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315"/>
  <workbookPr autoCompressPictures="0"/>
  <mc:AlternateContent xmlns:mc="http://schemas.openxmlformats.org/markup-compatibility/2006">
    <mc:Choice Requires="x15">
      <x15ac:absPath xmlns:x15ac="http://schemas.microsoft.com/office/spreadsheetml/2010/11/ac" url="/Users/samrp/Dropbox/BioID Paper/eLife REVISION/Figures/"/>
    </mc:Choice>
  </mc:AlternateContent>
  <bookViews>
    <workbookView xWindow="2780" yWindow="580" windowWidth="31720" windowHeight="18580" tabRatio="500"/>
  </bookViews>
  <sheets>
    <sheet name="Figure 2 all plotted data" sheetId="1" r:id="rId1"/>
    <sheet name="Figure 2C labelled proteins" sheetId="2" r:id="rId2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E11" i="2" l="1"/>
  <c r="L11" i="2"/>
  <c r="G11" i="2"/>
  <c r="V11" i="2"/>
  <c r="Q11" i="2"/>
  <c r="F11" i="2"/>
  <c r="P234" i="1"/>
  <c r="P67" i="1"/>
  <c r="K67" i="1"/>
  <c r="K1482" i="1"/>
  <c r="V18" i="2"/>
  <c r="L18" i="2"/>
  <c r="E18" i="2"/>
  <c r="G18" i="2"/>
  <c r="D18" i="2"/>
  <c r="F18" i="2"/>
  <c r="V24" i="2"/>
  <c r="L24" i="2"/>
  <c r="E24" i="2"/>
  <c r="G24" i="2"/>
  <c r="D24" i="2"/>
  <c r="F24" i="2"/>
  <c r="V13" i="2"/>
  <c r="L13" i="2"/>
  <c r="E13" i="2"/>
  <c r="G13" i="2"/>
  <c r="F13" i="2"/>
  <c r="V14" i="2"/>
  <c r="L14" i="2"/>
  <c r="E14" i="2"/>
  <c r="G14" i="2"/>
  <c r="D14" i="2"/>
  <c r="F14" i="2"/>
  <c r="V12" i="2"/>
  <c r="L12" i="2"/>
  <c r="E12" i="2"/>
  <c r="G12" i="2"/>
  <c r="F12" i="2"/>
  <c r="V25" i="2"/>
  <c r="L25" i="2"/>
  <c r="E25" i="2"/>
  <c r="G25" i="2"/>
  <c r="D25" i="2"/>
  <c r="F25" i="2"/>
  <c r="V17" i="2"/>
  <c r="L17" i="2"/>
  <c r="E17" i="2"/>
  <c r="G17" i="2"/>
  <c r="D17" i="2"/>
  <c r="F17" i="2"/>
  <c r="V15" i="2"/>
  <c r="L15" i="2"/>
  <c r="E15" i="2"/>
  <c r="G15" i="2"/>
  <c r="D15" i="2"/>
  <c r="F15" i="2"/>
  <c r="V16" i="2"/>
  <c r="L16" i="2"/>
  <c r="E16" i="2"/>
  <c r="G16" i="2"/>
  <c r="D16" i="2"/>
  <c r="F16" i="2"/>
  <c r="V10" i="2"/>
  <c r="L10" i="2"/>
  <c r="E10" i="2"/>
  <c r="G10" i="2"/>
  <c r="F10" i="2"/>
  <c r="V9" i="2"/>
  <c r="L9" i="2"/>
  <c r="E9" i="2"/>
  <c r="G9" i="2"/>
  <c r="F9" i="2"/>
  <c r="V8" i="2"/>
  <c r="L8" i="2"/>
  <c r="E8" i="2"/>
  <c r="G8" i="2"/>
  <c r="F8" i="2"/>
  <c r="V22" i="2"/>
  <c r="L22" i="2"/>
  <c r="E22" i="2"/>
  <c r="G22" i="2"/>
  <c r="D22" i="2"/>
  <c r="F22" i="2"/>
  <c r="V23" i="2"/>
  <c r="L23" i="2"/>
  <c r="E23" i="2"/>
  <c r="G23" i="2"/>
  <c r="D23" i="2"/>
  <c r="F23" i="2"/>
  <c r="V21" i="2"/>
  <c r="L21" i="2"/>
  <c r="E21" i="2"/>
  <c r="G21" i="2"/>
  <c r="D21" i="2"/>
  <c r="F21" i="2"/>
  <c r="V7" i="2"/>
  <c r="L7" i="2"/>
  <c r="E7" i="2"/>
  <c r="G7" i="2"/>
  <c r="F7" i="2"/>
  <c r="V6" i="2"/>
  <c r="L6" i="2"/>
  <c r="E6" i="2"/>
  <c r="G6" i="2"/>
  <c r="F6" i="2"/>
  <c r="V20" i="2"/>
  <c r="L20" i="2"/>
  <c r="E20" i="2"/>
  <c r="G20" i="2"/>
  <c r="D20" i="2"/>
  <c r="F20" i="2"/>
  <c r="V19" i="2"/>
  <c r="L19" i="2"/>
  <c r="E19" i="2"/>
  <c r="G19" i="2"/>
  <c r="D19" i="2"/>
  <c r="F19" i="2"/>
  <c r="D68" i="1"/>
  <c r="F68" i="1"/>
  <c r="D145" i="1"/>
  <c r="F145" i="1"/>
  <c r="D57" i="1"/>
  <c r="F57" i="1"/>
  <c r="D113" i="1"/>
  <c r="F113" i="1"/>
  <c r="D58" i="1"/>
  <c r="F58" i="1"/>
  <c r="D23" i="1"/>
  <c r="F23" i="1"/>
  <c r="D60" i="1"/>
  <c r="F60" i="1"/>
  <c r="D109" i="1"/>
  <c r="F109" i="1"/>
  <c r="D7" i="1"/>
  <c r="F7" i="1"/>
  <c r="D136" i="1"/>
  <c r="F136" i="1"/>
  <c r="D142" i="1"/>
  <c r="F142" i="1"/>
  <c r="D175" i="1"/>
  <c r="F175" i="1"/>
  <c r="D203" i="1"/>
  <c r="F203" i="1"/>
  <c r="D115" i="1"/>
  <c r="F115" i="1"/>
  <c r="D217" i="1"/>
  <c r="F217" i="1"/>
  <c r="D129" i="1"/>
  <c r="F129" i="1"/>
  <c r="D207" i="1"/>
  <c r="F207" i="1"/>
  <c r="D198" i="1"/>
  <c r="F198" i="1"/>
  <c r="D18" i="1"/>
  <c r="F18" i="1"/>
  <c r="D38" i="1"/>
  <c r="F38" i="1"/>
  <c r="D211" i="1"/>
  <c r="F211" i="1"/>
  <c r="D165" i="1"/>
  <c r="F165" i="1"/>
  <c r="D221" i="1"/>
  <c r="F221" i="1"/>
  <c r="D137" i="1"/>
  <c r="F137" i="1"/>
  <c r="D199" i="1"/>
  <c r="F199" i="1"/>
  <c r="D83" i="1"/>
  <c r="F83" i="1"/>
  <c r="D166" i="1"/>
  <c r="F166" i="1"/>
  <c r="D195" i="1"/>
  <c r="F195" i="1"/>
  <c r="D67" i="1"/>
  <c r="F67" i="1"/>
  <c r="D223" i="1"/>
  <c r="F223" i="1"/>
  <c r="D144" i="1"/>
  <c r="F144" i="1"/>
  <c r="D59" i="1"/>
  <c r="F59" i="1"/>
  <c r="D131" i="1"/>
  <c r="F131" i="1"/>
  <c r="D56" i="1"/>
  <c r="F56" i="1"/>
  <c r="D118" i="1"/>
  <c r="F118" i="1"/>
  <c r="D130" i="1"/>
  <c r="F130" i="1"/>
  <c r="D205" i="1"/>
  <c r="F205" i="1"/>
  <c r="D91" i="1"/>
  <c r="F91" i="1"/>
  <c r="D44" i="1"/>
  <c r="F44" i="1"/>
  <c r="D134" i="1"/>
  <c r="F134" i="1"/>
  <c r="D163" i="1"/>
  <c r="F163" i="1"/>
  <c r="D100" i="1"/>
  <c r="F100" i="1"/>
  <c r="D151" i="1"/>
  <c r="F151" i="1"/>
  <c r="D123" i="1"/>
  <c r="F123" i="1"/>
  <c r="D63" i="1"/>
  <c r="F63" i="1"/>
  <c r="D112" i="1"/>
  <c r="F112" i="1"/>
  <c r="D224" i="1"/>
  <c r="F224" i="1"/>
  <c r="D106" i="1"/>
  <c r="F106" i="1"/>
  <c r="D87" i="1"/>
  <c r="F87" i="1"/>
  <c r="D176" i="1"/>
  <c r="F176" i="1"/>
  <c r="D219" i="1"/>
  <c r="F219" i="1"/>
  <c r="D22" i="1"/>
  <c r="F22" i="1"/>
  <c r="D155" i="1"/>
  <c r="F155" i="1"/>
  <c r="D159" i="1"/>
  <c r="F159" i="1"/>
  <c r="D179" i="1"/>
  <c r="F179" i="1"/>
  <c r="D10" i="1"/>
  <c r="F10" i="1"/>
  <c r="D78" i="1"/>
  <c r="F78" i="1"/>
  <c r="D84" i="1"/>
  <c r="F84" i="1"/>
  <c r="D181" i="1"/>
  <c r="F181" i="1"/>
  <c r="D64" i="1"/>
  <c r="F64" i="1"/>
  <c r="D74" i="1"/>
  <c r="F74" i="1"/>
  <c r="D92" i="1"/>
  <c r="F92" i="1"/>
  <c r="D182" i="1"/>
  <c r="F182" i="1"/>
  <c r="D202" i="1"/>
  <c r="F202" i="1"/>
  <c r="D143" i="1"/>
  <c r="F143" i="1"/>
  <c r="D61" i="1"/>
  <c r="F61" i="1"/>
  <c r="D152" i="1"/>
  <c r="F152" i="1"/>
  <c r="D188" i="1"/>
  <c r="F188" i="1"/>
  <c r="D35" i="1"/>
  <c r="F35" i="1"/>
  <c r="D111" i="1"/>
  <c r="F111" i="1"/>
  <c r="D128" i="1"/>
  <c r="F128" i="1"/>
  <c r="D103" i="1"/>
  <c r="F103" i="1"/>
  <c r="D32" i="1"/>
  <c r="F32" i="1"/>
  <c r="D71" i="1"/>
  <c r="F71" i="1"/>
  <c r="D146" i="1"/>
  <c r="F146" i="1"/>
  <c r="D135" i="1"/>
  <c r="F135" i="1"/>
  <c r="D172" i="1"/>
  <c r="F172" i="1"/>
  <c r="D26" i="1"/>
  <c r="F26" i="1"/>
  <c r="D169" i="1"/>
  <c r="F169" i="1"/>
  <c r="D225" i="1"/>
  <c r="F225" i="1"/>
  <c r="D156" i="1"/>
  <c r="F156" i="1"/>
  <c r="D110" i="1"/>
  <c r="F110" i="1"/>
  <c r="D153" i="1"/>
  <c r="F153" i="1"/>
  <c r="D53" i="1"/>
  <c r="F53" i="1"/>
  <c r="D47" i="1"/>
  <c r="F47" i="1"/>
  <c r="D76" i="1"/>
  <c r="F76" i="1"/>
  <c r="D102" i="1"/>
  <c r="F102" i="1"/>
  <c r="D214" i="1"/>
  <c r="F214" i="1"/>
  <c r="D216" i="1"/>
  <c r="F216" i="1"/>
  <c r="D157" i="1"/>
  <c r="F157" i="1"/>
  <c r="D190" i="1"/>
  <c r="F190" i="1"/>
  <c r="D31" i="1"/>
  <c r="F31" i="1"/>
  <c r="D97" i="1"/>
  <c r="F97" i="1"/>
  <c r="D162" i="1"/>
  <c r="F162" i="1"/>
  <c r="D204" i="1"/>
  <c r="F204" i="1"/>
  <c r="D52" i="1"/>
  <c r="F52" i="1"/>
  <c r="D45" i="1"/>
  <c r="F45" i="1"/>
  <c r="D28" i="1"/>
  <c r="F28" i="1"/>
  <c r="D210" i="1"/>
  <c r="F210" i="1"/>
  <c r="D117" i="1"/>
  <c r="F117" i="1"/>
  <c r="D215" i="1"/>
  <c r="F215" i="1"/>
  <c r="D201" i="1"/>
  <c r="F201" i="1"/>
  <c r="D65" i="1"/>
  <c r="F65" i="1"/>
  <c r="D41" i="1"/>
  <c r="F41" i="1"/>
  <c r="D226" i="1"/>
  <c r="F226" i="1"/>
  <c r="D46" i="1"/>
  <c r="F46" i="1"/>
  <c r="D19" i="1"/>
  <c r="F19" i="1"/>
  <c r="D220" i="1"/>
  <c r="F220" i="1"/>
  <c r="D122" i="1"/>
  <c r="F122" i="1"/>
  <c r="D99" i="1"/>
  <c r="F99" i="1"/>
  <c r="D66" i="1"/>
  <c r="F66" i="1"/>
  <c r="D184" i="1"/>
  <c r="F184" i="1"/>
  <c r="D105" i="1"/>
  <c r="F105" i="1"/>
  <c r="D85" i="1"/>
  <c r="F85" i="1"/>
  <c r="D72" i="1"/>
  <c r="F72" i="1"/>
  <c r="D119" i="1"/>
  <c r="F119" i="1"/>
  <c r="D193" i="1"/>
  <c r="F193" i="1"/>
  <c r="D81" i="1"/>
  <c r="F81" i="1"/>
  <c r="D180" i="1"/>
  <c r="F180" i="1"/>
  <c r="D12" i="1"/>
  <c r="F12" i="1"/>
  <c r="D95" i="1"/>
  <c r="F95" i="1"/>
  <c r="D133" i="1"/>
  <c r="F133" i="1"/>
  <c r="D13" i="1"/>
  <c r="F13" i="1"/>
  <c r="D11" i="1"/>
  <c r="F11" i="1"/>
  <c r="D51" i="1"/>
  <c r="F51" i="1"/>
  <c r="D194" i="1"/>
  <c r="F194" i="1"/>
  <c r="D104" i="1"/>
  <c r="F104" i="1"/>
  <c r="D183" i="1"/>
  <c r="F183" i="1"/>
  <c r="D48" i="1"/>
  <c r="F48" i="1"/>
  <c r="D34" i="1"/>
  <c r="F34" i="1"/>
  <c r="D164" i="1"/>
  <c r="F164" i="1"/>
  <c r="D174" i="1"/>
  <c r="F174" i="1"/>
  <c r="D126" i="1"/>
  <c r="F126" i="1"/>
  <c r="D187" i="1"/>
  <c r="F187" i="1"/>
  <c r="D17" i="1"/>
  <c r="F17" i="1"/>
  <c r="D73" i="1"/>
  <c r="F73" i="1"/>
  <c r="D148" i="1"/>
  <c r="F148" i="1"/>
  <c r="D70" i="1"/>
  <c r="F70" i="1"/>
  <c r="D36" i="1"/>
  <c r="F36" i="1"/>
  <c r="D88" i="1"/>
  <c r="F88" i="1"/>
  <c r="D43" i="1"/>
  <c r="F43" i="1"/>
  <c r="D206" i="1"/>
  <c r="F206" i="1"/>
  <c r="D49" i="1"/>
  <c r="F49" i="1"/>
  <c r="D196" i="1"/>
  <c r="F196" i="1"/>
  <c r="D42" i="1"/>
  <c r="F42" i="1"/>
  <c r="D120" i="1"/>
  <c r="F120" i="1"/>
  <c r="D127" i="1"/>
  <c r="F127" i="1"/>
  <c r="D173" i="1"/>
  <c r="F173" i="1"/>
  <c r="D158" i="1"/>
  <c r="F158" i="1"/>
  <c r="D8" i="1"/>
  <c r="F8" i="1"/>
  <c r="D160" i="1"/>
  <c r="F160" i="1"/>
  <c r="D30" i="1"/>
  <c r="F30" i="1"/>
  <c r="D27" i="1"/>
  <c r="F27" i="1"/>
  <c r="D6" i="1"/>
  <c r="F6" i="1"/>
  <c r="D94" i="1"/>
  <c r="F94" i="1"/>
  <c r="D107" i="1"/>
  <c r="F107" i="1"/>
  <c r="D213" i="1"/>
  <c r="F213" i="1"/>
  <c r="D79" i="1"/>
  <c r="F79" i="1"/>
  <c r="D170" i="1"/>
  <c r="F170" i="1"/>
  <c r="D114" i="1"/>
  <c r="F114" i="1"/>
  <c r="D96" i="1"/>
  <c r="F96" i="1"/>
  <c r="D141" i="1"/>
  <c r="F141" i="1"/>
  <c r="D191" i="1"/>
  <c r="F191" i="1"/>
  <c r="D154" i="1"/>
  <c r="F154" i="1"/>
  <c r="D147" i="1"/>
  <c r="F147" i="1"/>
  <c r="D54" i="1"/>
  <c r="F54" i="1"/>
  <c r="D200" i="1"/>
  <c r="F200" i="1"/>
  <c r="D29" i="1"/>
  <c r="F29" i="1"/>
  <c r="D16" i="1"/>
  <c r="F16" i="1"/>
  <c r="D161" i="1"/>
  <c r="F161" i="1"/>
  <c r="D33" i="1"/>
  <c r="F33" i="1"/>
  <c r="D20" i="1"/>
  <c r="F20" i="1"/>
  <c r="D208" i="1"/>
  <c r="F208" i="1"/>
  <c r="D116" i="1"/>
  <c r="F116" i="1"/>
  <c r="D125" i="1"/>
  <c r="F125" i="1"/>
  <c r="D209" i="1"/>
  <c r="F209" i="1"/>
  <c r="D227" i="1"/>
  <c r="F227" i="1"/>
  <c r="D77" i="1"/>
  <c r="F77" i="1"/>
  <c r="D89" i="1"/>
  <c r="F89" i="1"/>
  <c r="D40" i="1"/>
  <c r="F40" i="1"/>
  <c r="D90" i="1"/>
  <c r="F90" i="1"/>
  <c r="D132" i="1"/>
  <c r="F132" i="1"/>
  <c r="D21" i="1"/>
  <c r="F21" i="1"/>
  <c r="D25" i="1"/>
  <c r="F25" i="1"/>
  <c r="D93" i="1"/>
  <c r="F93" i="1"/>
  <c r="D218" i="1"/>
  <c r="F218" i="1"/>
  <c r="D50" i="1"/>
  <c r="F50" i="1"/>
  <c r="D86" i="1"/>
  <c r="F86" i="1"/>
  <c r="D9" i="1"/>
  <c r="F9" i="1"/>
  <c r="D168" i="1"/>
  <c r="F168" i="1"/>
  <c r="D150" i="1"/>
  <c r="F150" i="1"/>
  <c r="D186" i="1"/>
  <c r="F186" i="1"/>
  <c r="D185" i="1"/>
  <c r="F185" i="1"/>
  <c r="D62" i="1"/>
  <c r="F62" i="1"/>
  <c r="D24" i="1"/>
  <c r="F24" i="1"/>
  <c r="D124" i="1"/>
  <c r="F124" i="1"/>
  <c r="D37" i="1"/>
  <c r="F37" i="1"/>
  <c r="D39" i="1"/>
  <c r="F39" i="1"/>
  <c r="D222" i="1"/>
  <c r="F222" i="1"/>
  <c r="D189" i="1"/>
  <c r="F189" i="1"/>
  <c r="D108" i="1"/>
  <c r="F108" i="1"/>
  <c r="D140" i="1"/>
  <c r="F140" i="1"/>
  <c r="D149" i="1"/>
  <c r="F149" i="1"/>
  <c r="D98" i="1"/>
  <c r="F98" i="1"/>
  <c r="D75" i="1"/>
  <c r="F75" i="1"/>
  <c r="D171" i="1"/>
  <c r="F171" i="1"/>
  <c r="D82" i="1"/>
  <c r="F82" i="1"/>
  <c r="D121" i="1"/>
  <c r="F121" i="1"/>
  <c r="D55" i="1"/>
  <c r="F55" i="1"/>
  <c r="D228" i="1"/>
  <c r="F228" i="1"/>
  <c r="D167" i="1"/>
  <c r="F167" i="1"/>
  <c r="D138" i="1"/>
  <c r="F138" i="1"/>
  <c r="D139" i="1"/>
  <c r="F139" i="1"/>
  <c r="D197" i="1"/>
  <c r="F197" i="1"/>
  <c r="D212" i="1"/>
  <c r="F212" i="1"/>
  <c r="D14" i="1"/>
  <c r="F14" i="1"/>
  <c r="D177" i="1"/>
  <c r="F177" i="1"/>
  <c r="D101" i="1"/>
  <c r="F101" i="1"/>
  <c r="D80" i="1"/>
  <c r="F80" i="1"/>
  <c r="D192" i="1"/>
  <c r="F192" i="1"/>
  <c r="D15" i="1"/>
  <c r="F15" i="1"/>
  <c r="D229" i="1"/>
  <c r="F229" i="1"/>
  <c r="D178" i="1"/>
  <c r="F178" i="1"/>
  <c r="D230" i="1"/>
  <c r="F230" i="1"/>
  <c r="D231" i="1"/>
  <c r="F231" i="1"/>
  <c r="D232" i="1"/>
  <c r="F232" i="1"/>
  <c r="D233" i="1"/>
  <c r="F233" i="1"/>
  <c r="D234" i="1"/>
  <c r="F234" i="1"/>
  <c r="D235" i="1"/>
  <c r="F235" i="1"/>
  <c r="D236" i="1"/>
  <c r="F236" i="1"/>
  <c r="D237" i="1"/>
  <c r="F237" i="1"/>
  <c r="D238" i="1"/>
  <c r="F238" i="1"/>
  <c r="D239" i="1"/>
  <c r="F239" i="1"/>
  <c r="D240" i="1"/>
  <c r="F240" i="1"/>
  <c r="D241" i="1"/>
  <c r="F241" i="1"/>
  <c r="D242" i="1"/>
  <c r="F242" i="1"/>
  <c r="D243" i="1"/>
  <c r="F243" i="1"/>
  <c r="D244" i="1"/>
  <c r="F244" i="1"/>
  <c r="D245" i="1"/>
  <c r="F245" i="1"/>
  <c r="D246" i="1"/>
  <c r="F246" i="1"/>
  <c r="D247" i="1"/>
  <c r="F247" i="1"/>
  <c r="D248" i="1"/>
  <c r="F248" i="1"/>
  <c r="D249" i="1"/>
  <c r="F249" i="1"/>
  <c r="D250" i="1"/>
  <c r="F250" i="1"/>
  <c r="D251" i="1"/>
  <c r="F251" i="1"/>
  <c r="D252" i="1"/>
  <c r="F252" i="1"/>
  <c r="D253" i="1"/>
  <c r="F253" i="1"/>
  <c r="D254" i="1"/>
  <c r="F254" i="1"/>
  <c r="D255" i="1"/>
  <c r="F255" i="1"/>
  <c r="D256" i="1"/>
  <c r="F256" i="1"/>
  <c r="D257" i="1"/>
  <c r="F257" i="1"/>
  <c r="D258" i="1"/>
  <c r="F258" i="1"/>
  <c r="D259" i="1"/>
  <c r="F259" i="1"/>
  <c r="D260" i="1"/>
  <c r="F260" i="1"/>
  <c r="D261" i="1"/>
  <c r="F261" i="1"/>
  <c r="D262" i="1"/>
  <c r="F262" i="1"/>
  <c r="D263" i="1"/>
  <c r="F263" i="1"/>
  <c r="D264" i="1"/>
  <c r="F264" i="1"/>
  <c r="D265" i="1"/>
  <c r="F265" i="1"/>
  <c r="D266" i="1"/>
  <c r="F266" i="1"/>
  <c r="D267" i="1"/>
  <c r="F267" i="1"/>
  <c r="D268" i="1"/>
  <c r="F268" i="1"/>
  <c r="D269" i="1"/>
  <c r="F269" i="1"/>
  <c r="D270" i="1"/>
  <c r="F270" i="1"/>
  <c r="D271" i="1"/>
  <c r="F271" i="1"/>
  <c r="D272" i="1"/>
  <c r="F272" i="1"/>
  <c r="D273" i="1"/>
  <c r="F273" i="1"/>
  <c r="D274" i="1"/>
  <c r="F274" i="1"/>
  <c r="D275" i="1"/>
  <c r="F275" i="1"/>
  <c r="D276" i="1"/>
  <c r="F276" i="1"/>
  <c r="D277" i="1"/>
  <c r="F277" i="1"/>
  <c r="D278" i="1"/>
  <c r="F278" i="1"/>
  <c r="D279" i="1"/>
  <c r="F279" i="1"/>
  <c r="D280" i="1"/>
  <c r="F280" i="1"/>
  <c r="D281" i="1"/>
  <c r="F281" i="1"/>
  <c r="D282" i="1"/>
  <c r="F282" i="1"/>
  <c r="D283" i="1"/>
  <c r="F283" i="1"/>
  <c r="D284" i="1"/>
  <c r="F284" i="1"/>
  <c r="D285" i="1"/>
  <c r="F285" i="1"/>
  <c r="D286" i="1"/>
  <c r="F286" i="1"/>
  <c r="D287" i="1"/>
  <c r="F287" i="1"/>
  <c r="D288" i="1"/>
  <c r="F288" i="1"/>
  <c r="D289" i="1"/>
  <c r="F289" i="1"/>
  <c r="D290" i="1"/>
  <c r="F290" i="1"/>
  <c r="D291" i="1"/>
  <c r="F291" i="1"/>
  <c r="D292" i="1"/>
  <c r="F292" i="1"/>
  <c r="D293" i="1"/>
  <c r="F293" i="1"/>
  <c r="D294" i="1"/>
  <c r="F294" i="1"/>
  <c r="D295" i="1"/>
  <c r="F295" i="1"/>
  <c r="D296" i="1"/>
  <c r="F296" i="1"/>
  <c r="D297" i="1"/>
  <c r="F297" i="1"/>
  <c r="D298" i="1"/>
  <c r="F298" i="1"/>
  <c r="D299" i="1"/>
  <c r="F299" i="1"/>
  <c r="D300" i="1"/>
  <c r="F300" i="1"/>
  <c r="D301" i="1"/>
  <c r="F301" i="1"/>
  <c r="D302" i="1"/>
  <c r="F302" i="1"/>
  <c r="D303" i="1"/>
  <c r="F303" i="1"/>
  <c r="D304" i="1"/>
  <c r="F304" i="1"/>
  <c r="D305" i="1"/>
  <c r="F305" i="1"/>
  <c r="D306" i="1"/>
  <c r="F306" i="1"/>
  <c r="D307" i="1"/>
  <c r="F307" i="1"/>
  <c r="D308" i="1"/>
  <c r="F308" i="1"/>
  <c r="D309" i="1"/>
  <c r="F309" i="1"/>
  <c r="D310" i="1"/>
  <c r="F310" i="1"/>
  <c r="D311" i="1"/>
  <c r="F311" i="1"/>
  <c r="D312" i="1"/>
  <c r="F312" i="1"/>
  <c r="D313" i="1"/>
  <c r="F313" i="1"/>
  <c r="D314" i="1"/>
  <c r="F314" i="1"/>
  <c r="D315" i="1"/>
  <c r="F315" i="1"/>
  <c r="D316" i="1"/>
  <c r="F316" i="1"/>
  <c r="D317" i="1"/>
  <c r="F317" i="1"/>
  <c r="D318" i="1"/>
  <c r="F318" i="1"/>
  <c r="D319" i="1"/>
  <c r="F319" i="1"/>
  <c r="D320" i="1"/>
  <c r="F320" i="1"/>
  <c r="D321" i="1"/>
  <c r="F321" i="1"/>
  <c r="D322" i="1"/>
  <c r="F322" i="1"/>
  <c r="D323" i="1"/>
  <c r="F323" i="1"/>
  <c r="D324" i="1"/>
  <c r="F324" i="1"/>
  <c r="D325" i="1"/>
  <c r="F325" i="1"/>
  <c r="D326" i="1"/>
  <c r="F326" i="1"/>
  <c r="D327" i="1"/>
  <c r="F327" i="1"/>
  <c r="D328" i="1"/>
  <c r="F328" i="1"/>
  <c r="D329" i="1"/>
  <c r="F329" i="1"/>
  <c r="D330" i="1"/>
  <c r="F330" i="1"/>
  <c r="D331" i="1"/>
  <c r="F331" i="1"/>
  <c r="D332" i="1"/>
  <c r="F332" i="1"/>
  <c r="D333" i="1"/>
  <c r="F333" i="1"/>
  <c r="D334" i="1"/>
  <c r="F334" i="1"/>
  <c r="D335" i="1"/>
  <c r="F335" i="1"/>
  <c r="D336" i="1"/>
  <c r="F336" i="1"/>
  <c r="D337" i="1"/>
  <c r="F337" i="1"/>
  <c r="D338" i="1"/>
  <c r="F338" i="1"/>
  <c r="D339" i="1"/>
  <c r="F339" i="1"/>
  <c r="D340" i="1"/>
  <c r="F340" i="1"/>
  <c r="D341" i="1"/>
  <c r="F341" i="1"/>
  <c r="D342" i="1"/>
  <c r="F342" i="1"/>
  <c r="D343" i="1"/>
  <c r="F343" i="1"/>
  <c r="D344" i="1"/>
  <c r="F344" i="1"/>
  <c r="D345" i="1"/>
  <c r="F345" i="1"/>
  <c r="D346" i="1"/>
  <c r="F346" i="1"/>
  <c r="D347" i="1"/>
  <c r="F347" i="1"/>
  <c r="D348" i="1"/>
  <c r="F348" i="1"/>
  <c r="D349" i="1"/>
  <c r="F349" i="1"/>
  <c r="D350" i="1"/>
  <c r="F350" i="1"/>
  <c r="D351" i="1"/>
  <c r="F351" i="1"/>
  <c r="D352" i="1"/>
  <c r="F352" i="1"/>
  <c r="D353" i="1"/>
  <c r="F353" i="1"/>
  <c r="D354" i="1"/>
  <c r="F354" i="1"/>
  <c r="D355" i="1"/>
  <c r="F355" i="1"/>
  <c r="D356" i="1"/>
  <c r="F356" i="1"/>
  <c r="D357" i="1"/>
  <c r="F357" i="1"/>
  <c r="D358" i="1"/>
  <c r="F358" i="1"/>
  <c r="D359" i="1"/>
  <c r="F359" i="1"/>
  <c r="D360" i="1"/>
  <c r="F360" i="1"/>
  <c r="D361" i="1"/>
  <c r="F361" i="1"/>
  <c r="D362" i="1"/>
  <c r="F362" i="1"/>
  <c r="D363" i="1"/>
  <c r="F363" i="1"/>
  <c r="D364" i="1"/>
  <c r="F364" i="1"/>
  <c r="D365" i="1"/>
  <c r="F365" i="1"/>
  <c r="D366" i="1"/>
  <c r="F366" i="1"/>
  <c r="D367" i="1"/>
  <c r="F367" i="1"/>
  <c r="D368" i="1"/>
  <c r="F368" i="1"/>
  <c r="D369" i="1"/>
  <c r="F369" i="1"/>
  <c r="D370" i="1"/>
  <c r="F370" i="1"/>
  <c r="D371" i="1"/>
  <c r="F371" i="1"/>
  <c r="D372" i="1"/>
  <c r="F372" i="1"/>
  <c r="D373" i="1"/>
  <c r="F373" i="1"/>
  <c r="D374" i="1"/>
  <c r="F374" i="1"/>
  <c r="D375" i="1"/>
  <c r="F375" i="1"/>
  <c r="D376" i="1"/>
  <c r="F376" i="1"/>
  <c r="D377" i="1"/>
  <c r="F377" i="1"/>
  <c r="D378" i="1"/>
  <c r="F378" i="1"/>
  <c r="D379" i="1"/>
  <c r="F379" i="1"/>
  <c r="D380" i="1"/>
  <c r="F380" i="1"/>
  <c r="D381" i="1"/>
  <c r="F381" i="1"/>
  <c r="D382" i="1"/>
  <c r="F382" i="1"/>
  <c r="D383" i="1"/>
  <c r="F383" i="1"/>
  <c r="D384" i="1"/>
  <c r="F384" i="1"/>
  <c r="D385" i="1"/>
  <c r="F385" i="1"/>
  <c r="D386" i="1"/>
  <c r="F386" i="1"/>
  <c r="D387" i="1"/>
  <c r="F387" i="1"/>
  <c r="D388" i="1"/>
  <c r="F388" i="1"/>
  <c r="D389" i="1"/>
  <c r="F389" i="1"/>
  <c r="D390" i="1"/>
  <c r="F390" i="1"/>
  <c r="D391" i="1"/>
  <c r="F391" i="1"/>
  <c r="D392" i="1"/>
  <c r="F392" i="1"/>
  <c r="D393" i="1"/>
  <c r="F393" i="1"/>
  <c r="D394" i="1"/>
  <c r="F394" i="1"/>
  <c r="D395" i="1"/>
  <c r="F395" i="1"/>
  <c r="D396" i="1"/>
  <c r="F396" i="1"/>
  <c r="D397" i="1"/>
  <c r="F397" i="1"/>
  <c r="D398" i="1"/>
  <c r="F398" i="1"/>
  <c r="D399" i="1"/>
  <c r="F399" i="1"/>
  <c r="D400" i="1"/>
  <c r="F400" i="1"/>
  <c r="D401" i="1"/>
  <c r="F401" i="1"/>
  <c r="D402" i="1"/>
  <c r="F402" i="1"/>
  <c r="D403" i="1"/>
  <c r="F403" i="1"/>
  <c r="D404" i="1"/>
  <c r="F404" i="1"/>
  <c r="D405" i="1"/>
  <c r="F405" i="1"/>
  <c r="D406" i="1"/>
  <c r="F406" i="1"/>
  <c r="D407" i="1"/>
  <c r="F407" i="1"/>
  <c r="D408" i="1"/>
  <c r="F408" i="1"/>
  <c r="D409" i="1"/>
  <c r="F409" i="1"/>
  <c r="D410" i="1"/>
  <c r="F410" i="1"/>
  <c r="D411" i="1"/>
  <c r="F411" i="1"/>
  <c r="D412" i="1"/>
  <c r="F412" i="1"/>
  <c r="D413" i="1"/>
  <c r="F413" i="1"/>
  <c r="D414" i="1"/>
  <c r="F414" i="1"/>
  <c r="D415" i="1"/>
  <c r="F415" i="1"/>
  <c r="D416" i="1"/>
  <c r="F416" i="1"/>
  <c r="D417" i="1"/>
  <c r="F417" i="1"/>
  <c r="D418" i="1"/>
  <c r="F418" i="1"/>
  <c r="D419" i="1"/>
  <c r="F419" i="1"/>
  <c r="D420" i="1"/>
  <c r="F420" i="1"/>
  <c r="D421" i="1"/>
  <c r="F421" i="1"/>
  <c r="D422" i="1"/>
  <c r="F422" i="1"/>
  <c r="D423" i="1"/>
  <c r="F423" i="1"/>
  <c r="D424" i="1"/>
  <c r="F424" i="1"/>
  <c r="D425" i="1"/>
  <c r="F425" i="1"/>
  <c r="D426" i="1"/>
  <c r="F426" i="1"/>
  <c r="D427" i="1"/>
  <c r="F427" i="1"/>
  <c r="D428" i="1"/>
  <c r="F428" i="1"/>
  <c r="D429" i="1"/>
  <c r="F429" i="1"/>
  <c r="D430" i="1"/>
  <c r="F430" i="1"/>
  <c r="D431" i="1"/>
  <c r="F431" i="1"/>
  <c r="D432" i="1"/>
  <c r="F432" i="1"/>
  <c r="D433" i="1"/>
  <c r="F433" i="1"/>
  <c r="D434" i="1"/>
  <c r="F434" i="1"/>
  <c r="D435" i="1"/>
  <c r="F435" i="1"/>
  <c r="D436" i="1"/>
  <c r="F436" i="1"/>
  <c r="D437" i="1"/>
  <c r="F437" i="1"/>
  <c r="D438" i="1"/>
  <c r="F438" i="1"/>
  <c r="D439" i="1"/>
  <c r="F439" i="1"/>
  <c r="D440" i="1"/>
  <c r="F440" i="1"/>
  <c r="D441" i="1"/>
  <c r="F441" i="1"/>
  <c r="D442" i="1"/>
  <c r="F442" i="1"/>
  <c r="D443" i="1"/>
  <c r="F443" i="1"/>
  <c r="D444" i="1"/>
  <c r="F444" i="1"/>
  <c r="D445" i="1"/>
  <c r="F445" i="1"/>
  <c r="D446" i="1"/>
  <c r="F446" i="1"/>
  <c r="D447" i="1"/>
  <c r="F447" i="1"/>
  <c r="D448" i="1"/>
  <c r="F448" i="1"/>
  <c r="D449" i="1"/>
  <c r="F449" i="1"/>
  <c r="D450" i="1"/>
  <c r="F450" i="1"/>
  <c r="D451" i="1"/>
  <c r="F451" i="1"/>
  <c r="D452" i="1"/>
  <c r="F452" i="1"/>
  <c r="D453" i="1"/>
  <c r="F453" i="1"/>
  <c r="D454" i="1"/>
  <c r="F454" i="1"/>
  <c r="D455" i="1"/>
  <c r="F455" i="1"/>
  <c r="D456" i="1"/>
  <c r="F456" i="1"/>
  <c r="D457" i="1"/>
  <c r="F457" i="1"/>
  <c r="D458" i="1"/>
  <c r="F458" i="1"/>
  <c r="D459" i="1"/>
  <c r="F459" i="1"/>
  <c r="D460" i="1"/>
  <c r="F460" i="1"/>
  <c r="D461" i="1"/>
  <c r="F461" i="1"/>
  <c r="D462" i="1"/>
  <c r="F462" i="1"/>
  <c r="D463" i="1"/>
  <c r="F463" i="1"/>
  <c r="D464" i="1"/>
  <c r="F464" i="1"/>
  <c r="D465" i="1"/>
  <c r="F465" i="1"/>
  <c r="D466" i="1"/>
  <c r="F466" i="1"/>
  <c r="D467" i="1"/>
  <c r="F467" i="1"/>
  <c r="D468" i="1"/>
  <c r="F468" i="1"/>
  <c r="D469" i="1"/>
  <c r="F469" i="1"/>
  <c r="D470" i="1"/>
  <c r="F470" i="1"/>
  <c r="D471" i="1"/>
  <c r="F471" i="1"/>
  <c r="D472" i="1"/>
  <c r="F472" i="1"/>
  <c r="D473" i="1"/>
  <c r="F473" i="1"/>
  <c r="D474" i="1"/>
  <c r="F474" i="1"/>
  <c r="D475" i="1"/>
  <c r="F475" i="1"/>
  <c r="D476" i="1"/>
  <c r="F476" i="1"/>
  <c r="D477" i="1"/>
  <c r="F477" i="1"/>
  <c r="D478" i="1"/>
  <c r="F478" i="1"/>
  <c r="D479" i="1"/>
  <c r="F479" i="1"/>
  <c r="D480" i="1"/>
  <c r="F480" i="1"/>
  <c r="D481" i="1"/>
  <c r="F481" i="1"/>
  <c r="D482" i="1"/>
  <c r="F482" i="1"/>
  <c r="D483" i="1"/>
  <c r="F483" i="1"/>
  <c r="D484" i="1"/>
  <c r="F484" i="1"/>
  <c r="D485" i="1"/>
  <c r="F485" i="1"/>
  <c r="D486" i="1"/>
  <c r="F486" i="1"/>
  <c r="D487" i="1"/>
  <c r="F487" i="1"/>
  <c r="D488" i="1"/>
  <c r="F488" i="1"/>
  <c r="D489" i="1"/>
  <c r="F489" i="1"/>
  <c r="D490" i="1"/>
  <c r="F490" i="1"/>
  <c r="D491" i="1"/>
  <c r="F491" i="1"/>
  <c r="D492" i="1"/>
  <c r="F492" i="1"/>
  <c r="D493" i="1"/>
  <c r="F493" i="1"/>
  <c r="D494" i="1"/>
  <c r="F494" i="1"/>
  <c r="D495" i="1"/>
  <c r="F495" i="1"/>
  <c r="D496" i="1"/>
  <c r="F496" i="1"/>
  <c r="D497" i="1"/>
  <c r="F497" i="1"/>
  <c r="D498" i="1"/>
  <c r="F498" i="1"/>
  <c r="D499" i="1"/>
  <c r="F499" i="1"/>
  <c r="D500" i="1"/>
  <c r="F500" i="1"/>
  <c r="D501" i="1"/>
  <c r="F501" i="1"/>
  <c r="D502" i="1"/>
  <c r="F502" i="1"/>
  <c r="D503" i="1"/>
  <c r="F503" i="1"/>
  <c r="D504" i="1"/>
  <c r="F504" i="1"/>
  <c r="D505" i="1"/>
  <c r="F505" i="1"/>
  <c r="D506" i="1"/>
  <c r="F506" i="1"/>
  <c r="D507" i="1"/>
  <c r="F507" i="1"/>
  <c r="D508" i="1"/>
  <c r="F508" i="1"/>
  <c r="D509" i="1"/>
  <c r="F509" i="1"/>
  <c r="D510" i="1"/>
  <c r="F510" i="1"/>
  <c r="D511" i="1"/>
  <c r="F511" i="1"/>
  <c r="D512" i="1"/>
  <c r="F512" i="1"/>
  <c r="D513" i="1"/>
  <c r="F513" i="1"/>
  <c r="D514" i="1"/>
  <c r="F514" i="1"/>
  <c r="D515" i="1"/>
  <c r="F515" i="1"/>
  <c r="D516" i="1"/>
  <c r="F516" i="1"/>
  <c r="D517" i="1"/>
  <c r="F517" i="1"/>
  <c r="D518" i="1"/>
  <c r="F518" i="1"/>
  <c r="D519" i="1"/>
  <c r="F519" i="1"/>
  <c r="D520" i="1"/>
  <c r="F520" i="1"/>
  <c r="D521" i="1"/>
  <c r="F521" i="1"/>
  <c r="D522" i="1"/>
  <c r="F522" i="1"/>
  <c r="D523" i="1"/>
  <c r="F523" i="1"/>
  <c r="D524" i="1"/>
  <c r="F524" i="1"/>
  <c r="D525" i="1"/>
  <c r="F525" i="1"/>
  <c r="D526" i="1"/>
  <c r="F526" i="1"/>
  <c r="D527" i="1"/>
  <c r="F527" i="1"/>
  <c r="D528" i="1"/>
  <c r="F528" i="1"/>
  <c r="D529" i="1"/>
  <c r="F529" i="1"/>
  <c r="D530" i="1"/>
  <c r="F530" i="1"/>
  <c r="D531" i="1"/>
  <c r="F531" i="1"/>
  <c r="D532" i="1"/>
  <c r="F532" i="1"/>
  <c r="D533" i="1"/>
  <c r="F533" i="1"/>
  <c r="D534" i="1"/>
  <c r="F534" i="1"/>
  <c r="D535" i="1"/>
  <c r="F535" i="1"/>
  <c r="D536" i="1"/>
  <c r="F536" i="1"/>
  <c r="D537" i="1"/>
  <c r="F537" i="1"/>
  <c r="D538" i="1"/>
  <c r="F538" i="1"/>
  <c r="D539" i="1"/>
  <c r="F539" i="1"/>
  <c r="D540" i="1"/>
  <c r="F540" i="1"/>
  <c r="D541" i="1"/>
  <c r="F541" i="1"/>
  <c r="D542" i="1"/>
  <c r="F542" i="1"/>
  <c r="D543" i="1"/>
  <c r="F543" i="1"/>
  <c r="D544" i="1"/>
  <c r="F544" i="1"/>
  <c r="D545" i="1"/>
  <c r="F545" i="1"/>
  <c r="D546" i="1"/>
  <c r="F546" i="1"/>
  <c r="D547" i="1"/>
  <c r="F547" i="1"/>
  <c r="D548" i="1"/>
  <c r="F548" i="1"/>
  <c r="D549" i="1"/>
  <c r="F549" i="1"/>
  <c r="D550" i="1"/>
  <c r="F550" i="1"/>
  <c r="D551" i="1"/>
  <c r="F551" i="1"/>
  <c r="D552" i="1"/>
  <c r="F552" i="1"/>
  <c r="D553" i="1"/>
  <c r="F553" i="1"/>
  <c r="D554" i="1"/>
  <c r="F554" i="1"/>
  <c r="D555" i="1"/>
  <c r="F555" i="1"/>
  <c r="D556" i="1"/>
  <c r="F556" i="1"/>
  <c r="D557" i="1"/>
  <c r="F557" i="1"/>
  <c r="D558" i="1"/>
  <c r="F558" i="1"/>
  <c r="D559" i="1"/>
  <c r="F559" i="1"/>
  <c r="D560" i="1"/>
  <c r="F560" i="1"/>
  <c r="D561" i="1"/>
  <c r="F561" i="1"/>
  <c r="D562" i="1"/>
  <c r="F562" i="1"/>
  <c r="D563" i="1"/>
  <c r="F563" i="1"/>
  <c r="D564" i="1"/>
  <c r="F564" i="1"/>
  <c r="D565" i="1"/>
  <c r="F565" i="1"/>
  <c r="D566" i="1"/>
  <c r="F566" i="1"/>
  <c r="D567" i="1"/>
  <c r="F567" i="1"/>
  <c r="D568" i="1"/>
  <c r="F568" i="1"/>
  <c r="D569" i="1"/>
  <c r="F569" i="1"/>
  <c r="D570" i="1"/>
  <c r="F570" i="1"/>
  <c r="D571" i="1"/>
  <c r="F571" i="1"/>
  <c r="D572" i="1"/>
  <c r="F572" i="1"/>
  <c r="D573" i="1"/>
  <c r="F573" i="1"/>
  <c r="D574" i="1"/>
  <c r="F574" i="1"/>
  <c r="D575" i="1"/>
  <c r="F575" i="1"/>
  <c r="D576" i="1"/>
  <c r="F576" i="1"/>
  <c r="D577" i="1"/>
  <c r="F577" i="1"/>
  <c r="D578" i="1"/>
  <c r="F578" i="1"/>
  <c r="D579" i="1"/>
  <c r="F579" i="1"/>
  <c r="D580" i="1"/>
  <c r="F580" i="1"/>
  <c r="D581" i="1"/>
  <c r="F581" i="1"/>
  <c r="D582" i="1"/>
  <c r="F582" i="1"/>
  <c r="D583" i="1"/>
  <c r="F583" i="1"/>
  <c r="D584" i="1"/>
  <c r="F584" i="1"/>
  <c r="D585" i="1"/>
  <c r="F585" i="1"/>
  <c r="D586" i="1"/>
  <c r="F586" i="1"/>
  <c r="D587" i="1"/>
  <c r="F587" i="1"/>
  <c r="D588" i="1"/>
  <c r="F588" i="1"/>
  <c r="D589" i="1"/>
  <c r="F589" i="1"/>
  <c r="D590" i="1"/>
  <c r="F590" i="1"/>
  <c r="D591" i="1"/>
  <c r="F591" i="1"/>
  <c r="D592" i="1"/>
  <c r="F592" i="1"/>
  <c r="D593" i="1"/>
  <c r="F593" i="1"/>
  <c r="D594" i="1"/>
  <c r="F594" i="1"/>
  <c r="D595" i="1"/>
  <c r="F595" i="1"/>
  <c r="D596" i="1"/>
  <c r="F596" i="1"/>
  <c r="D597" i="1"/>
  <c r="F597" i="1"/>
  <c r="D598" i="1"/>
  <c r="F598" i="1"/>
  <c r="D599" i="1"/>
  <c r="F599" i="1"/>
  <c r="D600" i="1"/>
  <c r="F600" i="1"/>
  <c r="D601" i="1"/>
  <c r="F601" i="1"/>
  <c r="D602" i="1"/>
  <c r="F602" i="1"/>
  <c r="D603" i="1"/>
  <c r="F603" i="1"/>
  <c r="D604" i="1"/>
  <c r="F604" i="1"/>
  <c r="D605" i="1"/>
  <c r="F605" i="1"/>
  <c r="D606" i="1"/>
  <c r="F606" i="1"/>
  <c r="D607" i="1"/>
  <c r="F607" i="1"/>
  <c r="D608" i="1"/>
  <c r="F608" i="1"/>
  <c r="D609" i="1"/>
  <c r="F609" i="1"/>
  <c r="D610" i="1"/>
  <c r="F610" i="1"/>
  <c r="D611" i="1"/>
  <c r="F611" i="1"/>
  <c r="D612" i="1"/>
  <c r="F612" i="1"/>
  <c r="D613" i="1"/>
  <c r="F613" i="1"/>
  <c r="D614" i="1"/>
  <c r="F614" i="1"/>
  <c r="D615" i="1"/>
  <c r="F615" i="1"/>
  <c r="D616" i="1"/>
  <c r="F616" i="1"/>
  <c r="D617" i="1"/>
  <c r="F617" i="1"/>
  <c r="D618" i="1"/>
  <c r="F618" i="1"/>
  <c r="D619" i="1"/>
  <c r="F619" i="1"/>
  <c r="D620" i="1"/>
  <c r="F620" i="1"/>
  <c r="D621" i="1"/>
  <c r="F621" i="1"/>
  <c r="D622" i="1"/>
  <c r="F622" i="1"/>
  <c r="D623" i="1"/>
  <c r="F623" i="1"/>
  <c r="D624" i="1"/>
  <c r="F624" i="1"/>
  <c r="D625" i="1"/>
  <c r="F625" i="1"/>
  <c r="D626" i="1"/>
  <c r="F626" i="1"/>
  <c r="D627" i="1"/>
  <c r="F627" i="1"/>
  <c r="D628" i="1"/>
  <c r="F628" i="1"/>
  <c r="D629" i="1"/>
  <c r="F629" i="1"/>
  <c r="D630" i="1"/>
  <c r="F630" i="1"/>
  <c r="D631" i="1"/>
  <c r="F631" i="1"/>
  <c r="D632" i="1"/>
  <c r="F632" i="1"/>
  <c r="D633" i="1"/>
  <c r="F633" i="1"/>
  <c r="D634" i="1"/>
  <c r="F634" i="1"/>
  <c r="D635" i="1"/>
  <c r="F635" i="1"/>
  <c r="D636" i="1"/>
  <c r="F636" i="1"/>
  <c r="D637" i="1"/>
  <c r="F637" i="1"/>
  <c r="D638" i="1"/>
  <c r="F638" i="1"/>
  <c r="D639" i="1"/>
  <c r="F639" i="1"/>
  <c r="D640" i="1"/>
  <c r="F640" i="1"/>
  <c r="D641" i="1"/>
  <c r="F641" i="1"/>
  <c r="D642" i="1"/>
  <c r="F642" i="1"/>
  <c r="D643" i="1"/>
  <c r="F643" i="1"/>
  <c r="D644" i="1"/>
  <c r="F644" i="1"/>
  <c r="D645" i="1"/>
  <c r="F645" i="1"/>
  <c r="D646" i="1"/>
  <c r="F646" i="1"/>
  <c r="D647" i="1"/>
  <c r="F647" i="1"/>
  <c r="D648" i="1"/>
  <c r="F648" i="1"/>
  <c r="D649" i="1"/>
  <c r="F649" i="1"/>
  <c r="D650" i="1"/>
  <c r="F650" i="1"/>
  <c r="D651" i="1"/>
  <c r="F651" i="1"/>
  <c r="D652" i="1"/>
  <c r="F652" i="1"/>
  <c r="D653" i="1"/>
  <c r="F653" i="1"/>
  <c r="D654" i="1"/>
  <c r="F654" i="1"/>
  <c r="D655" i="1"/>
  <c r="F655" i="1"/>
  <c r="D656" i="1"/>
  <c r="F656" i="1"/>
  <c r="D657" i="1"/>
  <c r="F657" i="1"/>
  <c r="D658" i="1"/>
  <c r="F658" i="1"/>
  <c r="D659" i="1"/>
  <c r="F659" i="1"/>
  <c r="D660" i="1"/>
  <c r="F660" i="1"/>
  <c r="D661" i="1"/>
  <c r="F661" i="1"/>
  <c r="D662" i="1"/>
  <c r="F662" i="1"/>
  <c r="D663" i="1"/>
  <c r="F663" i="1"/>
  <c r="D664" i="1"/>
  <c r="F664" i="1"/>
  <c r="D665" i="1"/>
  <c r="F665" i="1"/>
  <c r="D666" i="1"/>
  <c r="F666" i="1"/>
  <c r="D667" i="1"/>
  <c r="F667" i="1"/>
  <c r="D668" i="1"/>
  <c r="F668" i="1"/>
  <c r="D669" i="1"/>
  <c r="F669" i="1"/>
  <c r="D670" i="1"/>
  <c r="F670" i="1"/>
  <c r="D671" i="1"/>
  <c r="F671" i="1"/>
  <c r="D672" i="1"/>
  <c r="F672" i="1"/>
  <c r="D673" i="1"/>
  <c r="F673" i="1"/>
  <c r="D674" i="1"/>
  <c r="F674" i="1"/>
  <c r="D675" i="1"/>
  <c r="F675" i="1"/>
  <c r="D676" i="1"/>
  <c r="F676" i="1"/>
  <c r="D677" i="1"/>
  <c r="F677" i="1"/>
  <c r="D678" i="1"/>
  <c r="F678" i="1"/>
  <c r="D679" i="1"/>
  <c r="F679" i="1"/>
  <c r="D680" i="1"/>
  <c r="F680" i="1"/>
  <c r="D681" i="1"/>
  <c r="F681" i="1"/>
  <c r="D682" i="1"/>
  <c r="F682" i="1"/>
  <c r="D683" i="1"/>
  <c r="F683" i="1"/>
  <c r="D684" i="1"/>
  <c r="F684" i="1"/>
  <c r="D685" i="1"/>
  <c r="F685" i="1"/>
  <c r="D686" i="1"/>
  <c r="F686" i="1"/>
  <c r="D687" i="1"/>
  <c r="F687" i="1"/>
  <c r="D688" i="1"/>
  <c r="F688" i="1"/>
  <c r="D689" i="1"/>
  <c r="F689" i="1"/>
  <c r="D690" i="1"/>
  <c r="F690" i="1"/>
  <c r="D691" i="1"/>
  <c r="F691" i="1"/>
  <c r="D692" i="1"/>
  <c r="F692" i="1"/>
  <c r="D693" i="1"/>
  <c r="F693" i="1"/>
  <c r="D694" i="1"/>
  <c r="F694" i="1"/>
  <c r="D695" i="1"/>
  <c r="F695" i="1"/>
  <c r="D696" i="1"/>
  <c r="F696" i="1"/>
  <c r="D697" i="1"/>
  <c r="F697" i="1"/>
  <c r="D698" i="1"/>
  <c r="F698" i="1"/>
  <c r="D699" i="1"/>
  <c r="F699" i="1"/>
  <c r="D700" i="1"/>
  <c r="F700" i="1"/>
  <c r="D701" i="1"/>
  <c r="F701" i="1"/>
  <c r="D702" i="1"/>
  <c r="F702" i="1"/>
  <c r="D703" i="1"/>
  <c r="F703" i="1"/>
  <c r="D704" i="1"/>
  <c r="F704" i="1"/>
  <c r="D705" i="1"/>
  <c r="F705" i="1"/>
  <c r="D706" i="1"/>
  <c r="F706" i="1"/>
  <c r="D707" i="1"/>
  <c r="F707" i="1"/>
  <c r="D708" i="1"/>
  <c r="F708" i="1"/>
  <c r="D709" i="1"/>
  <c r="F709" i="1"/>
  <c r="D710" i="1"/>
  <c r="F710" i="1"/>
  <c r="D711" i="1"/>
  <c r="F711" i="1"/>
  <c r="D712" i="1"/>
  <c r="F712" i="1"/>
  <c r="D713" i="1"/>
  <c r="F713" i="1"/>
  <c r="D714" i="1"/>
  <c r="F714" i="1"/>
  <c r="D715" i="1"/>
  <c r="F715" i="1"/>
  <c r="D716" i="1"/>
  <c r="F716" i="1"/>
  <c r="D717" i="1"/>
  <c r="F717" i="1"/>
  <c r="D718" i="1"/>
  <c r="F718" i="1"/>
  <c r="D719" i="1"/>
  <c r="F719" i="1"/>
  <c r="D720" i="1"/>
  <c r="F720" i="1"/>
  <c r="D721" i="1"/>
  <c r="F721" i="1"/>
  <c r="D722" i="1"/>
  <c r="F722" i="1"/>
  <c r="D723" i="1"/>
  <c r="F723" i="1"/>
  <c r="D724" i="1"/>
  <c r="F724" i="1"/>
  <c r="D725" i="1"/>
  <c r="F725" i="1"/>
  <c r="D726" i="1"/>
  <c r="F726" i="1"/>
  <c r="D727" i="1"/>
  <c r="F727" i="1"/>
  <c r="D728" i="1"/>
  <c r="F728" i="1"/>
  <c r="D729" i="1"/>
  <c r="F729" i="1"/>
  <c r="D730" i="1"/>
  <c r="F730" i="1"/>
  <c r="D731" i="1"/>
  <c r="F731" i="1"/>
  <c r="D732" i="1"/>
  <c r="F732" i="1"/>
  <c r="D733" i="1"/>
  <c r="F733" i="1"/>
  <c r="D734" i="1"/>
  <c r="F734" i="1"/>
  <c r="D735" i="1"/>
  <c r="F735" i="1"/>
  <c r="D736" i="1"/>
  <c r="F736" i="1"/>
  <c r="D737" i="1"/>
  <c r="F737" i="1"/>
  <c r="D738" i="1"/>
  <c r="F738" i="1"/>
  <c r="D739" i="1"/>
  <c r="F739" i="1"/>
  <c r="D740" i="1"/>
  <c r="F740" i="1"/>
  <c r="D741" i="1"/>
  <c r="F741" i="1"/>
  <c r="D742" i="1"/>
  <c r="F742" i="1"/>
  <c r="D743" i="1"/>
  <c r="F743" i="1"/>
  <c r="D744" i="1"/>
  <c r="F744" i="1"/>
  <c r="D745" i="1"/>
  <c r="F745" i="1"/>
  <c r="D746" i="1"/>
  <c r="F746" i="1"/>
  <c r="D747" i="1"/>
  <c r="F747" i="1"/>
  <c r="D748" i="1"/>
  <c r="F748" i="1"/>
  <c r="D749" i="1"/>
  <c r="F749" i="1"/>
  <c r="D750" i="1"/>
  <c r="F750" i="1"/>
  <c r="D751" i="1"/>
  <c r="F751" i="1"/>
  <c r="D752" i="1"/>
  <c r="F752" i="1"/>
  <c r="D753" i="1"/>
  <c r="F753" i="1"/>
  <c r="D754" i="1"/>
  <c r="F754" i="1"/>
  <c r="D755" i="1"/>
  <c r="F755" i="1"/>
  <c r="D756" i="1"/>
  <c r="F756" i="1"/>
  <c r="D757" i="1"/>
  <c r="F757" i="1"/>
  <c r="D758" i="1"/>
  <c r="F758" i="1"/>
  <c r="D759" i="1"/>
  <c r="F759" i="1"/>
  <c r="D760" i="1"/>
  <c r="F760" i="1"/>
  <c r="D761" i="1"/>
  <c r="F761" i="1"/>
  <c r="D762" i="1"/>
  <c r="F762" i="1"/>
  <c r="D763" i="1"/>
  <c r="F763" i="1"/>
  <c r="D764" i="1"/>
  <c r="F764" i="1"/>
  <c r="D765" i="1"/>
  <c r="F765" i="1"/>
  <c r="D766" i="1"/>
  <c r="F766" i="1"/>
  <c r="D767" i="1"/>
  <c r="F767" i="1"/>
  <c r="D768" i="1"/>
  <c r="F768" i="1"/>
  <c r="D769" i="1"/>
  <c r="F769" i="1"/>
  <c r="D770" i="1"/>
  <c r="F770" i="1"/>
  <c r="D771" i="1"/>
  <c r="F771" i="1"/>
  <c r="D772" i="1"/>
  <c r="F772" i="1"/>
  <c r="D773" i="1"/>
  <c r="F773" i="1"/>
  <c r="D774" i="1"/>
  <c r="F774" i="1"/>
  <c r="D775" i="1"/>
  <c r="F775" i="1"/>
  <c r="D776" i="1"/>
  <c r="F776" i="1"/>
  <c r="D777" i="1"/>
  <c r="F777" i="1"/>
  <c r="D778" i="1"/>
  <c r="F778" i="1"/>
  <c r="D779" i="1"/>
  <c r="F779" i="1"/>
  <c r="D780" i="1"/>
  <c r="F780" i="1"/>
  <c r="D781" i="1"/>
  <c r="F781" i="1"/>
  <c r="D782" i="1"/>
  <c r="F782" i="1"/>
  <c r="D783" i="1"/>
  <c r="F783" i="1"/>
  <c r="D784" i="1"/>
  <c r="F784" i="1"/>
  <c r="D785" i="1"/>
  <c r="F785" i="1"/>
  <c r="D786" i="1"/>
  <c r="F786" i="1"/>
  <c r="D787" i="1"/>
  <c r="F787" i="1"/>
  <c r="D788" i="1"/>
  <c r="F788" i="1"/>
  <c r="D789" i="1"/>
  <c r="F789" i="1"/>
  <c r="D790" i="1"/>
  <c r="F790" i="1"/>
  <c r="D791" i="1"/>
  <c r="F791" i="1"/>
  <c r="D792" i="1"/>
  <c r="F792" i="1"/>
  <c r="D793" i="1"/>
  <c r="F793" i="1"/>
  <c r="D794" i="1"/>
  <c r="F794" i="1"/>
  <c r="D795" i="1"/>
  <c r="F795" i="1"/>
  <c r="D796" i="1"/>
  <c r="F796" i="1"/>
  <c r="D797" i="1"/>
  <c r="F797" i="1"/>
  <c r="D798" i="1"/>
  <c r="F798" i="1"/>
  <c r="D799" i="1"/>
  <c r="F799" i="1"/>
  <c r="D800" i="1"/>
  <c r="F800" i="1"/>
  <c r="D801" i="1"/>
  <c r="F801" i="1"/>
  <c r="D802" i="1"/>
  <c r="F802" i="1"/>
  <c r="D803" i="1"/>
  <c r="F803" i="1"/>
  <c r="D804" i="1"/>
  <c r="F804" i="1"/>
  <c r="D805" i="1"/>
  <c r="F805" i="1"/>
  <c r="D806" i="1"/>
  <c r="F806" i="1"/>
  <c r="D807" i="1"/>
  <c r="F807" i="1"/>
  <c r="D808" i="1"/>
  <c r="F808" i="1"/>
  <c r="D809" i="1"/>
  <c r="F809" i="1"/>
  <c r="D810" i="1"/>
  <c r="F810" i="1"/>
  <c r="D811" i="1"/>
  <c r="F811" i="1"/>
  <c r="D812" i="1"/>
  <c r="F812" i="1"/>
  <c r="D813" i="1"/>
  <c r="F813" i="1"/>
  <c r="D814" i="1"/>
  <c r="F814" i="1"/>
  <c r="D815" i="1"/>
  <c r="F815" i="1"/>
  <c r="D816" i="1"/>
  <c r="F816" i="1"/>
  <c r="D817" i="1"/>
  <c r="F817" i="1"/>
  <c r="D818" i="1"/>
  <c r="F818" i="1"/>
  <c r="D819" i="1"/>
  <c r="F819" i="1"/>
  <c r="D820" i="1"/>
  <c r="F820" i="1"/>
  <c r="D821" i="1"/>
  <c r="F821" i="1"/>
  <c r="D822" i="1"/>
  <c r="F822" i="1"/>
  <c r="D823" i="1"/>
  <c r="F823" i="1"/>
  <c r="D824" i="1"/>
  <c r="F824" i="1"/>
  <c r="D825" i="1"/>
  <c r="F825" i="1"/>
  <c r="D826" i="1"/>
  <c r="F826" i="1"/>
  <c r="D827" i="1"/>
  <c r="F827" i="1"/>
  <c r="D828" i="1"/>
  <c r="F828" i="1"/>
  <c r="D829" i="1"/>
  <c r="F829" i="1"/>
  <c r="D830" i="1"/>
  <c r="F830" i="1"/>
  <c r="D831" i="1"/>
  <c r="F831" i="1"/>
  <c r="D832" i="1"/>
  <c r="F832" i="1"/>
  <c r="D833" i="1"/>
  <c r="F833" i="1"/>
  <c r="D834" i="1"/>
  <c r="F834" i="1"/>
  <c r="D835" i="1"/>
  <c r="F835" i="1"/>
  <c r="D836" i="1"/>
  <c r="F836" i="1"/>
  <c r="D837" i="1"/>
  <c r="F837" i="1"/>
  <c r="D838" i="1"/>
  <c r="F838" i="1"/>
  <c r="D839" i="1"/>
  <c r="F839" i="1"/>
  <c r="D840" i="1"/>
  <c r="F840" i="1"/>
  <c r="D841" i="1"/>
  <c r="F841" i="1"/>
  <c r="D842" i="1"/>
  <c r="F842" i="1"/>
  <c r="D843" i="1"/>
  <c r="F843" i="1"/>
  <c r="D844" i="1"/>
  <c r="F844" i="1"/>
  <c r="D845" i="1"/>
  <c r="F845" i="1"/>
  <c r="D846" i="1"/>
  <c r="F846" i="1"/>
  <c r="D847" i="1"/>
  <c r="F847" i="1"/>
  <c r="D848" i="1"/>
  <c r="F848" i="1"/>
  <c r="D849" i="1"/>
  <c r="F849" i="1"/>
  <c r="D850" i="1"/>
  <c r="F850" i="1"/>
  <c r="D851" i="1"/>
  <c r="F851" i="1"/>
  <c r="D852" i="1"/>
  <c r="F852" i="1"/>
  <c r="D853" i="1"/>
  <c r="F853" i="1"/>
  <c r="D854" i="1"/>
  <c r="F854" i="1"/>
  <c r="D855" i="1"/>
  <c r="F855" i="1"/>
  <c r="D856" i="1"/>
  <c r="F856" i="1"/>
  <c r="D857" i="1"/>
  <c r="F857" i="1"/>
  <c r="D858" i="1"/>
  <c r="F858" i="1"/>
  <c r="D859" i="1"/>
  <c r="F859" i="1"/>
  <c r="D860" i="1"/>
  <c r="F860" i="1"/>
  <c r="D861" i="1"/>
  <c r="F861" i="1"/>
  <c r="D862" i="1"/>
  <c r="F862" i="1"/>
  <c r="D863" i="1"/>
  <c r="F863" i="1"/>
  <c r="D864" i="1"/>
  <c r="F864" i="1"/>
  <c r="D865" i="1"/>
  <c r="F865" i="1"/>
  <c r="D866" i="1"/>
  <c r="F866" i="1"/>
  <c r="D867" i="1"/>
  <c r="F867" i="1"/>
  <c r="D868" i="1"/>
  <c r="F868" i="1"/>
  <c r="D869" i="1"/>
  <c r="F869" i="1"/>
  <c r="D870" i="1"/>
  <c r="F870" i="1"/>
  <c r="D871" i="1"/>
  <c r="F871" i="1"/>
  <c r="D872" i="1"/>
  <c r="F872" i="1"/>
  <c r="D873" i="1"/>
  <c r="F873" i="1"/>
  <c r="D874" i="1"/>
  <c r="F874" i="1"/>
  <c r="D875" i="1"/>
  <c r="F875" i="1"/>
  <c r="D876" i="1"/>
  <c r="F876" i="1"/>
  <c r="D877" i="1"/>
  <c r="F877" i="1"/>
  <c r="D878" i="1"/>
  <c r="F878" i="1"/>
  <c r="D879" i="1"/>
  <c r="F879" i="1"/>
  <c r="D880" i="1"/>
  <c r="F880" i="1"/>
  <c r="D881" i="1"/>
  <c r="F881" i="1"/>
  <c r="D882" i="1"/>
  <c r="F882" i="1"/>
  <c r="D883" i="1"/>
  <c r="F883" i="1"/>
  <c r="D884" i="1"/>
  <c r="F884" i="1"/>
  <c r="D885" i="1"/>
  <c r="F885" i="1"/>
  <c r="D886" i="1"/>
  <c r="F886" i="1"/>
  <c r="D887" i="1"/>
  <c r="F887" i="1"/>
  <c r="D888" i="1"/>
  <c r="F888" i="1"/>
  <c r="D889" i="1"/>
  <c r="F889" i="1"/>
  <c r="D890" i="1"/>
  <c r="F890" i="1"/>
  <c r="D891" i="1"/>
  <c r="F891" i="1"/>
  <c r="D892" i="1"/>
  <c r="F892" i="1"/>
  <c r="D893" i="1"/>
  <c r="F893" i="1"/>
  <c r="D894" i="1"/>
  <c r="F894" i="1"/>
  <c r="D895" i="1"/>
  <c r="F895" i="1"/>
  <c r="D896" i="1"/>
  <c r="F896" i="1"/>
  <c r="D897" i="1"/>
  <c r="F897" i="1"/>
  <c r="D898" i="1"/>
  <c r="F898" i="1"/>
  <c r="D899" i="1"/>
  <c r="F899" i="1"/>
  <c r="D900" i="1"/>
  <c r="F900" i="1"/>
  <c r="D901" i="1"/>
  <c r="F901" i="1"/>
  <c r="D902" i="1"/>
  <c r="F902" i="1"/>
  <c r="D903" i="1"/>
  <c r="F903" i="1"/>
  <c r="D904" i="1"/>
  <c r="F904" i="1"/>
  <c r="D905" i="1"/>
  <c r="F905" i="1"/>
  <c r="D906" i="1"/>
  <c r="F906" i="1"/>
  <c r="D907" i="1"/>
  <c r="F907" i="1"/>
  <c r="D908" i="1"/>
  <c r="F908" i="1"/>
  <c r="D909" i="1"/>
  <c r="F909" i="1"/>
  <c r="D910" i="1"/>
  <c r="F910" i="1"/>
  <c r="D911" i="1"/>
  <c r="F911" i="1"/>
  <c r="D912" i="1"/>
  <c r="F912" i="1"/>
  <c r="D913" i="1"/>
  <c r="F913" i="1"/>
  <c r="D914" i="1"/>
  <c r="F914" i="1"/>
  <c r="D915" i="1"/>
  <c r="F915" i="1"/>
  <c r="D916" i="1"/>
  <c r="F916" i="1"/>
  <c r="D917" i="1"/>
  <c r="F917" i="1"/>
  <c r="D918" i="1"/>
  <c r="F918" i="1"/>
  <c r="D919" i="1"/>
  <c r="F919" i="1"/>
  <c r="D920" i="1"/>
  <c r="F920" i="1"/>
  <c r="D921" i="1"/>
  <c r="F921" i="1"/>
  <c r="D922" i="1"/>
  <c r="F922" i="1"/>
  <c r="D923" i="1"/>
  <c r="F923" i="1"/>
  <c r="D924" i="1"/>
  <c r="F924" i="1"/>
  <c r="D925" i="1"/>
  <c r="F925" i="1"/>
  <c r="D926" i="1"/>
  <c r="F926" i="1"/>
  <c r="D927" i="1"/>
  <c r="F927" i="1"/>
  <c r="D928" i="1"/>
  <c r="F928" i="1"/>
  <c r="D929" i="1"/>
  <c r="F929" i="1"/>
  <c r="D930" i="1"/>
  <c r="F930" i="1"/>
  <c r="D931" i="1"/>
  <c r="F931" i="1"/>
  <c r="D932" i="1"/>
  <c r="F932" i="1"/>
  <c r="D933" i="1"/>
  <c r="F933" i="1"/>
  <c r="D934" i="1"/>
  <c r="F934" i="1"/>
  <c r="D935" i="1"/>
  <c r="F935" i="1"/>
  <c r="D936" i="1"/>
  <c r="F936" i="1"/>
  <c r="D937" i="1"/>
  <c r="F937" i="1"/>
  <c r="D938" i="1"/>
  <c r="F938" i="1"/>
  <c r="D939" i="1"/>
  <c r="F939" i="1"/>
  <c r="D940" i="1"/>
  <c r="F940" i="1"/>
  <c r="D941" i="1"/>
  <c r="F941" i="1"/>
  <c r="D942" i="1"/>
  <c r="F942" i="1"/>
  <c r="D943" i="1"/>
  <c r="F943" i="1"/>
  <c r="D944" i="1"/>
  <c r="F944" i="1"/>
  <c r="D945" i="1"/>
  <c r="F945" i="1"/>
  <c r="D946" i="1"/>
  <c r="F946" i="1"/>
  <c r="D947" i="1"/>
  <c r="F947" i="1"/>
  <c r="D948" i="1"/>
  <c r="F948" i="1"/>
  <c r="D949" i="1"/>
  <c r="F949" i="1"/>
  <c r="D950" i="1"/>
  <c r="F950" i="1"/>
  <c r="D951" i="1"/>
  <c r="F951" i="1"/>
  <c r="D952" i="1"/>
  <c r="F952" i="1"/>
  <c r="D953" i="1"/>
  <c r="F953" i="1"/>
  <c r="D954" i="1"/>
  <c r="F954" i="1"/>
  <c r="D955" i="1"/>
  <c r="F955" i="1"/>
  <c r="D956" i="1"/>
  <c r="F956" i="1"/>
  <c r="D957" i="1"/>
  <c r="F957" i="1"/>
  <c r="D958" i="1"/>
  <c r="F958" i="1"/>
  <c r="D959" i="1"/>
  <c r="F959" i="1"/>
  <c r="D960" i="1"/>
  <c r="F960" i="1"/>
  <c r="D961" i="1"/>
  <c r="F961" i="1"/>
  <c r="D962" i="1"/>
  <c r="F962" i="1"/>
  <c r="D963" i="1"/>
  <c r="F963" i="1"/>
  <c r="D964" i="1"/>
  <c r="F964" i="1"/>
  <c r="D965" i="1"/>
  <c r="F965" i="1"/>
  <c r="D966" i="1"/>
  <c r="F966" i="1"/>
  <c r="D967" i="1"/>
  <c r="F967" i="1"/>
  <c r="D968" i="1"/>
  <c r="F968" i="1"/>
  <c r="D969" i="1"/>
  <c r="F969" i="1"/>
  <c r="D970" i="1"/>
  <c r="F970" i="1"/>
  <c r="D971" i="1"/>
  <c r="F971" i="1"/>
  <c r="D972" i="1"/>
  <c r="F972" i="1"/>
  <c r="D973" i="1"/>
  <c r="F973" i="1"/>
  <c r="D974" i="1"/>
  <c r="F974" i="1"/>
  <c r="D975" i="1"/>
  <c r="F975" i="1"/>
  <c r="D976" i="1"/>
  <c r="F976" i="1"/>
  <c r="D977" i="1"/>
  <c r="F977" i="1"/>
  <c r="D978" i="1"/>
  <c r="F978" i="1"/>
  <c r="D979" i="1"/>
  <c r="F979" i="1"/>
  <c r="D980" i="1"/>
  <c r="F980" i="1"/>
  <c r="D981" i="1"/>
  <c r="F981" i="1"/>
  <c r="D982" i="1"/>
  <c r="F982" i="1"/>
  <c r="D983" i="1"/>
  <c r="F983" i="1"/>
  <c r="D984" i="1"/>
  <c r="F984" i="1"/>
  <c r="D985" i="1"/>
  <c r="F985" i="1"/>
  <c r="D986" i="1"/>
  <c r="F986" i="1"/>
  <c r="D987" i="1"/>
  <c r="F987" i="1"/>
  <c r="D988" i="1"/>
  <c r="F988" i="1"/>
  <c r="D989" i="1"/>
  <c r="F989" i="1"/>
  <c r="D990" i="1"/>
  <c r="F990" i="1"/>
  <c r="D991" i="1"/>
  <c r="F991" i="1"/>
  <c r="D992" i="1"/>
  <c r="F992" i="1"/>
  <c r="D993" i="1"/>
  <c r="F993" i="1"/>
  <c r="D994" i="1"/>
  <c r="F994" i="1"/>
  <c r="D995" i="1"/>
  <c r="F995" i="1"/>
  <c r="D996" i="1"/>
  <c r="F996" i="1"/>
  <c r="D997" i="1"/>
  <c r="F997" i="1"/>
  <c r="D998" i="1"/>
  <c r="F998" i="1"/>
  <c r="D999" i="1"/>
  <c r="F999" i="1"/>
  <c r="D1000" i="1"/>
  <c r="F1000" i="1"/>
  <c r="D1001" i="1"/>
  <c r="F1001" i="1"/>
  <c r="D1002" i="1"/>
  <c r="F1002" i="1"/>
  <c r="D1003" i="1"/>
  <c r="F1003" i="1"/>
  <c r="D1004" i="1"/>
  <c r="F1004" i="1"/>
  <c r="D1005" i="1"/>
  <c r="F1005" i="1"/>
  <c r="D1006" i="1"/>
  <c r="F1006" i="1"/>
  <c r="D1007" i="1"/>
  <c r="F1007" i="1"/>
  <c r="D1008" i="1"/>
  <c r="F1008" i="1"/>
  <c r="D1009" i="1"/>
  <c r="F1009" i="1"/>
  <c r="D1010" i="1"/>
  <c r="F1010" i="1"/>
  <c r="D1011" i="1"/>
  <c r="F1011" i="1"/>
  <c r="D1012" i="1"/>
  <c r="F1012" i="1"/>
  <c r="D1013" i="1"/>
  <c r="F1013" i="1"/>
  <c r="D1014" i="1"/>
  <c r="F1014" i="1"/>
  <c r="D1015" i="1"/>
  <c r="F1015" i="1"/>
  <c r="D1016" i="1"/>
  <c r="F1016" i="1"/>
  <c r="D1017" i="1"/>
  <c r="F1017" i="1"/>
  <c r="D1018" i="1"/>
  <c r="F1018" i="1"/>
  <c r="D1019" i="1"/>
  <c r="F1019" i="1"/>
  <c r="D1020" i="1"/>
  <c r="F1020" i="1"/>
  <c r="D1021" i="1"/>
  <c r="F1021" i="1"/>
  <c r="D1022" i="1"/>
  <c r="F1022" i="1"/>
  <c r="D1023" i="1"/>
  <c r="F1023" i="1"/>
  <c r="D1024" i="1"/>
  <c r="F1024" i="1"/>
  <c r="D1025" i="1"/>
  <c r="F1025" i="1"/>
  <c r="D1026" i="1"/>
  <c r="F1026" i="1"/>
  <c r="D1027" i="1"/>
  <c r="F1027" i="1"/>
  <c r="D1028" i="1"/>
  <c r="F1028" i="1"/>
  <c r="D1029" i="1"/>
  <c r="F1029" i="1"/>
  <c r="D1030" i="1"/>
  <c r="F1030" i="1"/>
  <c r="D1031" i="1"/>
  <c r="F1031" i="1"/>
  <c r="D1032" i="1"/>
  <c r="F1032" i="1"/>
  <c r="D1033" i="1"/>
  <c r="F1033" i="1"/>
  <c r="D1034" i="1"/>
  <c r="F1034" i="1"/>
  <c r="D1035" i="1"/>
  <c r="F1035" i="1"/>
  <c r="D1036" i="1"/>
  <c r="F1036" i="1"/>
  <c r="D1037" i="1"/>
  <c r="F1037" i="1"/>
  <c r="D1038" i="1"/>
  <c r="F1038" i="1"/>
  <c r="D1039" i="1"/>
  <c r="F1039" i="1"/>
  <c r="D1040" i="1"/>
  <c r="F1040" i="1"/>
  <c r="D1041" i="1"/>
  <c r="F1041" i="1"/>
  <c r="D1042" i="1"/>
  <c r="F1042" i="1"/>
  <c r="D1043" i="1"/>
  <c r="F1043" i="1"/>
  <c r="D1044" i="1"/>
  <c r="F1044" i="1"/>
  <c r="D1045" i="1"/>
  <c r="F1045" i="1"/>
  <c r="D1046" i="1"/>
  <c r="F1046" i="1"/>
  <c r="D1047" i="1"/>
  <c r="F1047" i="1"/>
  <c r="D1048" i="1"/>
  <c r="F1048" i="1"/>
  <c r="D1049" i="1"/>
  <c r="F1049" i="1"/>
  <c r="D1050" i="1"/>
  <c r="F1050" i="1"/>
  <c r="D1051" i="1"/>
  <c r="F1051" i="1"/>
  <c r="D1052" i="1"/>
  <c r="F1052" i="1"/>
  <c r="D1053" i="1"/>
  <c r="F1053" i="1"/>
  <c r="D1054" i="1"/>
  <c r="F1054" i="1"/>
  <c r="D1055" i="1"/>
  <c r="F1055" i="1"/>
  <c r="D1056" i="1"/>
  <c r="F1056" i="1"/>
  <c r="D1057" i="1"/>
  <c r="F1057" i="1"/>
  <c r="D1058" i="1"/>
  <c r="F1058" i="1"/>
  <c r="D1059" i="1"/>
  <c r="F1059" i="1"/>
  <c r="D1060" i="1"/>
  <c r="F1060" i="1"/>
  <c r="D1061" i="1"/>
  <c r="F1061" i="1"/>
  <c r="D1062" i="1"/>
  <c r="F1062" i="1"/>
  <c r="D1063" i="1"/>
  <c r="F1063" i="1"/>
  <c r="D1064" i="1"/>
  <c r="F1064" i="1"/>
  <c r="D1065" i="1"/>
  <c r="F1065" i="1"/>
  <c r="D1066" i="1"/>
  <c r="F1066" i="1"/>
  <c r="D1067" i="1"/>
  <c r="F1067" i="1"/>
  <c r="D1068" i="1"/>
  <c r="F1068" i="1"/>
  <c r="D1069" i="1"/>
  <c r="F1069" i="1"/>
  <c r="D1070" i="1"/>
  <c r="F1070" i="1"/>
  <c r="D1071" i="1"/>
  <c r="F1071" i="1"/>
  <c r="D1072" i="1"/>
  <c r="F1072" i="1"/>
  <c r="D1073" i="1"/>
  <c r="F1073" i="1"/>
  <c r="D1074" i="1"/>
  <c r="F1074" i="1"/>
  <c r="D1075" i="1"/>
  <c r="F1075" i="1"/>
  <c r="D1076" i="1"/>
  <c r="F1076" i="1"/>
  <c r="D1077" i="1"/>
  <c r="F1077" i="1"/>
  <c r="D1078" i="1"/>
  <c r="F1078" i="1"/>
  <c r="D1079" i="1"/>
  <c r="F1079" i="1"/>
  <c r="D1080" i="1"/>
  <c r="F1080" i="1"/>
  <c r="D1081" i="1"/>
  <c r="F1081" i="1"/>
  <c r="D1082" i="1"/>
  <c r="F1082" i="1"/>
  <c r="D1083" i="1"/>
  <c r="F1083" i="1"/>
  <c r="D1084" i="1"/>
  <c r="F1084" i="1"/>
  <c r="D1085" i="1"/>
  <c r="F1085" i="1"/>
  <c r="D1086" i="1"/>
  <c r="F1086" i="1"/>
  <c r="D1087" i="1"/>
  <c r="F1087" i="1"/>
  <c r="D1088" i="1"/>
  <c r="F1088" i="1"/>
  <c r="D1089" i="1"/>
  <c r="F1089" i="1"/>
  <c r="D1090" i="1"/>
  <c r="F1090" i="1"/>
  <c r="D1091" i="1"/>
  <c r="F1091" i="1"/>
  <c r="D1092" i="1"/>
  <c r="F1092" i="1"/>
  <c r="D1093" i="1"/>
  <c r="F1093" i="1"/>
  <c r="D1094" i="1"/>
  <c r="F1094" i="1"/>
  <c r="D1095" i="1"/>
  <c r="F1095" i="1"/>
  <c r="D1096" i="1"/>
  <c r="F1096" i="1"/>
  <c r="D1097" i="1"/>
  <c r="F1097" i="1"/>
  <c r="D1098" i="1"/>
  <c r="F1098" i="1"/>
  <c r="D1099" i="1"/>
  <c r="F1099" i="1"/>
  <c r="D1100" i="1"/>
  <c r="F1100" i="1"/>
  <c r="D1101" i="1"/>
  <c r="F1101" i="1"/>
  <c r="D1102" i="1"/>
  <c r="F1102" i="1"/>
  <c r="D1103" i="1"/>
  <c r="F1103" i="1"/>
  <c r="D1104" i="1"/>
  <c r="F1104" i="1"/>
  <c r="D1105" i="1"/>
  <c r="F1105" i="1"/>
  <c r="D1106" i="1"/>
  <c r="F1106" i="1"/>
  <c r="D1107" i="1"/>
  <c r="F1107" i="1"/>
  <c r="D1108" i="1"/>
  <c r="F1108" i="1"/>
  <c r="D1109" i="1"/>
  <c r="F1109" i="1"/>
  <c r="D1110" i="1"/>
  <c r="F1110" i="1"/>
  <c r="D1111" i="1"/>
  <c r="F1111" i="1"/>
  <c r="D1112" i="1"/>
  <c r="F1112" i="1"/>
  <c r="D1113" i="1"/>
  <c r="F1113" i="1"/>
  <c r="D1114" i="1"/>
  <c r="F1114" i="1"/>
  <c r="D1115" i="1"/>
  <c r="F1115" i="1"/>
  <c r="D1116" i="1"/>
  <c r="F1116" i="1"/>
  <c r="D1117" i="1"/>
  <c r="F1117" i="1"/>
  <c r="D1118" i="1"/>
  <c r="F1118" i="1"/>
  <c r="D1119" i="1"/>
  <c r="F1119" i="1"/>
  <c r="D1120" i="1"/>
  <c r="F1120" i="1"/>
  <c r="D1121" i="1"/>
  <c r="F1121" i="1"/>
  <c r="D1122" i="1"/>
  <c r="F1122" i="1"/>
  <c r="D1123" i="1"/>
  <c r="F1123" i="1"/>
  <c r="D1124" i="1"/>
  <c r="F1124" i="1"/>
  <c r="D1125" i="1"/>
  <c r="F1125" i="1"/>
  <c r="D1126" i="1"/>
  <c r="F1126" i="1"/>
  <c r="D1127" i="1"/>
  <c r="F1127" i="1"/>
  <c r="D1128" i="1"/>
  <c r="F1128" i="1"/>
  <c r="D1129" i="1"/>
  <c r="F1129" i="1"/>
  <c r="D1130" i="1"/>
  <c r="F1130" i="1"/>
  <c r="D1131" i="1"/>
  <c r="F1131" i="1"/>
  <c r="D1132" i="1"/>
  <c r="F1132" i="1"/>
  <c r="D1133" i="1"/>
  <c r="F1133" i="1"/>
  <c r="D1134" i="1"/>
  <c r="F1134" i="1"/>
  <c r="D1135" i="1"/>
  <c r="F1135" i="1"/>
  <c r="D1136" i="1"/>
  <c r="F1136" i="1"/>
  <c r="D1137" i="1"/>
  <c r="F1137" i="1"/>
  <c r="D1138" i="1"/>
  <c r="F1138" i="1"/>
  <c r="D1139" i="1"/>
  <c r="F1139" i="1"/>
  <c r="D1140" i="1"/>
  <c r="F1140" i="1"/>
  <c r="D1141" i="1"/>
  <c r="F1141" i="1"/>
  <c r="D1142" i="1"/>
  <c r="F1142" i="1"/>
  <c r="D1143" i="1"/>
  <c r="F1143" i="1"/>
  <c r="D1144" i="1"/>
  <c r="F1144" i="1"/>
  <c r="D1145" i="1"/>
  <c r="F1145" i="1"/>
  <c r="D1146" i="1"/>
  <c r="F1146" i="1"/>
  <c r="D1147" i="1"/>
  <c r="F1147" i="1"/>
  <c r="D1148" i="1"/>
  <c r="F1148" i="1"/>
  <c r="D1149" i="1"/>
  <c r="F1149" i="1"/>
  <c r="D1150" i="1"/>
  <c r="F1150" i="1"/>
  <c r="D1151" i="1"/>
  <c r="F1151" i="1"/>
  <c r="D1152" i="1"/>
  <c r="F1152" i="1"/>
  <c r="D1153" i="1"/>
  <c r="F1153" i="1"/>
  <c r="D1154" i="1"/>
  <c r="F1154" i="1"/>
  <c r="D1155" i="1"/>
  <c r="F1155" i="1"/>
  <c r="D1156" i="1"/>
  <c r="F1156" i="1"/>
  <c r="D1157" i="1"/>
  <c r="F1157" i="1"/>
  <c r="D1158" i="1"/>
  <c r="F1158" i="1"/>
  <c r="D1159" i="1"/>
  <c r="F1159" i="1"/>
  <c r="D1160" i="1"/>
  <c r="F1160" i="1"/>
  <c r="D1161" i="1"/>
  <c r="F1161" i="1"/>
  <c r="D1162" i="1"/>
  <c r="F1162" i="1"/>
  <c r="D1163" i="1"/>
  <c r="F1163" i="1"/>
  <c r="D1164" i="1"/>
  <c r="F1164" i="1"/>
  <c r="D1165" i="1"/>
  <c r="F1165" i="1"/>
  <c r="D1166" i="1"/>
  <c r="F1166" i="1"/>
  <c r="D1167" i="1"/>
  <c r="F1167" i="1"/>
  <c r="D1168" i="1"/>
  <c r="F1168" i="1"/>
  <c r="D1169" i="1"/>
  <c r="F1169" i="1"/>
  <c r="D1170" i="1"/>
  <c r="F1170" i="1"/>
  <c r="D1171" i="1"/>
  <c r="F1171" i="1"/>
  <c r="D1172" i="1"/>
  <c r="F1172" i="1"/>
  <c r="D1173" i="1"/>
  <c r="F1173" i="1"/>
  <c r="D1174" i="1"/>
  <c r="F1174" i="1"/>
  <c r="D1175" i="1"/>
  <c r="F1175" i="1"/>
  <c r="D1176" i="1"/>
  <c r="F1176" i="1"/>
  <c r="D1177" i="1"/>
  <c r="F1177" i="1"/>
  <c r="D1178" i="1"/>
  <c r="F1178" i="1"/>
  <c r="D1179" i="1"/>
  <c r="F1179" i="1"/>
  <c r="D1180" i="1"/>
  <c r="F1180" i="1"/>
  <c r="D1181" i="1"/>
  <c r="F1181" i="1"/>
  <c r="D1182" i="1"/>
  <c r="F1182" i="1"/>
  <c r="D1183" i="1"/>
  <c r="F1183" i="1"/>
  <c r="D1184" i="1"/>
  <c r="F1184" i="1"/>
  <c r="D1185" i="1"/>
  <c r="F1185" i="1"/>
  <c r="D1186" i="1"/>
  <c r="F1186" i="1"/>
  <c r="D1187" i="1"/>
  <c r="F1187" i="1"/>
  <c r="D1188" i="1"/>
  <c r="F1188" i="1"/>
  <c r="D1189" i="1"/>
  <c r="F1189" i="1"/>
  <c r="D1190" i="1"/>
  <c r="F1190" i="1"/>
  <c r="D1191" i="1"/>
  <c r="F1191" i="1"/>
  <c r="D1192" i="1"/>
  <c r="F1192" i="1"/>
  <c r="D1193" i="1"/>
  <c r="F1193" i="1"/>
  <c r="D1194" i="1"/>
  <c r="F1194" i="1"/>
  <c r="D1195" i="1"/>
  <c r="F1195" i="1"/>
  <c r="D1196" i="1"/>
  <c r="F1196" i="1"/>
  <c r="D1197" i="1"/>
  <c r="F1197" i="1"/>
  <c r="D1198" i="1"/>
  <c r="F1198" i="1"/>
  <c r="D1199" i="1"/>
  <c r="F1199" i="1"/>
  <c r="D1200" i="1"/>
  <c r="F1200" i="1"/>
  <c r="D1201" i="1"/>
  <c r="F1201" i="1"/>
  <c r="D1202" i="1"/>
  <c r="F1202" i="1"/>
  <c r="D1203" i="1"/>
  <c r="F1203" i="1"/>
  <c r="D1204" i="1"/>
  <c r="F1204" i="1"/>
  <c r="D1205" i="1"/>
  <c r="F1205" i="1"/>
  <c r="D1206" i="1"/>
  <c r="F1206" i="1"/>
  <c r="D1207" i="1"/>
  <c r="F1207" i="1"/>
  <c r="D1208" i="1"/>
  <c r="F1208" i="1"/>
  <c r="D1209" i="1"/>
  <c r="F1209" i="1"/>
  <c r="D1210" i="1"/>
  <c r="F1210" i="1"/>
  <c r="D1211" i="1"/>
  <c r="F1211" i="1"/>
  <c r="D1212" i="1"/>
  <c r="F1212" i="1"/>
  <c r="D1213" i="1"/>
  <c r="F1213" i="1"/>
  <c r="D1214" i="1"/>
  <c r="F1214" i="1"/>
  <c r="D1215" i="1"/>
  <c r="F1215" i="1"/>
  <c r="D1216" i="1"/>
  <c r="F1216" i="1"/>
  <c r="D1217" i="1"/>
  <c r="F1217" i="1"/>
  <c r="D1218" i="1"/>
  <c r="F1218" i="1"/>
  <c r="D1219" i="1"/>
  <c r="F1219" i="1"/>
  <c r="D1220" i="1"/>
  <c r="F1220" i="1"/>
  <c r="D1221" i="1"/>
  <c r="F1221" i="1"/>
  <c r="D1222" i="1"/>
  <c r="F1222" i="1"/>
  <c r="D1223" i="1"/>
  <c r="F1223" i="1"/>
  <c r="D1224" i="1"/>
  <c r="F1224" i="1"/>
  <c r="D1225" i="1"/>
  <c r="F1225" i="1"/>
  <c r="D1226" i="1"/>
  <c r="F1226" i="1"/>
  <c r="D1227" i="1"/>
  <c r="F1227" i="1"/>
  <c r="D1228" i="1"/>
  <c r="F1228" i="1"/>
  <c r="D1229" i="1"/>
  <c r="F1229" i="1"/>
  <c r="D1230" i="1"/>
  <c r="F1230" i="1"/>
  <c r="D1231" i="1"/>
  <c r="F1231" i="1"/>
  <c r="D1232" i="1"/>
  <c r="F1232" i="1"/>
  <c r="D1233" i="1"/>
  <c r="F1233" i="1"/>
  <c r="D1234" i="1"/>
  <c r="F1234" i="1"/>
  <c r="D1235" i="1"/>
  <c r="F1235" i="1"/>
  <c r="D1236" i="1"/>
  <c r="F1236" i="1"/>
  <c r="D1237" i="1"/>
  <c r="F1237" i="1"/>
  <c r="D1238" i="1"/>
  <c r="F1238" i="1"/>
  <c r="D1239" i="1"/>
  <c r="F1239" i="1"/>
  <c r="D1240" i="1"/>
  <c r="F1240" i="1"/>
  <c r="D1241" i="1"/>
  <c r="F1241" i="1"/>
  <c r="D1242" i="1"/>
  <c r="F1242" i="1"/>
  <c r="D1243" i="1"/>
  <c r="F1243" i="1"/>
  <c r="D1244" i="1"/>
  <c r="F1244" i="1"/>
  <c r="D1245" i="1"/>
  <c r="F1245" i="1"/>
  <c r="D1246" i="1"/>
  <c r="F1246" i="1"/>
  <c r="D1247" i="1"/>
  <c r="F1247" i="1"/>
  <c r="D1248" i="1"/>
  <c r="F1248" i="1"/>
  <c r="D1249" i="1"/>
  <c r="F1249" i="1"/>
  <c r="D1250" i="1"/>
  <c r="F1250" i="1"/>
  <c r="D1251" i="1"/>
  <c r="F1251" i="1"/>
  <c r="D1252" i="1"/>
  <c r="F1252" i="1"/>
  <c r="D1253" i="1"/>
  <c r="F1253" i="1"/>
  <c r="D1254" i="1"/>
  <c r="F1254" i="1"/>
  <c r="D1255" i="1"/>
  <c r="F1255" i="1"/>
  <c r="D1256" i="1"/>
  <c r="F1256" i="1"/>
  <c r="D1257" i="1"/>
  <c r="F1257" i="1"/>
  <c r="D1258" i="1"/>
  <c r="F1258" i="1"/>
  <c r="D1259" i="1"/>
  <c r="F1259" i="1"/>
  <c r="D1260" i="1"/>
  <c r="F1260" i="1"/>
  <c r="D1261" i="1"/>
  <c r="F1261" i="1"/>
  <c r="D1262" i="1"/>
  <c r="F1262" i="1"/>
  <c r="D1263" i="1"/>
  <c r="F1263" i="1"/>
  <c r="D1264" i="1"/>
  <c r="F1264" i="1"/>
  <c r="D1265" i="1"/>
  <c r="F1265" i="1"/>
  <c r="D1266" i="1"/>
  <c r="F1266" i="1"/>
  <c r="D1267" i="1"/>
  <c r="F1267" i="1"/>
  <c r="D1268" i="1"/>
  <c r="F1268" i="1"/>
  <c r="D1269" i="1"/>
  <c r="F1269" i="1"/>
  <c r="D1270" i="1"/>
  <c r="F1270" i="1"/>
  <c r="D1271" i="1"/>
  <c r="F1271" i="1"/>
  <c r="D1272" i="1"/>
  <c r="F1272" i="1"/>
  <c r="D1273" i="1"/>
  <c r="F1273" i="1"/>
  <c r="D1274" i="1"/>
  <c r="F1274" i="1"/>
  <c r="D1275" i="1"/>
  <c r="F1275" i="1"/>
  <c r="D1276" i="1"/>
  <c r="F1276" i="1"/>
  <c r="D1277" i="1"/>
  <c r="F1277" i="1"/>
  <c r="D1278" i="1"/>
  <c r="F1278" i="1"/>
  <c r="D1279" i="1"/>
  <c r="F1279" i="1"/>
  <c r="D1280" i="1"/>
  <c r="F1280" i="1"/>
  <c r="D1281" i="1"/>
  <c r="F1281" i="1"/>
  <c r="D1282" i="1"/>
  <c r="F1282" i="1"/>
  <c r="D1283" i="1"/>
  <c r="F1283" i="1"/>
  <c r="D1284" i="1"/>
  <c r="F1284" i="1"/>
  <c r="D1285" i="1"/>
  <c r="F1285" i="1"/>
  <c r="D1286" i="1"/>
  <c r="F1286" i="1"/>
  <c r="D1287" i="1"/>
  <c r="F1287" i="1"/>
  <c r="D1288" i="1"/>
  <c r="F1288" i="1"/>
  <c r="D1289" i="1"/>
  <c r="F1289" i="1"/>
  <c r="D1290" i="1"/>
  <c r="F1290" i="1"/>
  <c r="D1291" i="1"/>
  <c r="F1291" i="1"/>
  <c r="D1292" i="1"/>
  <c r="F1292" i="1"/>
  <c r="D1293" i="1"/>
  <c r="F1293" i="1"/>
  <c r="D1294" i="1"/>
  <c r="F1294" i="1"/>
  <c r="D1295" i="1"/>
  <c r="F1295" i="1"/>
  <c r="D1296" i="1"/>
  <c r="F1296" i="1"/>
  <c r="D1297" i="1"/>
  <c r="F1297" i="1"/>
  <c r="D1298" i="1"/>
  <c r="F1298" i="1"/>
  <c r="D1299" i="1"/>
  <c r="F1299" i="1"/>
  <c r="D1300" i="1"/>
  <c r="F1300" i="1"/>
  <c r="D1301" i="1"/>
  <c r="F1301" i="1"/>
  <c r="D1302" i="1"/>
  <c r="F1302" i="1"/>
  <c r="D1303" i="1"/>
  <c r="F1303" i="1"/>
  <c r="D1304" i="1"/>
  <c r="F1304" i="1"/>
  <c r="D1305" i="1"/>
  <c r="F1305" i="1"/>
  <c r="D1306" i="1"/>
  <c r="F1306" i="1"/>
  <c r="D1307" i="1"/>
  <c r="F1307" i="1"/>
  <c r="D1308" i="1"/>
  <c r="F1308" i="1"/>
  <c r="D1309" i="1"/>
  <c r="F1309" i="1"/>
  <c r="D1310" i="1"/>
  <c r="F1310" i="1"/>
  <c r="D1311" i="1"/>
  <c r="F1311" i="1"/>
  <c r="D1312" i="1"/>
  <c r="F1312" i="1"/>
  <c r="D1313" i="1"/>
  <c r="F1313" i="1"/>
  <c r="D1314" i="1"/>
  <c r="F1314" i="1"/>
  <c r="D1315" i="1"/>
  <c r="F1315" i="1"/>
  <c r="D1316" i="1"/>
  <c r="F1316" i="1"/>
  <c r="D1317" i="1"/>
  <c r="F1317" i="1"/>
  <c r="D1318" i="1"/>
  <c r="F1318" i="1"/>
  <c r="D1319" i="1"/>
  <c r="F1319" i="1"/>
  <c r="D1320" i="1"/>
  <c r="F1320" i="1"/>
  <c r="D1321" i="1"/>
  <c r="F1321" i="1"/>
  <c r="D1322" i="1"/>
  <c r="F1322" i="1"/>
  <c r="D1323" i="1"/>
  <c r="F1323" i="1"/>
  <c r="D1324" i="1"/>
  <c r="F1324" i="1"/>
  <c r="D1325" i="1"/>
  <c r="F1325" i="1"/>
  <c r="D1326" i="1"/>
  <c r="F1326" i="1"/>
  <c r="D1327" i="1"/>
  <c r="F1327" i="1"/>
  <c r="D1328" i="1"/>
  <c r="F1328" i="1"/>
  <c r="D1329" i="1"/>
  <c r="F1329" i="1"/>
  <c r="D1330" i="1"/>
  <c r="F1330" i="1"/>
  <c r="D1331" i="1"/>
  <c r="F1331" i="1"/>
  <c r="D1332" i="1"/>
  <c r="F1332" i="1"/>
  <c r="D1333" i="1"/>
  <c r="F1333" i="1"/>
  <c r="D1334" i="1"/>
  <c r="F1334" i="1"/>
  <c r="D1335" i="1"/>
  <c r="F1335" i="1"/>
  <c r="D1336" i="1"/>
  <c r="F1336" i="1"/>
  <c r="D1337" i="1"/>
  <c r="F1337" i="1"/>
  <c r="D1338" i="1"/>
  <c r="F1338" i="1"/>
  <c r="D1339" i="1"/>
  <c r="F1339" i="1"/>
  <c r="D1340" i="1"/>
  <c r="F1340" i="1"/>
  <c r="D1341" i="1"/>
  <c r="F1341" i="1"/>
  <c r="D1342" i="1"/>
  <c r="F1342" i="1"/>
  <c r="D1343" i="1"/>
  <c r="F1343" i="1"/>
  <c r="D1344" i="1"/>
  <c r="F1344" i="1"/>
  <c r="D1345" i="1"/>
  <c r="F1345" i="1"/>
  <c r="D1346" i="1"/>
  <c r="F1346" i="1"/>
  <c r="D1347" i="1"/>
  <c r="F1347" i="1"/>
  <c r="D1348" i="1"/>
  <c r="F1348" i="1"/>
  <c r="D1349" i="1"/>
  <c r="F1349" i="1"/>
  <c r="D1350" i="1"/>
  <c r="F1350" i="1"/>
  <c r="D1351" i="1"/>
  <c r="F1351" i="1"/>
  <c r="D1352" i="1"/>
  <c r="F1352" i="1"/>
  <c r="D1353" i="1"/>
  <c r="F1353" i="1"/>
  <c r="D1354" i="1"/>
  <c r="F1354" i="1"/>
  <c r="D1355" i="1"/>
  <c r="F1355" i="1"/>
  <c r="D1356" i="1"/>
  <c r="F1356" i="1"/>
  <c r="D1357" i="1"/>
  <c r="F1357" i="1"/>
  <c r="D1358" i="1"/>
  <c r="F1358" i="1"/>
  <c r="D1359" i="1"/>
  <c r="F1359" i="1"/>
  <c r="D1360" i="1"/>
  <c r="F1360" i="1"/>
  <c r="D1361" i="1"/>
  <c r="F1361" i="1"/>
  <c r="D1362" i="1"/>
  <c r="F1362" i="1"/>
  <c r="D1363" i="1"/>
  <c r="F1363" i="1"/>
  <c r="D1364" i="1"/>
  <c r="F1364" i="1"/>
  <c r="D1365" i="1"/>
  <c r="F1365" i="1"/>
  <c r="D1366" i="1"/>
  <c r="F1366" i="1"/>
  <c r="D1367" i="1"/>
  <c r="F1367" i="1"/>
  <c r="D1368" i="1"/>
  <c r="F1368" i="1"/>
  <c r="D1369" i="1"/>
  <c r="F1369" i="1"/>
  <c r="D1370" i="1"/>
  <c r="F1370" i="1"/>
  <c r="D1371" i="1"/>
  <c r="F1371" i="1"/>
  <c r="D1372" i="1"/>
  <c r="F1372" i="1"/>
  <c r="D1373" i="1"/>
  <c r="F1373" i="1"/>
  <c r="D1374" i="1"/>
  <c r="F1374" i="1"/>
  <c r="D1375" i="1"/>
  <c r="F1375" i="1"/>
  <c r="D1376" i="1"/>
  <c r="F1376" i="1"/>
  <c r="D1377" i="1"/>
  <c r="F1377" i="1"/>
  <c r="D1378" i="1"/>
  <c r="F1378" i="1"/>
  <c r="D1379" i="1"/>
  <c r="F1379" i="1"/>
  <c r="D1380" i="1"/>
  <c r="F1380" i="1"/>
  <c r="D1381" i="1"/>
  <c r="F1381" i="1"/>
  <c r="D1382" i="1"/>
  <c r="F1382" i="1"/>
  <c r="D1383" i="1"/>
  <c r="F1383" i="1"/>
  <c r="D1384" i="1"/>
  <c r="F1384" i="1"/>
  <c r="D1385" i="1"/>
  <c r="F1385" i="1"/>
  <c r="D1386" i="1"/>
  <c r="F1386" i="1"/>
  <c r="D1387" i="1"/>
  <c r="F1387" i="1"/>
  <c r="D1388" i="1"/>
  <c r="F1388" i="1"/>
  <c r="D1389" i="1"/>
  <c r="F1389" i="1"/>
  <c r="D1390" i="1"/>
  <c r="F1390" i="1"/>
  <c r="D1391" i="1"/>
  <c r="F1391" i="1"/>
  <c r="D1392" i="1"/>
  <c r="F1392" i="1"/>
  <c r="D1393" i="1"/>
  <c r="F1393" i="1"/>
  <c r="D1394" i="1"/>
  <c r="F1394" i="1"/>
  <c r="D1395" i="1"/>
  <c r="F1395" i="1"/>
  <c r="D1396" i="1"/>
  <c r="F1396" i="1"/>
  <c r="D1397" i="1"/>
  <c r="F1397" i="1"/>
  <c r="D1398" i="1"/>
  <c r="F1398" i="1"/>
  <c r="D1399" i="1"/>
  <c r="F1399" i="1"/>
  <c r="D1400" i="1"/>
  <c r="F1400" i="1"/>
  <c r="D1401" i="1"/>
  <c r="F1401" i="1"/>
  <c r="D1402" i="1"/>
  <c r="F1402" i="1"/>
  <c r="D1403" i="1"/>
  <c r="F1403" i="1"/>
  <c r="D1404" i="1"/>
  <c r="F1404" i="1"/>
  <c r="D1405" i="1"/>
  <c r="F1405" i="1"/>
  <c r="D1406" i="1"/>
  <c r="F1406" i="1"/>
  <c r="D1407" i="1"/>
  <c r="F1407" i="1"/>
  <c r="D1408" i="1"/>
  <c r="F1408" i="1"/>
  <c r="D1409" i="1"/>
  <c r="F1409" i="1"/>
  <c r="D1410" i="1"/>
  <c r="F1410" i="1"/>
  <c r="D1411" i="1"/>
  <c r="F1411" i="1"/>
  <c r="D1412" i="1"/>
  <c r="F1412" i="1"/>
  <c r="D1413" i="1"/>
  <c r="F1413" i="1"/>
  <c r="D1414" i="1"/>
  <c r="F1414" i="1"/>
  <c r="D1415" i="1"/>
  <c r="F1415" i="1"/>
  <c r="D1416" i="1"/>
  <c r="F1416" i="1"/>
  <c r="D1417" i="1"/>
  <c r="F1417" i="1"/>
  <c r="D1418" i="1"/>
  <c r="F1418" i="1"/>
  <c r="D1419" i="1"/>
  <c r="F1419" i="1"/>
  <c r="D1420" i="1"/>
  <c r="F1420" i="1"/>
  <c r="D1421" i="1"/>
  <c r="F1421" i="1"/>
  <c r="D1422" i="1"/>
  <c r="F1422" i="1"/>
  <c r="D1423" i="1"/>
  <c r="F1423" i="1"/>
  <c r="D1424" i="1"/>
  <c r="F1424" i="1"/>
  <c r="D1425" i="1"/>
  <c r="F1425" i="1"/>
  <c r="D1426" i="1"/>
  <c r="F1426" i="1"/>
  <c r="D1427" i="1"/>
  <c r="F1427" i="1"/>
  <c r="D1428" i="1"/>
  <c r="F1428" i="1"/>
  <c r="D1429" i="1"/>
  <c r="F1429" i="1"/>
  <c r="D1430" i="1"/>
  <c r="F1430" i="1"/>
  <c r="D1431" i="1"/>
  <c r="F1431" i="1"/>
  <c r="D1432" i="1"/>
  <c r="F1432" i="1"/>
  <c r="D1433" i="1"/>
  <c r="F1433" i="1"/>
  <c r="D1434" i="1"/>
  <c r="F1434" i="1"/>
  <c r="D1435" i="1"/>
  <c r="F1435" i="1"/>
  <c r="D1436" i="1"/>
  <c r="F1436" i="1"/>
  <c r="D1437" i="1"/>
  <c r="F1437" i="1"/>
  <c r="D1438" i="1"/>
  <c r="F1438" i="1"/>
  <c r="D1439" i="1"/>
  <c r="F1439" i="1"/>
  <c r="D1440" i="1"/>
  <c r="F1440" i="1"/>
  <c r="D1441" i="1"/>
  <c r="F1441" i="1"/>
  <c r="D1442" i="1"/>
  <c r="F1442" i="1"/>
  <c r="D1443" i="1"/>
  <c r="F1443" i="1"/>
  <c r="D1444" i="1"/>
  <c r="F1444" i="1"/>
  <c r="D1445" i="1"/>
  <c r="F1445" i="1"/>
  <c r="D1446" i="1"/>
  <c r="F1446" i="1"/>
  <c r="D1447" i="1"/>
  <c r="F1447" i="1"/>
  <c r="D1448" i="1"/>
  <c r="F1448" i="1"/>
  <c r="D1449" i="1"/>
  <c r="F1449" i="1"/>
  <c r="D1450" i="1"/>
  <c r="F1450" i="1"/>
  <c r="D1451" i="1"/>
  <c r="F1451" i="1"/>
  <c r="D1452" i="1"/>
  <c r="F1452" i="1"/>
  <c r="D1453" i="1"/>
  <c r="F1453" i="1"/>
  <c r="D1454" i="1"/>
  <c r="F1454" i="1"/>
  <c r="D1455" i="1"/>
  <c r="F1455" i="1"/>
  <c r="D1456" i="1"/>
  <c r="F1456" i="1"/>
  <c r="D1457" i="1"/>
  <c r="F1457" i="1"/>
  <c r="D1458" i="1"/>
  <c r="F1458" i="1"/>
  <c r="D1459" i="1"/>
  <c r="F1459" i="1"/>
  <c r="D1460" i="1"/>
  <c r="F1460" i="1"/>
  <c r="D1461" i="1"/>
  <c r="F1461" i="1"/>
  <c r="D1462" i="1"/>
  <c r="F1462" i="1"/>
  <c r="D1463" i="1"/>
  <c r="F1463" i="1"/>
  <c r="D1464" i="1"/>
  <c r="F1464" i="1"/>
  <c r="D1465" i="1"/>
  <c r="F1465" i="1"/>
  <c r="D1466" i="1"/>
  <c r="F1466" i="1"/>
  <c r="D1467" i="1"/>
  <c r="F1467" i="1"/>
  <c r="D1468" i="1"/>
  <c r="F1468" i="1"/>
  <c r="D1469" i="1"/>
  <c r="F1469" i="1"/>
  <c r="D1470" i="1"/>
  <c r="F1470" i="1"/>
  <c r="D1471" i="1"/>
  <c r="F1471" i="1"/>
  <c r="D1472" i="1"/>
  <c r="F1472" i="1"/>
  <c r="D1473" i="1"/>
  <c r="F1473" i="1"/>
  <c r="D1474" i="1"/>
  <c r="F1474" i="1"/>
  <c r="D1475" i="1"/>
  <c r="F1475" i="1"/>
  <c r="D1476" i="1"/>
  <c r="F1476" i="1"/>
  <c r="D1477" i="1"/>
  <c r="F1477" i="1"/>
  <c r="D1478" i="1"/>
  <c r="F1478" i="1"/>
  <c r="D1479" i="1"/>
  <c r="F1479" i="1"/>
  <c r="D1480" i="1"/>
  <c r="F1480" i="1"/>
  <c r="D1481" i="1"/>
  <c r="F1481" i="1"/>
  <c r="D1482" i="1"/>
  <c r="F1482" i="1"/>
  <c r="D1483" i="1"/>
  <c r="F1483" i="1"/>
  <c r="D1484" i="1"/>
  <c r="F1484" i="1"/>
  <c r="D1485" i="1"/>
  <c r="F1485" i="1"/>
  <c r="D1486" i="1"/>
  <c r="F1486" i="1"/>
  <c r="D1487" i="1"/>
  <c r="F1487" i="1"/>
  <c r="D1488" i="1"/>
  <c r="F1488" i="1"/>
  <c r="D1489" i="1"/>
  <c r="F1489" i="1"/>
  <c r="D1490" i="1"/>
  <c r="F1490" i="1"/>
  <c r="D1491" i="1"/>
  <c r="F1491" i="1"/>
  <c r="D1492" i="1"/>
  <c r="F1492" i="1"/>
  <c r="D1493" i="1"/>
  <c r="F1493" i="1"/>
  <c r="D1494" i="1"/>
  <c r="F1494" i="1"/>
  <c r="D1495" i="1"/>
  <c r="F1495" i="1"/>
  <c r="D1496" i="1"/>
  <c r="F1496" i="1"/>
  <c r="D1497" i="1"/>
  <c r="F1497" i="1"/>
  <c r="D1498" i="1"/>
  <c r="F1498" i="1"/>
  <c r="D1499" i="1"/>
  <c r="F1499" i="1"/>
  <c r="D1500" i="1"/>
  <c r="F1500" i="1"/>
  <c r="D1501" i="1"/>
  <c r="F1501" i="1"/>
  <c r="D1502" i="1"/>
  <c r="F1502" i="1"/>
  <c r="D1503" i="1"/>
  <c r="F1503" i="1"/>
  <c r="D1504" i="1"/>
  <c r="F1504" i="1"/>
  <c r="D1505" i="1"/>
  <c r="F1505" i="1"/>
  <c r="D1506" i="1"/>
  <c r="F1506" i="1"/>
  <c r="D1507" i="1"/>
  <c r="F1507" i="1"/>
  <c r="D1508" i="1"/>
  <c r="F1508" i="1"/>
  <c r="D1509" i="1"/>
  <c r="F1509" i="1"/>
  <c r="D1510" i="1"/>
  <c r="F1510" i="1"/>
  <c r="D1511" i="1"/>
  <c r="F1511" i="1"/>
  <c r="D1512" i="1"/>
  <c r="F1512" i="1"/>
  <c r="D1513" i="1"/>
  <c r="F1513" i="1"/>
  <c r="D1514" i="1"/>
  <c r="F1514" i="1"/>
  <c r="D1515" i="1"/>
  <c r="F1515" i="1"/>
  <c r="D1516" i="1"/>
  <c r="F1516" i="1"/>
  <c r="D1517" i="1"/>
  <c r="F1517" i="1"/>
  <c r="D1518" i="1"/>
  <c r="F1518" i="1"/>
  <c r="D1519" i="1"/>
  <c r="F1519" i="1"/>
  <c r="D1520" i="1"/>
  <c r="F1520" i="1"/>
  <c r="D1521" i="1"/>
  <c r="F1521" i="1"/>
  <c r="D1522" i="1"/>
  <c r="F1522" i="1"/>
  <c r="D1523" i="1"/>
  <c r="F1523" i="1"/>
  <c r="D1524" i="1"/>
  <c r="F1524" i="1"/>
  <c r="D1525" i="1"/>
  <c r="F1525" i="1"/>
  <c r="D1526" i="1"/>
  <c r="F1526" i="1"/>
  <c r="D1527" i="1"/>
  <c r="F1527" i="1"/>
  <c r="D1528" i="1"/>
  <c r="F1528" i="1"/>
  <c r="D1529" i="1"/>
  <c r="F1529" i="1"/>
  <c r="D1530" i="1"/>
  <c r="F1530" i="1"/>
  <c r="D1531" i="1"/>
  <c r="F1531" i="1"/>
  <c r="D1532" i="1"/>
  <c r="F1532" i="1"/>
  <c r="D1533" i="1"/>
  <c r="F1533" i="1"/>
  <c r="D1534" i="1"/>
  <c r="F1534" i="1"/>
  <c r="D1535" i="1"/>
  <c r="F1535" i="1"/>
  <c r="D1536" i="1"/>
  <c r="F1536" i="1"/>
  <c r="D1537" i="1"/>
  <c r="F1537" i="1"/>
  <c r="D1538" i="1"/>
  <c r="F1538" i="1"/>
  <c r="D1539" i="1"/>
  <c r="F1539" i="1"/>
  <c r="D1540" i="1"/>
  <c r="F1540" i="1"/>
  <c r="D1541" i="1"/>
  <c r="F1541" i="1"/>
  <c r="D1542" i="1"/>
  <c r="F1542" i="1"/>
  <c r="D1543" i="1"/>
  <c r="F1543" i="1"/>
  <c r="D1544" i="1"/>
  <c r="F1544" i="1"/>
  <c r="D1545" i="1"/>
  <c r="F1545" i="1"/>
  <c r="D1546" i="1"/>
  <c r="F1546" i="1"/>
  <c r="D1547" i="1"/>
  <c r="F1547" i="1"/>
  <c r="D1548" i="1"/>
  <c r="F1548" i="1"/>
  <c r="D1549" i="1"/>
  <c r="F1549" i="1"/>
  <c r="D1550" i="1"/>
  <c r="F1550" i="1"/>
  <c r="D1551" i="1"/>
  <c r="F1551" i="1"/>
  <c r="D1552" i="1"/>
  <c r="F1552" i="1"/>
  <c r="D1553" i="1"/>
  <c r="F1553" i="1"/>
  <c r="D1554" i="1"/>
  <c r="F1554" i="1"/>
  <c r="D1555" i="1"/>
  <c r="F1555" i="1"/>
  <c r="D1556" i="1"/>
  <c r="F1556" i="1"/>
  <c r="D1557" i="1"/>
  <c r="F1557" i="1"/>
  <c r="D1558" i="1"/>
  <c r="F1558" i="1"/>
  <c r="D1559" i="1"/>
  <c r="F1559" i="1"/>
  <c r="D1560" i="1"/>
  <c r="F1560" i="1"/>
  <c r="D1561" i="1"/>
  <c r="F1561" i="1"/>
  <c r="D1562" i="1"/>
  <c r="F1562" i="1"/>
  <c r="D1563" i="1"/>
  <c r="F1563" i="1"/>
  <c r="D1564" i="1"/>
  <c r="F1564" i="1"/>
  <c r="D1565" i="1"/>
  <c r="F1565" i="1"/>
  <c r="D1566" i="1"/>
  <c r="F1566" i="1"/>
  <c r="D1567" i="1"/>
  <c r="F1567" i="1"/>
  <c r="D1568" i="1"/>
  <c r="F1568" i="1"/>
  <c r="D1569" i="1"/>
  <c r="F1569" i="1"/>
  <c r="D1570" i="1"/>
  <c r="F1570" i="1"/>
  <c r="D1571" i="1"/>
  <c r="F1571" i="1"/>
  <c r="D1572" i="1"/>
  <c r="F1572" i="1"/>
  <c r="D1573" i="1"/>
  <c r="F1573" i="1"/>
  <c r="D1574" i="1"/>
  <c r="F1574" i="1"/>
  <c r="D1575" i="1"/>
  <c r="F1575" i="1"/>
  <c r="D1576" i="1"/>
  <c r="F1576" i="1"/>
  <c r="D1577" i="1"/>
  <c r="F1577" i="1"/>
  <c r="D1578" i="1"/>
  <c r="F1578" i="1"/>
  <c r="D1579" i="1"/>
  <c r="F1579" i="1"/>
  <c r="D1580" i="1"/>
  <c r="F1580" i="1"/>
  <c r="D1581" i="1"/>
  <c r="F1581" i="1"/>
  <c r="D1582" i="1"/>
  <c r="F1582" i="1"/>
  <c r="D1583" i="1"/>
  <c r="F1583" i="1"/>
  <c r="D1584" i="1"/>
  <c r="F1584" i="1"/>
  <c r="D1585" i="1"/>
  <c r="F1585" i="1"/>
  <c r="D1586" i="1"/>
  <c r="F1586" i="1"/>
  <c r="D1587" i="1"/>
  <c r="F1587" i="1"/>
  <c r="D1588" i="1"/>
  <c r="F1588" i="1"/>
  <c r="D1589" i="1"/>
  <c r="F1589" i="1"/>
  <c r="D1590" i="1"/>
  <c r="F1590" i="1"/>
  <c r="D1591" i="1"/>
  <c r="F1591" i="1"/>
  <c r="D1592" i="1"/>
  <c r="F1592" i="1"/>
  <c r="D1593" i="1"/>
  <c r="F1593" i="1"/>
  <c r="D1594" i="1"/>
  <c r="F1594" i="1"/>
  <c r="D1595" i="1"/>
  <c r="F1595" i="1"/>
  <c r="D1596" i="1"/>
  <c r="F1596" i="1"/>
  <c r="D1597" i="1"/>
  <c r="F1597" i="1"/>
  <c r="D1598" i="1"/>
  <c r="F1598" i="1"/>
  <c r="D1599" i="1"/>
  <c r="F1599" i="1"/>
  <c r="D1600" i="1"/>
  <c r="F1600" i="1"/>
  <c r="D1601" i="1"/>
  <c r="F1601" i="1"/>
  <c r="D1602" i="1"/>
  <c r="F1602" i="1"/>
  <c r="D1603" i="1"/>
  <c r="F1603" i="1"/>
  <c r="D1604" i="1"/>
  <c r="F1604" i="1"/>
  <c r="D1605" i="1"/>
  <c r="F1605" i="1"/>
  <c r="D1606" i="1"/>
  <c r="F1606" i="1"/>
  <c r="D1607" i="1"/>
  <c r="F1607" i="1"/>
  <c r="D1608" i="1"/>
  <c r="F1608" i="1"/>
  <c r="D1609" i="1"/>
  <c r="F1609" i="1"/>
  <c r="D1610" i="1"/>
  <c r="F1610" i="1"/>
  <c r="D1611" i="1"/>
  <c r="F1611" i="1"/>
  <c r="D1612" i="1"/>
  <c r="F1612" i="1"/>
  <c r="D1613" i="1"/>
  <c r="F1613" i="1"/>
  <c r="D1614" i="1"/>
  <c r="F1614" i="1"/>
  <c r="D1615" i="1"/>
  <c r="F1615" i="1"/>
  <c r="D1616" i="1"/>
  <c r="F1616" i="1"/>
  <c r="D1617" i="1"/>
  <c r="F1617" i="1"/>
  <c r="D1618" i="1"/>
  <c r="F1618" i="1"/>
  <c r="D1619" i="1"/>
  <c r="F1619" i="1"/>
  <c r="D1620" i="1"/>
  <c r="F1620" i="1"/>
  <c r="D1621" i="1"/>
  <c r="F1621" i="1"/>
  <c r="D1622" i="1"/>
  <c r="F1622" i="1"/>
  <c r="D1623" i="1"/>
  <c r="F1623" i="1"/>
  <c r="D1624" i="1"/>
  <c r="F1624" i="1"/>
  <c r="D1625" i="1"/>
  <c r="F1625" i="1"/>
  <c r="D1626" i="1"/>
  <c r="F1626" i="1"/>
  <c r="D1627" i="1"/>
  <c r="F1627" i="1"/>
  <c r="D1628" i="1"/>
  <c r="F1628" i="1"/>
  <c r="D1629" i="1"/>
  <c r="F1629" i="1"/>
  <c r="D1630" i="1"/>
  <c r="F1630" i="1"/>
  <c r="D1631" i="1"/>
  <c r="F1631" i="1"/>
  <c r="D1632" i="1"/>
  <c r="F1632" i="1"/>
  <c r="D1633" i="1"/>
  <c r="F1633" i="1"/>
  <c r="D1634" i="1"/>
  <c r="F1634" i="1"/>
  <c r="D1635" i="1"/>
  <c r="F1635" i="1"/>
  <c r="D1636" i="1"/>
  <c r="F1636" i="1"/>
  <c r="D1637" i="1"/>
  <c r="F1637" i="1"/>
  <c r="D1638" i="1"/>
  <c r="F1638" i="1"/>
  <c r="D1639" i="1"/>
  <c r="F1639" i="1"/>
  <c r="D1640" i="1"/>
  <c r="F1640" i="1"/>
  <c r="D1641" i="1"/>
  <c r="F1641" i="1"/>
  <c r="D1642" i="1"/>
  <c r="F1642" i="1"/>
  <c r="D1643" i="1"/>
  <c r="F1643" i="1"/>
  <c r="D1644" i="1"/>
  <c r="F1644" i="1"/>
  <c r="D1645" i="1"/>
  <c r="F1645" i="1"/>
  <c r="D1646" i="1"/>
  <c r="F1646" i="1"/>
  <c r="D1647" i="1"/>
  <c r="F1647" i="1"/>
  <c r="D1648" i="1"/>
  <c r="F1648" i="1"/>
  <c r="D1649" i="1"/>
  <c r="F1649" i="1"/>
  <c r="D1650" i="1"/>
  <c r="F1650" i="1"/>
  <c r="D1651" i="1"/>
  <c r="F1651" i="1"/>
  <c r="D1652" i="1"/>
  <c r="F1652" i="1"/>
  <c r="D1653" i="1"/>
  <c r="F1653" i="1"/>
  <c r="D1654" i="1"/>
  <c r="F1654" i="1"/>
  <c r="D1655" i="1"/>
  <c r="F1655" i="1"/>
  <c r="D1656" i="1"/>
  <c r="F1656" i="1"/>
  <c r="D1657" i="1"/>
  <c r="F1657" i="1"/>
  <c r="D1658" i="1"/>
  <c r="F1658" i="1"/>
  <c r="D1659" i="1"/>
  <c r="F1659" i="1"/>
  <c r="D1660" i="1"/>
  <c r="F1660" i="1"/>
  <c r="D1661" i="1"/>
  <c r="F1661" i="1"/>
  <c r="D1662" i="1"/>
  <c r="F1662" i="1"/>
  <c r="D1663" i="1"/>
  <c r="F1663" i="1"/>
  <c r="D1664" i="1"/>
  <c r="F1664" i="1"/>
  <c r="D1665" i="1"/>
  <c r="F1665" i="1"/>
  <c r="D1666" i="1"/>
  <c r="F1666" i="1"/>
  <c r="D1667" i="1"/>
  <c r="F1667" i="1"/>
  <c r="D1668" i="1"/>
  <c r="F1668" i="1"/>
  <c r="D1669" i="1"/>
  <c r="F1669" i="1"/>
  <c r="D1670" i="1"/>
  <c r="F1670" i="1"/>
  <c r="D1671" i="1"/>
  <c r="F1671" i="1"/>
  <c r="D1672" i="1"/>
  <c r="F1672" i="1"/>
  <c r="D1673" i="1"/>
  <c r="F1673" i="1"/>
  <c r="D1674" i="1"/>
  <c r="F1674" i="1"/>
  <c r="D1675" i="1"/>
  <c r="F1675" i="1"/>
  <c r="D1676" i="1"/>
  <c r="F1676" i="1"/>
  <c r="D1677" i="1"/>
  <c r="F1677" i="1"/>
  <c r="D1678" i="1"/>
  <c r="F1678" i="1"/>
  <c r="D1679" i="1"/>
  <c r="F1679" i="1"/>
  <c r="D1680" i="1"/>
  <c r="F1680" i="1"/>
  <c r="D1681" i="1"/>
  <c r="F1681" i="1"/>
  <c r="D1682" i="1"/>
  <c r="F1682" i="1"/>
  <c r="D1683" i="1"/>
  <c r="F1683" i="1"/>
  <c r="D1684" i="1"/>
  <c r="F1684" i="1"/>
  <c r="D1685" i="1"/>
  <c r="F1685" i="1"/>
  <c r="D1686" i="1"/>
  <c r="F1686" i="1"/>
  <c r="D1687" i="1"/>
  <c r="F1687" i="1"/>
  <c r="D1688" i="1"/>
  <c r="F1688" i="1"/>
  <c r="D1689" i="1"/>
  <c r="F1689" i="1"/>
  <c r="D1690" i="1"/>
  <c r="F1690" i="1"/>
  <c r="D1691" i="1"/>
  <c r="F1691" i="1"/>
  <c r="D1692" i="1"/>
  <c r="F1692" i="1"/>
  <c r="D1693" i="1"/>
  <c r="F1693" i="1"/>
  <c r="D1694" i="1"/>
  <c r="F1694" i="1"/>
  <c r="D1695" i="1"/>
  <c r="F1695" i="1"/>
  <c r="D1696" i="1"/>
  <c r="F1696" i="1"/>
  <c r="D1697" i="1"/>
  <c r="F1697" i="1"/>
  <c r="D1698" i="1"/>
  <c r="F1698" i="1"/>
  <c r="D1699" i="1"/>
  <c r="F1699" i="1"/>
  <c r="D1700" i="1"/>
  <c r="F1700" i="1"/>
  <c r="D1701" i="1"/>
  <c r="F1701" i="1"/>
  <c r="D1702" i="1"/>
  <c r="F1702" i="1"/>
  <c r="D1703" i="1"/>
  <c r="F1703" i="1"/>
  <c r="D1704" i="1"/>
  <c r="F1704" i="1"/>
  <c r="D1705" i="1"/>
  <c r="F1705" i="1"/>
  <c r="D1706" i="1"/>
  <c r="F1706" i="1"/>
  <c r="D1707" i="1"/>
  <c r="F1707" i="1"/>
  <c r="D1708" i="1"/>
  <c r="F1708" i="1"/>
  <c r="D1709" i="1"/>
  <c r="F1709" i="1"/>
  <c r="D1710" i="1"/>
  <c r="F1710" i="1"/>
  <c r="D1711" i="1"/>
  <c r="F1711" i="1"/>
  <c r="D1712" i="1"/>
  <c r="F1712" i="1"/>
  <c r="D1713" i="1"/>
  <c r="F1713" i="1"/>
  <c r="D1714" i="1"/>
  <c r="F1714" i="1"/>
  <c r="D1715" i="1"/>
  <c r="F1715" i="1"/>
  <c r="D1716" i="1"/>
  <c r="F1716" i="1"/>
  <c r="D1717" i="1"/>
  <c r="F1717" i="1"/>
  <c r="D1718" i="1"/>
  <c r="F1718" i="1"/>
  <c r="D1719" i="1"/>
  <c r="F1719" i="1"/>
  <c r="D1720" i="1"/>
  <c r="F1720" i="1"/>
  <c r="D1721" i="1"/>
  <c r="F1721" i="1"/>
  <c r="D1722" i="1"/>
  <c r="F1722" i="1"/>
  <c r="D1723" i="1"/>
  <c r="F1723" i="1"/>
  <c r="D1724" i="1"/>
  <c r="F1724" i="1"/>
  <c r="D1725" i="1"/>
  <c r="F1725" i="1"/>
  <c r="D1726" i="1"/>
  <c r="F1726" i="1"/>
  <c r="D1727" i="1"/>
  <c r="F1727" i="1"/>
  <c r="D1728" i="1"/>
  <c r="F1728" i="1"/>
  <c r="D1729" i="1"/>
  <c r="F1729" i="1"/>
  <c r="D1730" i="1"/>
  <c r="F1730" i="1"/>
  <c r="D1731" i="1"/>
  <c r="F1731" i="1"/>
  <c r="D1732" i="1"/>
  <c r="F1732" i="1"/>
  <c r="D1733" i="1"/>
  <c r="F1733" i="1"/>
  <c r="D1734" i="1"/>
  <c r="F1734" i="1"/>
  <c r="D1735" i="1"/>
  <c r="F1735" i="1"/>
  <c r="D1736" i="1"/>
  <c r="F1736" i="1"/>
  <c r="D1737" i="1"/>
  <c r="F1737" i="1"/>
  <c r="D1738" i="1"/>
  <c r="F1738" i="1"/>
  <c r="D1739" i="1"/>
  <c r="F1739" i="1"/>
  <c r="D1740" i="1"/>
  <c r="F1740" i="1"/>
  <c r="D1741" i="1"/>
  <c r="F1741" i="1"/>
  <c r="D1742" i="1"/>
  <c r="F1742" i="1"/>
  <c r="D1743" i="1"/>
  <c r="F1743" i="1"/>
  <c r="D1744" i="1"/>
  <c r="F1744" i="1"/>
  <c r="D1745" i="1"/>
  <c r="F1745" i="1"/>
  <c r="D1746" i="1"/>
  <c r="F1746" i="1"/>
  <c r="D1747" i="1"/>
  <c r="F1747" i="1"/>
  <c r="D1748" i="1"/>
  <c r="F1748" i="1"/>
  <c r="D1749" i="1"/>
  <c r="F1749" i="1"/>
  <c r="D1750" i="1"/>
  <c r="F1750" i="1"/>
  <c r="D1751" i="1"/>
  <c r="F1751" i="1"/>
  <c r="D1752" i="1"/>
  <c r="F1752" i="1"/>
  <c r="D1753" i="1"/>
  <c r="F1753" i="1"/>
  <c r="D1754" i="1"/>
  <c r="F1754" i="1"/>
  <c r="D1755" i="1"/>
  <c r="F1755" i="1"/>
  <c r="D1756" i="1"/>
  <c r="F1756" i="1"/>
  <c r="D1757" i="1"/>
  <c r="F1757" i="1"/>
  <c r="D1758" i="1"/>
  <c r="F1758" i="1"/>
  <c r="D1759" i="1"/>
  <c r="F1759" i="1"/>
  <c r="D1760" i="1"/>
  <c r="F1760" i="1"/>
  <c r="D1761" i="1"/>
  <c r="F1761" i="1"/>
  <c r="D1762" i="1"/>
  <c r="F1762" i="1"/>
  <c r="D1763" i="1"/>
  <c r="F1763" i="1"/>
  <c r="D1764" i="1"/>
  <c r="F1764" i="1"/>
  <c r="D1765" i="1"/>
  <c r="F1765" i="1"/>
  <c r="D1766" i="1"/>
  <c r="F1766" i="1"/>
  <c r="D1767" i="1"/>
  <c r="F1767" i="1"/>
  <c r="D1768" i="1"/>
  <c r="F1768" i="1"/>
  <c r="D1769" i="1"/>
  <c r="F1769" i="1"/>
  <c r="D1770" i="1"/>
  <c r="F1770" i="1"/>
  <c r="D1771" i="1"/>
  <c r="F1771" i="1"/>
  <c r="D1772" i="1"/>
  <c r="F1772" i="1"/>
  <c r="D1773" i="1"/>
  <c r="F1773" i="1"/>
  <c r="D1774" i="1"/>
  <c r="F1774" i="1"/>
  <c r="D1775" i="1"/>
  <c r="F1775" i="1"/>
  <c r="D1776" i="1"/>
  <c r="F1776" i="1"/>
  <c r="D1777" i="1"/>
  <c r="F1777" i="1"/>
  <c r="D1778" i="1"/>
  <c r="F1778" i="1"/>
  <c r="D1779" i="1"/>
  <c r="F1779" i="1"/>
  <c r="D1780" i="1"/>
  <c r="F1780" i="1"/>
  <c r="D1781" i="1"/>
  <c r="F1781" i="1"/>
  <c r="D1782" i="1"/>
  <c r="F1782" i="1"/>
  <c r="D1783" i="1"/>
  <c r="F1783" i="1"/>
  <c r="D1784" i="1"/>
  <c r="F1784" i="1"/>
  <c r="D1785" i="1"/>
  <c r="F1785" i="1"/>
  <c r="D1786" i="1"/>
  <c r="F1786" i="1"/>
  <c r="D1787" i="1"/>
  <c r="F1787" i="1"/>
  <c r="D1788" i="1"/>
  <c r="F1788" i="1"/>
  <c r="D1789" i="1"/>
  <c r="F1789" i="1"/>
  <c r="D1790" i="1"/>
  <c r="F1790" i="1"/>
  <c r="D1791" i="1"/>
  <c r="F1791" i="1"/>
  <c r="D1792" i="1"/>
  <c r="F1792" i="1"/>
  <c r="D1793" i="1"/>
  <c r="F1793" i="1"/>
  <c r="D1794" i="1"/>
  <c r="F1794" i="1"/>
  <c r="D1795" i="1"/>
  <c r="F1795" i="1"/>
  <c r="D1796" i="1"/>
  <c r="F1796" i="1"/>
  <c r="D1797" i="1"/>
  <c r="F1797" i="1"/>
  <c r="D1798" i="1"/>
  <c r="F1798" i="1"/>
  <c r="D1799" i="1"/>
  <c r="F1799" i="1"/>
  <c r="D1800" i="1"/>
  <c r="F1800" i="1"/>
  <c r="D1801" i="1"/>
  <c r="F1801" i="1"/>
  <c r="D1802" i="1"/>
  <c r="F1802" i="1"/>
  <c r="D1803" i="1"/>
  <c r="F1803" i="1"/>
  <c r="D1804" i="1"/>
  <c r="F1804" i="1"/>
  <c r="D1805" i="1"/>
  <c r="F1805" i="1"/>
  <c r="D1806" i="1"/>
  <c r="F1806" i="1"/>
  <c r="D1807" i="1"/>
  <c r="F1807" i="1"/>
  <c r="D1808" i="1"/>
  <c r="F1808" i="1"/>
  <c r="D1809" i="1"/>
  <c r="F1809" i="1"/>
  <c r="D1810" i="1"/>
  <c r="F1810" i="1"/>
  <c r="D1811" i="1"/>
  <c r="F1811" i="1"/>
  <c r="D1812" i="1"/>
  <c r="F1812" i="1"/>
  <c r="D1813" i="1"/>
  <c r="F1813" i="1"/>
  <c r="D1814" i="1"/>
  <c r="F1814" i="1"/>
  <c r="D1815" i="1"/>
  <c r="F1815" i="1"/>
  <c r="D1816" i="1"/>
  <c r="F1816" i="1"/>
  <c r="D1817" i="1"/>
  <c r="F1817" i="1"/>
  <c r="D1818" i="1"/>
  <c r="F1818" i="1"/>
  <c r="D1819" i="1"/>
  <c r="F1819" i="1"/>
  <c r="D1820" i="1"/>
  <c r="F1820" i="1"/>
  <c r="D1821" i="1"/>
  <c r="F1821" i="1"/>
  <c r="D1822" i="1"/>
  <c r="F1822" i="1"/>
  <c r="D1823" i="1"/>
  <c r="F1823" i="1"/>
  <c r="D1824" i="1"/>
  <c r="F1824" i="1"/>
  <c r="D1825" i="1"/>
  <c r="F1825" i="1"/>
  <c r="D1826" i="1"/>
  <c r="F1826" i="1"/>
  <c r="D1827" i="1"/>
  <c r="F1827" i="1"/>
  <c r="D1828" i="1"/>
  <c r="F1828" i="1"/>
  <c r="D1829" i="1"/>
  <c r="F1829" i="1"/>
  <c r="D1830" i="1"/>
  <c r="F1830" i="1"/>
  <c r="D1831" i="1"/>
  <c r="F1831" i="1"/>
  <c r="D1832" i="1"/>
  <c r="F1832" i="1"/>
  <c r="D1833" i="1"/>
  <c r="F1833" i="1"/>
  <c r="D1834" i="1"/>
  <c r="F1834" i="1"/>
  <c r="D1835" i="1"/>
  <c r="F1835" i="1"/>
  <c r="D1836" i="1"/>
  <c r="F1836" i="1"/>
  <c r="D1837" i="1"/>
  <c r="F1837" i="1"/>
  <c r="D1838" i="1"/>
  <c r="F1838" i="1"/>
  <c r="D1839" i="1"/>
  <c r="F1839" i="1"/>
  <c r="D1840" i="1"/>
  <c r="F1840" i="1"/>
  <c r="D1841" i="1"/>
  <c r="F1841" i="1"/>
  <c r="D1842" i="1"/>
  <c r="F1842" i="1"/>
  <c r="D1843" i="1"/>
  <c r="F1843" i="1"/>
  <c r="D1844" i="1"/>
  <c r="F1844" i="1"/>
  <c r="D1845" i="1"/>
  <c r="F1845" i="1"/>
  <c r="D1846" i="1"/>
  <c r="F1846" i="1"/>
  <c r="D1847" i="1"/>
  <c r="F1847" i="1"/>
  <c r="D1848" i="1"/>
  <c r="F1848" i="1"/>
  <c r="D1849" i="1"/>
  <c r="F1849" i="1"/>
  <c r="D1850" i="1"/>
  <c r="F1850" i="1"/>
  <c r="D1851" i="1"/>
  <c r="F1851" i="1"/>
  <c r="D1852" i="1"/>
  <c r="F1852" i="1"/>
  <c r="D1853" i="1"/>
  <c r="F1853" i="1"/>
  <c r="D1854" i="1"/>
  <c r="F1854" i="1"/>
  <c r="D1855" i="1"/>
  <c r="F1855" i="1"/>
  <c r="D1856" i="1"/>
  <c r="F1856" i="1"/>
  <c r="D1857" i="1"/>
  <c r="F1857" i="1"/>
  <c r="D1858" i="1"/>
  <c r="F1858" i="1"/>
  <c r="D1859" i="1"/>
  <c r="F1859" i="1"/>
  <c r="D1860" i="1"/>
  <c r="F1860" i="1"/>
  <c r="D1861" i="1"/>
  <c r="F1861" i="1"/>
  <c r="D1862" i="1"/>
  <c r="F1862" i="1"/>
  <c r="D1863" i="1"/>
  <c r="F1863" i="1"/>
  <c r="D1864" i="1"/>
  <c r="F1864" i="1"/>
  <c r="D1865" i="1"/>
  <c r="F1865" i="1"/>
  <c r="D1866" i="1"/>
  <c r="F1866" i="1"/>
  <c r="D1867" i="1"/>
  <c r="F1867" i="1"/>
  <c r="D1868" i="1"/>
  <c r="F1868" i="1"/>
  <c r="D1869" i="1"/>
  <c r="F1869" i="1"/>
  <c r="D1870" i="1"/>
  <c r="F1870" i="1"/>
  <c r="D1871" i="1"/>
  <c r="F1871" i="1"/>
  <c r="D1872" i="1"/>
  <c r="F1872" i="1"/>
  <c r="D1873" i="1"/>
  <c r="F1873" i="1"/>
  <c r="D1874" i="1"/>
  <c r="F1874" i="1"/>
  <c r="D1875" i="1"/>
  <c r="F1875" i="1"/>
  <c r="D1876" i="1"/>
  <c r="F1876" i="1"/>
  <c r="D1877" i="1"/>
  <c r="F1877" i="1"/>
  <c r="D1878" i="1"/>
  <c r="F1878" i="1"/>
  <c r="D1879" i="1"/>
  <c r="F1879" i="1"/>
  <c r="D1880" i="1"/>
  <c r="F1880" i="1"/>
  <c r="D1881" i="1"/>
  <c r="F1881" i="1"/>
  <c r="D1882" i="1"/>
  <c r="F1882" i="1"/>
  <c r="D1883" i="1"/>
  <c r="F1883" i="1"/>
  <c r="D1884" i="1"/>
  <c r="F1884" i="1"/>
  <c r="D1885" i="1"/>
  <c r="F1885" i="1"/>
  <c r="D1886" i="1"/>
  <c r="F1886" i="1"/>
  <c r="D1887" i="1"/>
  <c r="F1887" i="1"/>
  <c r="D1888" i="1"/>
  <c r="F1888" i="1"/>
  <c r="D1889" i="1"/>
  <c r="F1889" i="1"/>
  <c r="D1890" i="1"/>
  <c r="F1890" i="1"/>
  <c r="D1891" i="1"/>
  <c r="F1891" i="1"/>
  <c r="D1892" i="1"/>
  <c r="F1892" i="1"/>
  <c r="D1893" i="1"/>
  <c r="F1893" i="1"/>
  <c r="D1894" i="1"/>
  <c r="F1894" i="1"/>
  <c r="D1895" i="1"/>
  <c r="F1895" i="1"/>
  <c r="D1896" i="1"/>
  <c r="F1896" i="1"/>
  <c r="D1897" i="1"/>
  <c r="F1897" i="1"/>
  <c r="D1898" i="1"/>
  <c r="F1898" i="1"/>
  <c r="D1899" i="1"/>
  <c r="F1899" i="1"/>
  <c r="D1900" i="1"/>
  <c r="F1900" i="1"/>
  <c r="D1901" i="1"/>
  <c r="F1901" i="1"/>
  <c r="D1902" i="1"/>
  <c r="F1902" i="1"/>
  <c r="D1903" i="1"/>
  <c r="F1903" i="1"/>
  <c r="D1904" i="1"/>
  <c r="F1904" i="1"/>
  <c r="D1905" i="1"/>
  <c r="F1905" i="1"/>
  <c r="D1906" i="1"/>
  <c r="F1906" i="1"/>
  <c r="D1907" i="1"/>
  <c r="F1907" i="1"/>
  <c r="D1908" i="1"/>
  <c r="F1908" i="1"/>
  <c r="D1909" i="1"/>
  <c r="F1909" i="1"/>
  <c r="D1910" i="1"/>
  <c r="F1910" i="1"/>
  <c r="D1911" i="1"/>
  <c r="F1911" i="1"/>
  <c r="D1912" i="1"/>
  <c r="F1912" i="1"/>
  <c r="D1913" i="1"/>
  <c r="F1913" i="1"/>
  <c r="D1914" i="1"/>
  <c r="F1914" i="1"/>
  <c r="D1915" i="1"/>
  <c r="F1915" i="1"/>
  <c r="D1916" i="1"/>
  <c r="F1916" i="1"/>
  <c r="D1917" i="1"/>
  <c r="F1917" i="1"/>
  <c r="D1918" i="1"/>
  <c r="F1918" i="1"/>
  <c r="D1919" i="1"/>
  <c r="F1919" i="1"/>
  <c r="D1920" i="1"/>
  <c r="F1920" i="1"/>
  <c r="D1921" i="1"/>
  <c r="F1921" i="1"/>
  <c r="D1922" i="1"/>
  <c r="F1922" i="1"/>
  <c r="D1923" i="1"/>
  <c r="F1923" i="1"/>
  <c r="D1924" i="1"/>
  <c r="F1924" i="1"/>
  <c r="D1925" i="1"/>
  <c r="F1925" i="1"/>
  <c r="D1926" i="1"/>
  <c r="F1926" i="1"/>
  <c r="D1927" i="1"/>
  <c r="F1927" i="1"/>
  <c r="D1928" i="1"/>
  <c r="F1928" i="1"/>
  <c r="D1929" i="1"/>
  <c r="F1929" i="1"/>
  <c r="D1930" i="1"/>
  <c r="F1930" i="1"/>
  <c r="D1931" i="1"/>
  <c r="F1931" i="1"/>
  <c r="D1932" i="1"/>
  <c r="F1932" i="1"/>
  <c r="D1933" i="1"/>
  <c r="F1933" i="1"/>
  <c r="D1934" i="1"/>
  <c r="F1934" i="1"/>
  <c r="D1935" i="1"/>
  <c r="F1935" i="1"/>
  <c r="D1936" i="1"/>
  <c r="F1936" i="1"/>
  <c r="D1937" i="1"/>
  <c r="F1937" i="1"/>
  <c r="D1938" i="1"/>
  <c r="F1938" i="1"/>
  <c r="D1939" i="1"/>
  <c r="F1939" i="1"/>
  <c r="D1940" i="1"/>
  <c r="F1940" i="1"/>
  <c r="D1941" i="1"/>
  <c r="F1941" i="1"/>
  <c r="D1942" i="1"/>
  <c r="F1942" i="1"/>
  <c r="D1943" i="1"/>
  <c r="F1943" i="1"/>
  <c r="D1944" i="1"/>
  <c r="F1944" i="1"/>
  <c r="D1945" i="1"/>
  <c r="F1945" i="1"/>
  <c r="D1946" i="1"/>
  <c r="F1946" i="1"/>
  <c r="D1947" i="1"/>
  <c r="F1947" i="1"/>
  <c r="D1948" i="1"/>
  <c r="F1948" i="1"/>
  <c r="D1949" i="1"/>
  <c r="F1949" i="1"/>
  <c r="D1950" i="1"/>
  <c r="F1950" i="1"/>
  <c r="D1951" i="1"/>
  <c r="F1951" i="1"/>
  <c r="D1952" i="1"/>
  <c r="F1952" i="1"/>
  <c r="D1953" i="1"/>
  <c r="F1953" i="1"/>
  <c r="D1954" i="1"/>
  <c r="F1954" i="1"/>
  <c r="D1955" i="1"/>
  <c r="F1955" i="1"/>
  <c r="D1956" i="1"/>
  <c r="F1956" i="1"/>
  <c r="D1957" i="1"/>
  <c r="F1957" i="1"/>
  <c r="D1958" i="1"/>
  <c r="F1958" i="1"/>
  <c r="D1959" i="1"/>
  <c r="F1959" i="1"/>
  <c r="D1960" i="1"/>
  <c r="F1960" i="1"/>
  <c r="D1961" i="1"/>
  <c r="F1961" i="1"/>
  <c r="D1962" i="1"/>
  <c r="F1962" i="1"/>
  <c r="D1963" i="1"/>
  <c r="F1963" i="1"/>
  <c r="D1964" i="1"/>
  <c r="F1964" i="1"/>
  <c r="D1965" i="1"/>
  <c r="F1965" i="1"/>
  <c r="D1966" i="1"/>
  <c r="F1966" i="1"/>
  <c r="D1967" i="1"/>
  <c r="F1967" i="1"/>
  <c r="D1968" i="1"/>
  <c r="F1968" i="1"/>
  <c r="D1969" i="1"/>
  <c r="F1969" i="1"/>
  <c r="D1970" i="1"/>
  <c r="F1970" i="1"/>
  <c r="D1971" i="1"/>
  <c r="F1971" i="1"/>
  <c r="D1972" i="1"/>
  <c r="F1972" i="1"/>
  <c r="D1973" i="1"/>
  <c r="F1973" i="1"/>
  <c r="D1974" i="1"/>
  <c r="F1974" i="1"/>
  <c r="D1975" i="1"/>
  <c r="F1975" i="1"/>
  <c r="D1976" i="1"/>
  <c r="F1976" i="1"/>
  <c r="D1977" i="1"/>
  <c r="F1977" i="1"/>
  <c r="D1978" i="1"/>
  <c r="F1978" i="1"/>
  <c r="D1979" i="1"/>
  <c r="F1979" i="1"/>
  <c r="D1980" i="1"/>
  <c r="F1980" i="1"/>
  <c r="D1981" i="1"/>
  <c r="F1981" i="1"/>
  <c r="D1982" i="1"/>
  <c r="F1982" i="1"/>
  <c r="D1983" i="1"/>
  <c r="F1983" i="1"/>
  <c r="D1984" i="1"/>
  <c r="F1984" i="1"/>
  <c r="D1985" i="1"/>
  <c r="F1985" i="1"/>
  <c r="D1986" i="1"/>
  <c r="F1986" i="1"/>
  <c r="D1987" i="1"/>
  <c r="F1987" i="1"/>
  <c r="D1988" i="1"/>
  <c r="F1988" i="1"/>
  <c r="D1989" i="1"/>
  <c r="F1989" i="1"/>
  <c r="D1990" i="1"/>
  <c r="F1990" i="1"/>
  <c r="D1991" i="1"/>
  <c r="F1991" i="1"/>
  <c r="D1992" i="1"/>
  <c r="F1992" i="1"/>
  <c r="D1993" i="1"/>
  <c r="F1993" i="1"/>
  <c r="D1994" i="1"/>
  <c r="F1994" i="1"/>
  <c r="D1995" i="1"/>
  <c r="F1995" i="1"/>
  <c r="D1996" i="1"/>
  <c r="F1996" i="1"/>
  <c r="D1997" i="1"/>
  <c r="F1997" i="1"/>
  <c r="D1998" i="1"/>
  <c r="F1998" i="1"/>
  <c r="D1999" i="1"/>
  <c r="F1999" i="1"/>
  <c r="D2000" i="1"/>
  <c r="F2000" i="1"/>
  <c r="D2001" i="1"/>
  <c r="F2001" i="1"/>
  <c r="D2002" i="1"/>
  <c r="F2002" i="1"/>
  <c r="D2003" i="1"/>
  <c r="F2003" i="1"/>
  <c r="D2004" i="1"/>
  <c r="F2004" i="1"/>
  <c r="D2005" i="1"/>
  <c r="F2005" i="1"/>
  <c r="D2006" i="1"/>
  <c r="F2006" i="1"/>
  <c r="D2007" i="1"/>
  <c r="F2007" i="1"/>
  <c r="D2008" i="1"/>
  <c r="F2008" i="1"/>
  <c r="D2009" i="1"/>
  <c r="F2009" i="1"/>
  <c r="D2010" i="1"/>
  <c r="F2010" i="1"/>
  <c r="D2011" i="1"/>
  <c r="F2011" i="1"/>
  <c r="D2012" i="1"/>
  <c r="F2012" i="1"/>
  <c r="D2013" i="1"/>
  <c r="F2013" i="1"/>
  <c r="D2014" i="1"/>
  <c r="F2014" i="1"/>
  <c r="D2015" i="1"/>
  <c r="F2015" i="1"/>
  <c r="D2016" i="1"/>
  <c r="F2016" i="1"/>
  <c r="D2017" i="1"/>
  <c r="F2017" i="1"/>
  <c r="D2018" i="1"/>
  <c r="F2018" i="1"/>
  <c r="D2019" i="1"/>
  <c r="F2019" i="1"/>
  <c r="D2020" i="1"/>
  <c r="F2020" i="1"/>
  <c r="D2021" i="1"/>
  <c r="F2021" i="1"/>
  <c r="D2022" i="1"/>
  <c r="F2022" i="1"/>
  <c r="D2023" i="1"/>
  <c r="F2023" i="1"/>
  <c r="D2024" i="1"/>
  <c r="F2024" i="1"/>
  <c r="D2025" i="1"/>
  <c r="F2025" i="1"/>
  <c r="D2026" i="1"/>
  <c r="F2026" i="1"/>
  <c r="D2027" i="1"/>
  <c r="F2027" i="1"/>
  <c r="D2028" i="1"/>
  <c r="F2028" i="1"/>
  <c r="D2029" i="1"/>
  <c r="F2029" i="1"/>
  <c r="D2030" i="1"/>
  <c r="F2030" i="1"/>
  <c r="D2031" i="1"/>
  <c r="F2031" i="1"/>
  <c r="D2032" i="1"/>
  <c r="F2032" i="1"/>
  <c r="D2033" i="1"/>
  <c r="F2033" i="1"/>
  <c r="D2034" i="1"/>
  <c r="F2034" i="1"/>
  <c r="D2035" i="1"/>
  <c r="F2035" i="1"/>
  <c r="D2036" i="1"/>
  <c r="F2036" i="1"/>
  <c r="D2037" i="1"/>
  <c r="F2037" i="1"/>
  <c r="D2038" i="1"/>
  <c r="F2038" i="1"/>
  <c r="D2039" i="1"/>
  <c r="F2039" i="1"/>
  <c r="D2040" i="1"/>
  <c r="F2040" i="1"/>
  <c r="D2041" i="1"/>
  <c r="F2041" i="1"/>
  <c r="D2042" i="1"/>
  <c r="F2042" i="1"/>
  <c r="D2043" i="1"/>
  <c r="F2043" i="1"/>
  <c r="D2044" i="1"/>
  <c r="F2044" i="1"/>
  <c r="D2045" i="1"/>
  <c r="F2045" i="1"/>
  <c r="D2046" i="1"/>
  <c r="F2046" i="1"/>
  <c r="D2047" i="1"/>
  <c r="F2047" i="1"/>
  <c r="D2048" i="1"/>
  <c r="F2048" i="1"/>
  <c r="D2049" i="1"/>
  <c r="F2049" i="1"/>
  <c r="D2050" i="1"/>
  <c r="F2050" i="1"/>
  <c r="D2051" i="1"/>
  <c r="F2051" i="1"/>
  <c r="D2052" i="1"/>
  <c r="F2052" i="1"/>
  <c r="D2053" i="1"/>
  <c r="F2053" i="1"/>
  <c r="D2054" i="1"/>
  <c r="F2054" i="1"/>
  <c r="D2055" i="1"/>
  <c r="F2055" i="1"/>
  <c r="D2056" i="1"/>
  <c r="F2056" i="1"/>
  <c r="D2057" i="1"/>
  <c r="F2057" i="1"/>
  <c r="D2058" i="1"/>
  <c r="F2058" i="1"/>
  <c r="D2059" i="1"/>
  <c r="F2059" i="1"/>
  <c r="D2060" i="1"/>
  <c r="F2060" i="1"/>
  <c r="D2061" i="1"/>
  <c r="F2061" i="1"/>
  <c r="D2062" i="1"/>
  <c r="F2062" i="1"/>
  <c r="D2063" i="1"/>
  <c r="F2063" i="1"/>
  <c r="D2064" i="1"/>
  <c r="F2064" i="1"/>
  <c r="D2065" i="1"/>
  <c r="F2065" i="1"/>
  <c r="D2066" i="1"/>
  <c r="F2066" i="1"/>
  <c r="D2067" i="1"/>
  <c r="F2067" i="1"/>
  <c r="D2068" i="1"/>
  <c r="F2068" i="1"/>
  <c r="D2069" i="1"/>
  <c r="F2069" i="1"/>
  <c r="D2070" i="1"/>
  <c r="F2070" i="1"/>
  <c r="D2071" i="1"/>
  <c r="F2071" i="1"/>
  <c r="D2072" i="1"/>
  <c r="F2072" i="1"/>
  <c r="D2073" i="1"/>
  <c r="F2073" i="1"/>
  <c r="D2074" i="1"/>
  <c r="F2074" i="1"/>
  <c r="D2075" i="1"/>
  <c r="F2075" i="1"/>
  <c r="D2076" i="1"/>
  <c r="F2076" i="1"/>
  <c r="D2077" i="1"/>
  <c r="F2077" i="1"/>
  <c r="D2078" i="1"/>
  <c r="F2078" i="1"/>
  <c r="D2079" i="1"/>
  <c r="F2079" i="1"/>
  <c r="D2080" i="1"/>
  <c r="F2080" i="1"/>
  <c r="D2081" i="1"/>
  <c r="F2081" i="1"/>
  <c r="D2082" i="1"/>
  <c r="F2082" i="1"/>
  <c r="D2083" i="1"/>
  <c r="F2083" i="1"/>
  <c r="D2084" i="1"/>
  <c r="F2084" i="1"/>
  <c r="D2085" i="1"/>
  <c r="F2085" i="1"/>
  <c r="D2086" i="1"/>
  <c r="F2086" i="1"/>
  <c r="D2087" i="1"/>
  <c r="F2087" i="1"/>
  <c r="D2088" i="1"/>
  <c r="F2088" i="1"/>
  <c r="D2089" i="1"/>
  <c r="F2089" i="1"/>
  <c r="D2090" i="1"/>
  <c r="F2090" i="1"/>
  <c r="D2091" i="1"/>
  <c r="F2091" i="1"/>
  <c r="D2092" i="1"/>
  <c r="F2092" i="1"/>
  <c r="D2093" i="1"/>
  <c r="F2093" i="1"/>
  <c r="D2094" i="1"/>
  <c r="F2094" i="1"/>
  <c r="D2095" i="1"/>
  <c r="F2095" i="1"/>
  <c r="D2096" i="1"/>
  <c r="F2096" i="1"/>
  <c r="D2097" i="1"/>
  <c r="F2097" i="1"/>
  <c r="D2098" i="1"/>
  <c r="F2098" i="1"/>
  <c r="D2099" i="1"/>
  <c r="F2099" i="1"/>
  <c r="D2100" i="1"/>
  <c r="F2100" i="1"/>
  <c r="D2101" i="1"/>
  <c r="F2101" i="1"/>
  <c r="D2102" i="1"/>
  <c r="F2102" i="1"/>
  <c r="D2103" i="1"/>
  <c r="F2103" i="1"/>
  <c r="D2104" i="1"/>
  <c r="F2104" i="1"/>
  <c r="D2105" i="1"/>
  <c r="F2105" i="1"/>
  <c r="D2106" i="1"/>
  <c r="F2106" i="1"/>
  <c r="D2107" i="1"/>
  <c r="F2107" i="1"/>
  <c r="D2108" i="1"/>
  <c r="F2108" i="1"/>
  <c r="D2109" i="1"/>
  <c r="F2109" i="1"/>
  <c r="D2110" i="1"/>
  <c r="F2110" i="1"/>
  <c r="D2111" i="1"/>
  <c r="F2111" i="1"/>
  <c r="D2112" i="1"/>
  <c r="F2112" i="1"/>
  <c r="D2113" i="1"/>
  <c r="F2113" i="1"/>
  <c r="D2114" i="1"/>
  <c r="F2114" i="1"/>
  <c r="D2115" i="1"/>
  <c r="F2115" i="1"/>
  <c r="D2116" i="1"/>
  <c r="F2116" i="1"/>
  <c r="D2117" i="1"/>
  <c r="F2117" i="1"/>
  <c r="D2118" i="1"/>
  <c r="F2118" i="1"/>
  <c r="D2119" i="1"/>
  <c r="F2119" i="1"/>
  <c r="D2120" i="1"/>
  <c r="F2120" i="1"/>
  <c r="D2121" i="1"/>
  <c r="F2121" i="1"/>
  <c r="D2122" i="1"/>
  <c r="F2122" i="1"/>
  <c r="D2123" i="1"/>
  <c r="F2123" i="1"/>
  <c r="D2124" i="1"/>
  <c r="F2124" i="1"/>
  <c r="D2125" i="1"/>
  <c r="F2125" i="1"/>
  <c r="D2126" i="1"/>
  <c r="F2126" i="1"/>
  <c r="D2127" i="1"/>
  <c r="F2127" i="1"/>
  <c r="D2128" i="1"/>
  <c r="F2128" i="1"/>
  <c r="D2129" i="1"/>
  <c r="F2129" i="1"/>
  <c r="D2130" i="1"/>
  <c r="F2130" i="1"/>
  <c r="D2131" i="1"/>
  <c r="F2131" i="1"/>
  <c r="D2132" i="1"/>
  <c r="F2132" i="1"/>
  <c r="D2133" i="1"/>
  <c r="F2133" i="1"/>
  <c r="D2134" i="1"/>
  <c r="F2134" i="1"/>
  <c r="D2135" i="1"/>
  <c r="F2135" i="1"/>
  <c r="D2136" i="1"/>
  <c r="F2136" i="1"/>
  <c r="D2137" i="1"/>
  <c r="F2137" i="1"/>
  <c r="D2138" i="1"/>
  <c r="F2138" i="1"/>
  <c r="D2139" i="1"/>
  <c r="F2139" i="1"/>
  <c r="D2140" i="1"/>
  <c r="F2140" i="1"/>
  <c r="D2141" i="1"/>
  <c r="F2141" i="1"/>
  <c r="D2142" i="1"/>
  <c r="F2142" i="1"/>
  <c r="D2143" i="1"/>
  <c r="F2143" i="1"/>
  <c r="D2144" i="1"/>
  <c r="F2144" i="1"/>
  <c r="D2145" i="1"/>
  <c r="F2145" i="1"/>
  <c r="D2146" i="1"/>
  <c r="F2146" i="1"/>
  <c r="D2147" i="1"/>
  <c r="F2147" i="1"/>
  <c r="D2148" i="1"/>
  <c r="F2148" i="1"/>
  <c r="D2149" i="1"/>
  <c r="F2149" i="1"/>
  <c r="D2150" i="1"/>
  <c r="F2150" i="1"/>
  <c r="D2151" i="1"/>
  <c r="F2151" i="1"/>
  <c r="D2152" i="1"/>
  <c r="F2152" i="1"/>
  <c r="D2153" i="1"/>
  <c r="F2153" i="1"/>
  <c r="D2154" i="1"/>
  <c r="F2154" i="1"/>
  <c r="D2155" i="1"/>
  <c r="F2155" i="1"/>
  <c r="D2156" i="1"/>
  <c r="F2156" i="1"/>
  <c r="D2157" i="1"/>
  <c r="F2157" i="1"/>
  <c r="D2158" i="1"/>
  <c r="F2158" i="1"/>
  <c r="D2159" i="1"/>
  <c r="F2159" i="1"/>
  <c r="D2160" i="1"/>
  <c r="F2160" i="1"/>
  <c r="D2161" i="1"/>
  <c r="F2161" i="1"/>
  <c r="D2162" i="1"/>
  <c r="F2162" i="1"/>
  <c r="D2163" i="1"/>
  <c r="F2163" i="1"/>
  <c r="D2164" i="1"/>
  <c r="F2164" i="1"/>
  <c r="D2165" i="1"/>
  <c r="F2165" i="1"/>
  <c r="D2166" i="1"/>
  <c r="F2166" i="1"/>
  <c r="D2167" i="1"/>
  <c r="F2167" i="1"/>
  <c r="D2168" i="1"/>
  <c r="F2168" i="1"/>
  <c r="D2169" i="1"/>
  <c r="F2169" i="1"/>
  <c r="D2170" i="1"/>
  <c r="F2170" i="1"/>
  <c r="D2171" i="1"/>
  <c r="F2171" i="1"/>
  <c r="D2172" i="1"/>
  <c r="F2172" i="1"/>
  <c r="D2173" i="1"/>
  <c r="F2173" i="1"/>
  <c r="D2174" i="1"/>
  <c r="F2174" i="1"/>
  <c r="D2175" i="1"/>
  <c r="F2175" i="1"/>
  <c r="D2176" i="1"/>
  <c r="F2176" i="1"/>
  <c r="D2177" i="1"/>
  <c r="F2177" i="1"/>
  <c r="D2178" i="1"/>
  <c r="F2178" i="1"/>
  <c r="D2179" i="1"/>
  <c r="F2179" i="1"/>
  <c r="D2180" i="1"/>
  <c r="F2180" i="1"/>
  <c r="D2181" i="1"/>
  <c r="F2181" i="1"/>
  <c r="D2182" i="1"/>
  <c r="F2182" i="1"/>
  <c r="D2183" i="1"/>
  <c r="F2183" i="1"/>
  <c r="D2184" i="1"/>
  <c r="F2184" i="1"/>
  <c r="D2185" i="1"/>
  <c r="F2185" i="1"/>
  <c r="D2186" i="1"/>
  <c r="F2186" i="1"/>
  <c r="D2187" i="1"/>
  <c r="F2187" i="1"/>
  <c r="D2188" i="1"/>
  <c r="F2188" i="1"/>
  <c r="D2189" i="1"/>
  <c r="F2189" i="1"/>
  <c r="D2190" i="1"/>
  <c r="F2190" i="1"/>
  <c r="D2191" i="1"/>
  <c r="F2191" i="1"/>
  <c r="D2192" i="1"/>
  <c r="F2192" i="1"/>
  <c r="D2193" i="1"/>
  <c r="F2193" i="1"/>
  <c r="D2194" i="1"/>
  <c r="F2194" i="1"/>
  <c r="D2195" i="1"/>
  <c r="F2195" i="1"/>
  <c r="D2196" i="1"/>
  <c r="F2196" i="1"/>
  <c r="D2197" i="1"/>
  <c r="F2197" i="1"/>
  <c r="D2198" i="1"/>
  <c r="F2198" i="1"/>
  <c r="D2199" i="1"/>
  <c r="F2199" i="1"/>
  <c r="D2200" i="1"/>
  <c r="F2200" i="1"/>
  <c r="D2201" i="1"/>
  <c r="F2201" i="1"/>
  <c r="D2202" i="1"/>
  <c r="F2202" i="1"/>
  <c r="D2203" i="1"/>
  <c r="F2203" i="1"/>
  <c r="D2204" i="1"/>
  <c r="F2204" i="1"/>
  <c r="D2205" i="1"/>
  <c r="F2205" i="1"/>
  <c r="D2206" i="1"/>
  <c r="F2206" i="1"/>
  <c r="D2207" i="1"/>
  <c r="F2207" i="1"/>
  <c r="D2208" i="1"/>
  <c r="F2208" i="1"/>
  <c r="D2209" i="1"/>
  <c r="F2209" i="1"/>
  <c r="D2210" i="1"/>
  <c r="F2210" i="1"/>
  <c r="D2211" i="1"/>
  <c r="F2211" i="1"/>
  <c r="D2212" i="1"/>
  <c r="F2212" i="1"/>
  <c r="D2213" i="1"/>
  <c r="F2213" i="1"/>
  <c r="D2214" i="1"/>
  <c r="F2214" i="1"/>
  <c r="D2215" i="1"/>
  <c r="F2215" i="1"/>
  <c r="D2216" i="1"/>
  <c r="F2216" i="1"/>
  <c r="D2217" i="1"/>
  <c r="F2217" i="1"/>
  <c r="D2218" i="1"/>
  <c r="F2218" i="1"/>
  <c r="D2219" i="1"/>
  <c r="F2219" i="1"/>
  <c r="D2220" i="1"/>
  <c r="F2220" i="1"/>
  <c r="D2221" i="1"/>
  <c r="F2221" i="1"/>
  <c r="D2222" i="1"/>
  <c r="F2222" i="1"/>
  <c r="D2223" i="1"/>
  <c r="F2223" i="1"/>
  <c r="D2224" i="1"/>
  <c r="F2224" i="1"/>
  <c r="D2225" i="1"/>
  <c r="F2225" i="1"/>
  <c r="D2226" i="1"/>
  <c r="F2226" i="1"/>
  <c r="D2227" i="1"/>
  <c r="F2227" i="1"/>
  <c r="D2228" i="1"/>
  <c r="F2228" i="1"/>
  <c r="D2229" i="1"/>
  <c r="F2229" i="1"/>
  <c r="D2230" i="1"/>
  <c r="F2230" i="1"/>
  <c r="D2231" i="1"/>
  <c r="F2231" i="1"/>
  <c r="D2232" i="1"/>
  <c r="F2232" i="1"/>
  <c r="D2233" i="1"/>
  <c r="F2233" i="1"/>
  <c r="D2234" i="1"/>
  <c r="F2234" i="1"/>
  <c r="D2235" i="1"/>
  <c r="F2235" i="1"/>
  <c r="D2236" i="1"/>
  <c r="F2236" i="1"/>
  <c r="D2237" i="1"/>
  <c r="F2237" i="1"/>
  <c r="D2238" i="1"/>
  <c r="F2238" i="1"/>
  <c r="D2239" i="1"/>
  <c r="F2239" i="1"/>
  <c r="D2240" i="1"/>
  <c r="F2240" i="1"/>
  <c r="D2241" i="1"/>
  <c r="F2241" i="1"/>
  <c r="D2242" i="1"/>
  <c r="F2242" i="1"/>
  <c r="D2243" i="1"/>
  <c r="F2243" i="1"/>
  <c r="D2244" i="1"/>
  <c r="F2244" i="1"/>
  <c r="D2245" i="1"/>
  <c r="F2245" i="1"/>
  <c r="D2246" i="1"/>
  <c r="F2246" i="1"/>
  <c r="D2247" i="1"/>
  <c r="F2247" i="1"/>
  <c r="D2248" i="1"/>
  <c r="F2248" i="1"/>
  <c r="D2249" i="1"/>
  <c r="F2249" i="1"/>
  <c r="D2250" i="1"/>
  <c r="F2250" i="1"/>
  <c r="D2251" i="1"/>
  <c r="F2251" i="1"/>
  <c r="D2252" i="1"/>
  <c r="F2252" i="1"/>
  <c r="D2253" i="1"/>
  <c r="F2253" i="1"/>
  <c r="D2254" i="1"/>
  <c r="F2254" i="1"/>
  <c r="D2255" i="1"/>
  <c r="F2255" i="1"/>
  <c r="D2256" i="1"/>
  <c r="F2256" i="1"/>
  <c r="D2257" i="1"/>
  <c r="F2257" i="1"/>
  <c r="D2258" i="1"/>
  <c r="F2258" i="1"/>
  <c r="D2259" i="1"/>
  <c r="F2259" i="1"/>
  <c r="D2260" i="1"/>
  <c r="F2260" i="1"/>
  <c r="D2261" i="1"/>
  <c r="F2261" i="1"/>
  <c r="D2262" i="1"/>
  <c r="F2262" i="1"/>
  <c r="D2263" i="1"/>
  <c r="F2263" i="1"/>
  <c r="D2264" i="1"/>
  <c r="F2264" i="1"/>
  <c r="D2265" i="1"/>
  <c r="F2265" i="1"/>
  <c r="D2266" i="1"/>
  <c r="F2266" i="1"/>
  <c r="D2267" i="1"/>
  <c r="F2267" i="1"/>
  <c r="D2268" i="1"/>
  <c r="F2268" i="1"/>
  <c r="D2269" i="1"/>
  <c r="F2269" i="1"/>
  <c r="D2270" i="1"/>
  <c r="F2270" i="1"/>
  <c r="D2271" i="1"/>
  <c r="F2271" i="1"/>
  <c r="D2272" i="1"/>
  <c r="F2272" i="1"/>
  <c r="D2273" i="1"/>
  <c r="F2273" i="1"/>
  <c r="D2274" i="1"/>
  <c r="F2274" i="1"/>
  <c r="D2275" i="1"/>
  <c r="F2275" i="1"/>
  <c r="D2276" i="1"/>
  <c r="F2276" i="1"/>
  <c r="D2277" i="1"/>
  <c r="F2277" i="1"/>
  <c r="D2278" i="1"/>
  <c r="F2278" i="1"/>
  <c r="D2279" i="1"/>
  <c r="F2279" i="1"/>
  <c r="D2280" i="1"/>
  <c r="F2280" i="1"/>
  <c r="D2281" i="1"/>
  <c r="F2281" i="1"/>
  <c r="D2282" i="1"/>
  <c r="F2282" i="1"/>
  <c r="D2283" i="1"/>
  <c r="F2283" i="1"/>
  <c r="D2284" i="1"/>
  <c r="F2284" i="1"/>
  <c r="D2285" i="1"/>
  <c r="F2285" i="1"/>
  <c r="D2286" i="1"/>
  <c r="F2286" i="1"/>
  <c r="D2287" i="1"/>
  <c r="F2287" i="1"/>
  <c r="D2288" i="1"/>
  <c r="F2288" i="1"/>
  <c r="D2289" i="1"/>
  <c r="F2289" i="1"/>
  <c r="D2290" i="1"/>
  <c r="F2290" i="1"/>
  <c r="D2291" i="1"/>
  <c r="F2291" i="1"/>
  <c r="D2292" i="1"/>
  <c r="F2292" i="1"/>
  <c r="D2293" i="1"/>
  <c r="F2293" i="1"/>
  <c r="D2294" i="1"/>
  <c r="F2294" i="1"/>
  <c r="D2295" i="1"/>
  <c r="F2295" i="1"/>
  <c r="D2296" i="1"/>
  <c r="F2296" i="1"/>
  <c r="D2297" i="1"/>
  <c r="F2297" i="1"/>
  <c r="D2298" i="1"/>
  <c r="F2298" i="1"/>
  <c r="D2299" i="1"/>
  <c r="F2299" i="1"/>
  <c r="D2300" i="1"/>
  <c r="F2300" i="1"/>
  <c r="D2301" i="1"/>
  <c r="F2301" i="1"/>
  <c r="D2302" i="1"/>
  <c r="F2302" i="1"/>
  <c r="D2303" i="1"/>
  <c r="F2303" i="1"/>
  <c r="D2304" i="1"/>
  <c r="F2304" i="1"/>
  <c r="D2305" i="1"/>
  <c r="F2305" i="1"/>
  <c r="D2306" i="1"/>
  <c r="F2306" i="1"/>
  <c r="D2307" i="1"/>
  <c r="F2307" i="1"/>
  <c r="D2308" i="1"/>
  <c r="F2308" i="1"/>
  <c r="D2309" i="1"/>
  <c r="F2309" i="1"/>
  <c r="D2310" i="1"/>
  <c r="F2310" i="1"/>
  <c r="D2311" i="1"/>
  <c r="F2311" i="1"/>
  <c r="D2312" i="1"/>
  <c r="F2312" i="1"/>
  <c r="D2313" i="1"/>
  <c r="F2313" i="1"/>
  <c r="D2314" i="1"/>
  <c r="F2314" i="1"/>
  <c r="D2315" i="1"/>
  <c r="F2315" i="1"/>
  <c r="D2316" i="1"/>
  <c r="F2316" i="1"/>
  <c r="D2317" i="1"/>
  <c r="F2317" i="1"/>
  <c r="D2318" i="1"/>
  <c r="F2318" i="1"/>
  <c r="D2319" i="1"/>
  <c r="F2319" i="1"/>
  <c r="D2320" i="1"/>
  <c r="F2320" i="1"/>
  <c r="D2321" i="1"/>
  <c r="F2321" i="1"/>
  <c r="D2322" i="1"/>
  <c r="F2322" i="1"/>
  <c r="D2323" i="1"/>
  <c r="F2323" i="1"/>
  <c r="D2324" i="1"/>
  <c r="F2324" i="1"/>
  <c r="D2325" i="1"/>
  <c r="F2325" i="1"/>
  <c r="D2326" i="1"/>
  <c r="F2326" i="1"/>
  <c r="D2327" i="1"/>
  <c r="F2327" i="1"/>
  <c r="D2328" i="1"/>
  <c r="F2328" i="1"/>
  <c r="D2329" i="1"/>
  <c r="F2329" i="1"/>
  <c r="D2330" i="1"/>
  <c r="F2330" i="1"/>
  <c r="D2331" i="1"/>
  <c r="F2331" i="1"/>
  <c r="D2332" i="1"/>
  <c r="F2332" i="1"/>
  <c r="D2333" i="1"/>
  <c r="F2333" i="1"/>
  <c r="D2334" i="1"/>
  <c r="F2334" i="1"/>
  <c r="D2335" i="1"/>
  <c r="F2335" i="1"/>
  <c r="D2336" i="1"/>
  <c r="F2336" i="1"/>
  <c r="D2337" i="1"/>
  <c r="F2337" i="1"/>
  <c r="D2338" i="1"/>
  <c r="F2338" i="1"/>
  <c r="D2339" i="1"/>
  <c r="F2339" i="1"/>
  <c r="D2340" i="1"/>
  <c r="F2340" i="1"/>
  <c r="D2341" i="1"/>
  <c r="F2341" i="1"/>
  <c r="D2342" i="1"/>
  <c r="F2342" i="1"/>
  <c r="D2343" i="1"/>
  <c r="F2343" i="1"/>
  <c r="D2344" i="1"/>
  <c r="F2344" i="1"/>
  <c r="D2345" i="1"/>
  <c r="F2345" i="1"/>
  <c r="D2346" i="1"/>
  <c r="F2346" i="1"/>
  <c r="D2347" i="1"/>
  <c r="F2347" i="1"/>
  <c r="D2348" i="1"/>
  <c r="F2348" i="1"/>
  <c r="D2349" i="1"/>
  <c r="F2349" i="1"/>
  <c r="D2350" i="1"/>
  <c r="F2350" i="1"/>
  <c r="D2351" i="1"/>
  <c r="F2351" i="1"/>
  <c r="D2352" i="1"/>
  <c r="F2352" i="1"/>
  <c r="D2353" i="1"/>
  <c r="F2353" i="1"/>
  <c r="D2354" i="1"/>
  <c r="F2354" i="1"/>
  <c r="D2355" i="1"/>
  <c r="F2355" i="1"/>
  <c r="D2356" i="1"/>
  <c r="F2356" i="1"/>
  <c r="D2357" i="1"/>
  <c r="F2357" i="1"/>
  <c r="D2358" i="1"/>
  <c r="F2358" i="1"/>
  <c r="D2359" i="1"/>
  <c r="F2359" i="1"/>
  <c r="D2360" i="1"/>
  <c r="F2360" i="1"/>
  <c r="D2361" i="1"/>
  <c r="F2361" i="1"/>
  <c r="D2362" i="1"/>
  <c r="F2362" i="1"/>
  <c r="D2363" i="1"/>
  <c r="F2363" i="1"/>
  <c r="D2364" i="1"/>
  <c r="F2364" i="1"/>
  <c r="D2365" i="1"/>
  <c r="F2365" i="1"/>
  <c r="D2366" i="1"/>
  <c r="F2366" i="1"/>
  <c r="D2367" i="1"/>
  <c r="F2367" i="1"/>
  <c r="D2368" i="1"/>
  <c r="F2368" i="1"/>
  <c r="D2369" i="1"/>
  <c r="F2369" i="1"/>
  <c r="D2370" i="1"/>
  <c r="F2370" i="1"/>
  <c r="D2371" i="1"/>
  <c r="F2371" i="1"/>
  <c r="D2372" i="1"/>
  <c r="F2372" i="1"/>
  <c r="D2373" i="1"/>
  <c r="F2373" i="1"/>
  <c r="D2374" i="1"/>
  <c r="F2374" i="1"/>
  <c r="D2375" i="1"/>
  <c r="F2375" i="1"/>
  <c r="D2376" i="1"/>
  <c r="F2376" i="1"/>
  <c r="D2377" i="1"/>
  <c r="F2377" i="1"/>
  <c r="D2378" i="1"/>
  <c r="F2378" i="1"/>
  <c r="D2379" i="1"/>
  <c r="F2379" i="1"/>
  <c r="D2380" i="1"/>
  <c r="F2380" i="1"/>
  <c r="D2381" i="1"/>
  <c r="F2381" i="1"/>
  <c r="D2382" i="1"/>
  <c r="F2382" i="1"/>
  <c r="D2383" i="1"/>
  <c r="F2383" i="1"/>
  <c r="D2384" i="1"/>
  <c r="F2384" i="1"/>
  <c r="D2385" i="1"/>
  <c r="F2385" i="1"/>
  <c r="D2386" i="1"/>
  <c r="F2386" i="1"/>
  <c r="D2387" i="1"/>
  <c r="F2387" i="1"/>
  <c r="D2388" i="1"/>
  <c r="F2388" i="1"/>
  <c r="D2389" i="1"/>
  <c r="F2389" i="1"/>
  <c r="D2390" i="1"/>
  <c r="F2390" i="1"/>
  <c r="D2391" i="1"/>
  <c r="F2391" i="1"/>
  <c r="D2392" i="1"/>
  <c r="F2392" i="1"/>
  <c r="D2393" i="1"/>
  <c r="F2393" i="1"/>
  <c r="D2394" i="1"/>
  <c r="F2394" i="1"/>
  <c r="D2395" i="1"/>
  <c r="F2395" i="1"/>
  <c r="D2396" i="1"/>
  <c r="F2396" i="1"/>
  <c r="D2397" i="1"/>
  <c r="F2397" i="1"/>
  <c r="D2398" i="1"/>
  <c r="F2398" i="1"/>
  <c r="D2399" i="1"/>
  <c r="F2399" i="1"/>
  <c r="D2400" i="1"/>
  <c r="F2400" i="1"/>
  <c r="D2401" i="1"/>
  <c r="F2401" i="1"/>
  <c r="D2402" i="1"/>
  <c r="F2402" i="1"/>
  <c r="D2403" i="1"/>
  <c r="F2403" i="1"/>
  <c r="D2404" i="1"/>
  <c r="F2404" i="1"/>
  <c r="D2405" i="1"/>
  <c r="F2405" i="1"/>
  <c r="D2406" i="1"/>
  <c r="F2406" i="1"/>
  <c r="D2407" i="1"/>
  <c r="F2407" i="1"/>
  <c r="D2408" i="1"/>
  <c r="F2408" i="1"/>
  <c r="D2409" i="1"/>
  <c r="F2409" i="1"/>
  <c r="D2410" i="1"/>
  <c r="F2410" i="1"/>
  <c r="D2411" i="1"/>
  <c r="F2411" i="1"/>
  <c r="D2412" i="1"/>
  <c r="F2412" i="1"/>
  <c r="D2413" i="1"/>
  <c r="F2413" i="1"/>
  <c r="D2414" i="1"/>
  <c r="F2414" i="1"/>
  <c r="D2415" i="1"/>
  <c r="F2415" i="1"/>
  <c r="D2416" i="1"/>
  <c r="F2416" i="1"/>
  <c r="D2417" i="1"/>
  <c r="F2417" i="1"/>
  <c r="D2418" i="1"/>
  <c r="F2418" i="1"/>
  <c r="D2419" i="1"/>
  <c r="F2419" i="1"/>
  <c r="D2420" i="1"/>
  <c r="F2420" i="1"/>
  <c r="D2421" i="1"/>
  <c r="F2421" i="1"/>
  <c r="D2422" i="1"/>
  <c r="F2422" i="1"/>
  <c r="D2423" i="1"/>
  <c r="F2423" i="1"/>
  <c r="D2424" i="1"/>
  <c r="F2424" i="1"/>
  <c r="D2425" i="1"/>
  <c r="F2425" i="1"/>
  <c r="D2426" i="1"/>
  <c r="F2426" i="1"/>
  <c r="D2427" i="1"/>
  <c r="F2427" i="1"/>
  <c r="D2428" i="1"/>
  <c r="F2428" i="1"/>
  <c r="D2429" i="1"/>
  <c r="F2429" i="1"/>
  <c r="D2430" i="1"/>
  <c r="F2430" i="1"/>
  <c r="D2431" i="1"/>
  <c r="F2431" i="1"/>
  <c r="D2432" i="1"/>
  <c r="F2432" i="1"/>
  <c r="D2433" i="1"/>
  <c r="F2433" i="1"/>
  <c r="D2434" i="1"/>
  <c r="F2434" i="1"/>
  <c r="D2435" i="1"/>
  <c r="F2435" i="1"/>
  <c r="D2436" i="1"/>
  <c r="F2436" i="1"/>
  <c r="D2437" i="1"/>
  <c r="F2437" i="1"/>
  <c r="D2438" i="1"/>
  <c r="F2438" i="1"/>
  <c r="D2439" i="1"/>
  <c r="F2439" i="1"/>
  <c r="D2440" i="1"/>
  <c r="F2440" i="1"/>
  <c r="D2441" i="1"/>
  <c r="F2441" i="1"/>
  <c r="D2442" i="1"/>
  <c r="F2442" i="1"/>
  <c r="D2443" i="1"/>
  <c r="F2443" i="1"/>
  <c r="D2444" i="1"/>
  <c r="F2444" i="1"/>
  <c r="D2445" i="1"/>
  <c r="F2445" i="1"/>
  <c r="D2446" i="1"/>
  <c r="F2446" i="1"/>
  <c r="D2447" i="1"/>
  <c r="F2447" i="1"/>
  <c r="D2448" i="1"/>
  <c r="F2448" i="1"/>
  <c r="D2449" i="1"/>
  <c r="F2449" i="1"/>
  <c r="D2450" i="1"/>
  <c r="F2450" i="1"/>
  <c r="D2451" i="1"/>
  <c r="F2451" i="1"/>
  <c r="D2452" i="1"/>
  <c r="F2452" i="1"/>
  <c r="D2453" i="1"/>
  <c r="F2453" i="1"/>
  <c r="D2454" i="1"/>
  <c r="F2454" i="1"/>
  <c r="D2455" i="1"/>
  <c r="F2455" i="1"/>
  <c r="D2456" i="1"/>
  <c r="F2456" i="1"/>
  <c r="D2457" i="1"/>
  <c r="F2457" i="1"/>
  <c r="D2458" i="1"/>
  <c r="F2458" i="1"/>
  <c r="D2459" i="1"/>
  <c r="F2459" i="1"/>
  <c r="D2460" i="1"/>
  <c r="F2460" i="1"/>
  <c r="D2461" i="1"/>
  <c r="F2461" i="1"/>
  <c r="D2462" i="1"/>
  <c r="F2462" i="1"/>
  <c r="D2463" i="1"/>
  <c r="F2463" i="1"/>
  <c r="D2464" i="1"/>
  <c r="F2464" i="1"/>
  <c r="D2465" i="1"/>
  <c r="F2465" i="1"/>
  <c r="D2466" i="1"/>
  <c r="F2466" i="1"/>
  <c r="D2467" i="1"/>
  <c r="F2467" i="1"/>
  <c r="D2468" i="1"/>
  <c r="F2468" i="1"/>
  <c r="D2469" i="1"/>
  <c r="F2469" i="1"/>
  <c r="D2470" i="1"/>
  <c r="F2470" i="1"/>
  <c r="D2471" i="1"/>
  <c r="F2471" i="1"/>
  <c r="D2472" i="1"/>
  <c r="F2472" i="1"/>
  <c r="D2473" i="1"/>
  <c r="F2473" i="1"/>
  <c r="D2474" i="1"/>
  <c r="F2474" i="1"/>
  <c r="D2475" i="1"/>
  <c r="F2475" i="1"/>
  <c r="D2476" i="1"/>
  <c r="F2476" i="1"/>
  <c r="D2477" i="1"/>
  <c r="F2477" i="1"/>
  <c r="D2478" i="1"/>
  <c r="F2478" i="1"/>
  <c r="D2479" i="1"/>
  <c r="F2479" i="1"/>
  <c r="D2480" i="1"/>
  <c r="F2480" i="1"/>
  <c r="D2481" i="1"/>
  <c r="F2481" i="1"/>
  <c r="D2482" i="1"/>
  <c r="F2482" i="1"/>
  <c r="D2483" i="1"/>
  <c r="F2483" i="1"/>
  <c r="D2484" i="1"/>
  <c r="F2484" i="1"/>
  <c r="D2485" i="1"/>
  <c r="F2485" i="1"/>
  <c r="D2486" i="1"/>
  <c r="F2486" i="1"/>
  <c r="D2487" i="1"/>
  <c r="F2487" i="1"/>
  <c r="D2488" i="1"/>
  <c r="F2488" i="1"/>
  <c r="D2489" i="1"/>
  <c r="F2489" i="1"/>
  <c r="D2490" i="1"/>
  <c r="F2490" i="1"/>
  <c r="D2491" i="1"/>
  <c r="F2491" i="1"/>
  <c r="D2492" i="1"/>
  <c r="F2492" i="1"/>
  <c r="D2493" i="1"/>
  <c r="F2493" i="1"/>
  <c r="D2494" i="1"/>
  <c r="F2494" i="1"/>
  <c r="D2495" i="1"/>
  <c r="F2495" i="1"/>
  <c r="D2496" i="1"/>
  <c r="F2496" i="1"/>
  <c r="D2497" i="1"/>
  <c r="F2497" i="1"/>
  <c r="D2498" i="1"/>
  <c r="F2498" i="1"/>
  <c r="D2499" i="1"/>
  <c r="F2499" i="1"/>
  <c r="D2500" i="1"/>
  <c r="F2500" i="1"/>
  <c r="D2501" i="1"/>
  <c r="F2501" i="1"/>
  <c r="D2502" i="1"/>
  <c r="F2502" i="1"/>
  <c r="D2503" i="1"/>
  <c r="F2503" i="1"/>
  <c r="D2504" i="1"/>
  <c r="F2504" i="1"/>
  <c r="D2505" i="1"/>
  <c r="F2505" i="1"/>
  <c r="D2506" i="1"/>
  <c r="F2506" i="1"/>
  <c r="D2507" i="1"/>
  <c r="F2507" i="1"/>
  <c r="D2508" i="1"/>
  <c r="F2508" i="1"/>
  <c r="D2509" i="1"/>
  <c r="F2509" i="1"/>
  <c r="D2510" i="1"/>
  <c r="F2510" i="1"/>
  <c r="D2511" i="1"/>
  <c r="F2511" i="1"/>
  <c r="D2512" i="1"/>
  <c r="F2512" i="1"/>
  <c r="D2513" i="1"/>
  <c r="F2513" i="1"/>
  <c r="D2514" i="1"/>
  <c r="F2514" i="1"/>
  <c r="D2515" i="1"/>
  <c r="F2515" i="1"/>
  <c r="D2516" i="1"/>
  <c r="F2516" i="1"/>
  <c r="D2517" i="1"/>
  <c r="F2517" i="1"/>
  <c r="D2518" i="1"/>
  <c r="F2518" i="1"/>
  <c r="D2519" i="1"/>
  <c r="F2519" i="1"/>
  <c r="D2520" i="1"/>
  <c r="F2520" i="1"/>
  <c r="D2521" i="1"/>
  <c r="F2521" i="1"/>
  <c r="D2522" i="1"/>
  <c r="F2522" i="1"/>
  <c r="D2523" i="1"/>
  <c r="F2523" i="1"/>
  <c r="D2524" i="1"/>
  <c r="F2524" i="1"/>
  <c r="D2525" i="1"/>
  <c r="F2525" i="1"/>
  <c r="D2526" i="1"/>
  <c r="F2526" i="1"/>
  <c r="D2527" i="1"/>
  <c r="F2527" i="1"/>
  <c r="D2528" i="1"/>
  <c r="F2528" i="1"/>
  <c r="D2529" i="1"/>
  <c r="F2529" i="1"/>
  <c r="D2530" i="1"/>
  <c r="F2530" i="1"/>
  <c r="D2531" i="1"/>
  <c r="F2531" i="1"/>
  <c r="D2532" i="1"/>
  <c r="F2532" i="1"/>
  <c r="D2533" i="1"/>
  <c r="F2533" i="1"/>
  <c r="D2534" i="1"/>
  <c r="F2534" i="1"/>
  <c r="D2535" i="1"/>
  <c r="F2535" i="1"/>
  <c r="D2536" i="1"/>
  <c r="F2536" i="1"/>
  <c r="D2537" i="1"/>
  <c r="F2537" i="1"/>
  <c r="D2538" i="1"/>
  <c r="F2538" i="1"/>
  <c r="D2539" i="1"/>
  <c r="F2539" i="1"/>
  <c r="D2540" i="1"/>
  <c r="F2540" i="1"/>
  <c r="D2541" i="1"/>
  <c r="F2541" i="1"/>
  <c r="D2542" i="1"/>
  <c r="F2542" i="1"/>
  <c r="D2543" i="1"/>
  <c r="F2543" i="1"/>
  <c r="D2544" i="1"/>
  <c r="F2544" i="1"/>
  <c r="D2545" i="1"/>
  <c r="F2545" i="1"/>
  <c r="D2546" i="1"/>
  <c r="F2546" i="1"/>
  <c r="D2547" i="1"/>
  <c r="F2547" i="1"/>
  <c r="D2548" i="1"/>
  <c r="F2548" i="1"/>
  <c r="D2549" i="1"/>
  <c r="F2549" i="1"/>
  <c r="D2550" i="1"/>
  <c r="F2550" i="1"/>
  <c r="D2551" i="1"/>
  <c r="F2551" i="1"/>
  <c r="D2552" i="1"/>
  <c r="F2552" i="1"/>
  <c r="D2553" i="1"/>
  <c r="F2553" i="1"/>
  <c r="D2554" i="1"/>
  <c r="F2554" i="1"/>
  <c r="D2555" i="1"/>
  <c r="F2555" i="1"/>
  <c r="D2556" i="1"/>
  <c r="F2556" i="1"/>
  <c r="D2557" i="1"/>
  <c r="F2557" i="1"/>
  <c r="D2558" i="1"/>
  <c r="F2558" i="1"/>
  <c r="D2559" i="1"/>
  <c r="F2559" i="1"/>
  <c r="D2560" i="1"/>
  <c r="F2560" i="1"/>
  <c r="D2561" i="1"/>
  <c r="F2561" i="1"/>
  <c r="D2562" i="1"/>
  <c r="F2562" i="1"/>
  <c r="D2563" i="1"/>
  <c r="F2563" i="1"/>
  <c r="D2564" i="1"/>
  <c r="F2564" i="1"/>
  <c r="D2565" i="1"/>
  <c r="F2565" i="1"/>
  <c r="D2566" i="1"/>
  <c r="F2566" i="1"/>
  <c r="D2567" i="1"/>
  <c r="F2567" i="1"/>
  <c r="D2568" i="1"/>
  <c r="F2568" i="1"/>
  <c r="D2569" i="1"/>
  <c r="F2569" i="1"/>
  <c r="D2570" i="1"/>
  <c r="F2570" i="1"/>
  <c r="D2571" i="1"/>
  <c r="F2571" i="1"/>
  <c r="D2572" i="1"/>
  <c r="F2572" i="1"/>
  <c r="D2573" i="1"/>
  <c r="F2573" i="1"/>
  <c r="D2574" i="1"/>
  <c r="F2574" i="1"/>
  <c r="D2575" i="1"/>
  <c r="F2575" i="1"/>
  <c r="D2576" i="1"/>
  <c r="F2576" i="1"/>
  <c r="D2577" i="1"/>
  <c r="F2577" i="1"/>
  <c r="D2578" i="1"/>
  <c r="F2578" i="1"/>
  <c r="D2579" i="1"/>
  <c r="F2579" i="1"/>
  <c r="D2580" i="1"/>
  <c r="F2580" i="1"/>
  <c r="D2581" i="1"/>
  <c r="F2581" i="1"/>
  <c r="D2582" i="1"/>
  <c r="F2582" i="1"/>
  <c r="D2583" i="1"/>
  <c r="F2583" i="1"/>
  <c r="D2584" i="1"/>
  <c r="F2584" i="1"/>
  <c r="D2585" i="1"/>
  <c r="F2585" i="1"/>
  <c r="D2586" i="1"/>
  <c r="F2586" i="1"/>
  <c r="D2587" i="1"/>
  <c r="F2587" i="1"/>
  <c r="D2588" i="1"/>
  <c r="F2588" i="1"/>
  <c r="D2589" i="1"/>
  <c r="F2589" i="1"/>
  <c r="D2590" i="1"/>
  <c r="F2590" i="1"/>
  <c r="D2591" i="1"/>
  <c r="F2591" i="1"/>
  <c r="D2592" i="1"/>
  <c r="F2592" i="1"/>
  <c r="D2593" i="1"/>
  <c r="F2593" i="1"/>
  <c r="D2594" i="1"/>
  <c r="F2594" i="1"/>
  <c r="D2595" i="1"/>
  <c r="F2595" i="1"/>
  <c r="D2596" i="1"/>
  <c r="F2596" i="1"/>
  <c r="D2597" i="1"/>
  <c r="F2597" i="1"/>
  <c r="D2598" i="1"/>
  <c r="F2598" i="1"/>
  <c r="D2599" i="1"/>
  <c r="F2599" i="1"/>
  <c r="D2600" i="1"/>
  <c r="F2600" i="1"/>
  <c r="D2601" i="1"/>
  <c r="F2601" i="1"/>
  <c r="D2602" i="1"/>
  <c r="F2602" i="1"/>
  <c r="D2603" i="1"/>
  <c r="F2603" i="1"/>
  <c r="D2604" i="1"/>
  <c r="F2604" i="1"/>
  <c r="D2605" i="1"/>
  <c r="F2605" i="1"/>
  <c r="D2606" i="1"/>
  <c r="F2606" i="1"/>
  <c r="D2607" i="1"/>
  <c r="F2607" i="1"/>
  <c r="D2608" i="1"/>
  <c r="F2608" i="1"/>
  <c r="D2609" i="1"/>
  <c r="F2609" i="1"/>
  <c r="D2610" i="1"/>
  <c r="F2610" i="1"/>
  <c r="D2611" i="1"/>
  <c r="F2611" i="1"/>
  <c r="D2612" i="1"/>
  <c r="F2612" i="1"/>
  <c r="D2613" i="1"/>
  <c r="F2613" i="1"/>
  <c r="D2614" i="1"/>
  <c r="F2614" i="1"/>
  <c r="D2615" i="1"/>
  <c r="F2615" i="1"/>
  <c r="D2616" i="1"/>
  <c r="F2616" i="1"/>
  <c r="D2617" i="1"/>
  <c r="F2617" i="1"/>
  <c r="D2618" i="1"/>
  <c r="F2618" i="1"/>
  <c r="D2619" i="1"/>
  <c r="F2619" i="1"/>
  <c r="D2620" i="1"/>
  <c r="F2620" i="1"/>
  <c r="D2621" i="1"/>
  <c r="F2621" i="1"/>
  <c r="D2622" i="1"/>
  <c r="F2622" i="1"/>
  <c r="D2623" i="1"/>
  <c r="F2623" i="1"/>
  <c r="D2624" i="1"/>
  <c r="F2624" i="1"/>
  <c r="D2625" i="1"/>
  <c r="F2625" i="1"/>
  <c r="D2626" i="1"/>
  <c r="F2626" i="1"/>
  <c r="D2627" i="1"/>
  <c r="F2627" i="1"/>
  <c r="D2628" i="1"/>
  <c r="F2628" i="1"/>
  <c r="D2629" i="1"/>
  <c r="F2629" i="1"/>
  <c r="D2630" i="1"/>
  <c r="F2630" i="1"/>
  <c r="D2631" i="1"/>
  <c r="F2631" i="1"/>
  <c r="D2632" i="1"/>
  <c r="F2632" i="1"/>
  <c r="D2633" i="1"/>
  <c r="F2633" i="1"/>
  <c r="D2634" i="1"/>
  <c r="F2634" i="1"/>
  <c r="D2635" i="1"/>
  <c r="F2635" i="1"/>
  <c r="D2636" i="1"/>
  <c r="F2636" i="1"/>
  <c r="D2637" i="1"/>
  <c r="F2637" i="1"/>
  <c r="D2638" i="1"/>
  <c r="F2638" i="1"/>
  <c r="D2639" i="1"/>
  <c r="F2639" i="1"/>
  <c r="D2640" i="1"/>
  <c r="F2640" i="1"/>
  <c r="D2641" i="1"/>
  <c r="F2641" i="1"/>
  <c r="D2642" i="1"/>
  <c r="F2642" i="1"/>
  <c r="D2643" i="1"/>
  <c r="F2643" i="1"/>
  <c r="D2644" i="1"/>
  <c r="F2644" i="1"/>
  <c r="D2645" i="1"/>
  <c r="F2645" i="1"/>
  <c r="D2646" i="1"/>
  <c r="F2646" i="1"/>
  <c r="D2647" i="1"/>
  <c r="F2647" i="1"/>
  <c r="D2648" i="1"/>
  <c r="F2648" i="1"/>
  <c r="D2649" i="1"/>
  <c r="F2649" i="1"/>
  <c r="D2650" i="1"/>
  <c r="F2650" i="1"/>
  <c r="D2651" i="1"/>
  <c r="F2651" i="1"/>
  <c r="D2652" i="1"/>
  <c r="F2652" i="1"/>
  <c r="D2653" i="1"/>
  <c r="F2653" i="1"/>
  <c r="D2654" i="1"/>
  <c r="F2654" i="1"/>
  <c r="D2655" i="1"/>
  <c r="F2655" i="1"/>
  <c r="D2656" i="1"/>
  <c r="F2656" i="1"/>
  <c r="D2657" i="1"/>
  <c r="F2657" i="1"/>
  <c r="D2658" i="1"/>
  <c r="F2658" i="1"/>
  <c r="D2659" i="1"/>
  <c r="F2659" i="1"/>
  <c r="D2660" i="1"/>
  <c r="F2660" i="1"/>
  <c r="D2661" i="1"/>
  <c r="F2661" i="1"/>
  <c r="D2662" i="1"/>
  <c r="F2662" i="1"/>
  <c r="D2663" i="1"/>
  <c r="F2663" i="1"/>
  <c r="D2664" i="1"/>
  <c r="F2664" i="1"/>
  <c r="D2665" i="1"/>
  <c r="F2665" i="1"/>
  <c r="D2666" i="1"/>
  <c r="F2666" i="1"/>
  <c r="D2667" i="1"/>
  <c r="F2667" i="1"/>
  <c r="D2668" i="1"/>
  <c r="F2668" i="1"/>
  <c r="D2669" i="1"/>
  <c r="F2669" i="1"/>
  <c r="D2670" i="1"/>
  <c r="F2670" i="1"/>
  <c r="D2671" i="1"/>
  <c r="F2671" i="1"/>
  <c r="D2672" i="1"/>
  <c r="F2672" i="1"/>
  <c r="D2673" i="1"/>
  <c r="F2673" i="1"/>
  <c r="D2674" i="1"/>
  <c r="F2674" i="1"/>
  <c r="D2675" i="1"/>
  <c r="F2675" i="1"/>
  <c r="D2676" i="1"/>
  <c r="F2676" i="1"/>
  <c r="D2677" i="1"/>
  <c r="F2677" i="1"/>
  <c r="D2678" i="1"/>
  <c r="F2678" i="1"/>
  <c r="D2679" i="1"/>
  <c r="F2679" i="1"/>
  <c r="D2680" i="1"/>
  <c r="F2680" i="1"/>
  <c r="D2681" i="1"/>
  <c r="F2681" i="1"/>
  <c r="D2682" i="1"/>
  <c r="F2682" i="1"/>
  <c r="D2683" i="1"/>
  <c r="F2683" i="1"/>
  <c r="D2684" i="1"/>
  <c r="F2684" i="1"/>
  <c r="D2685" i="1"/>
  <c r="F2685" i="1"/>
  <c r="D2686" i="1"/>
  <c r="F2686" i="1"/>
  <c r="D2687" i="1"/>
  <c r="F2687" i="1"/>
  <c r="D2688" i="1"/>
  <c r="F2688" i="1"/>
  <c r="D2689" i="1"/>
  <c r="F2689" i="1"/>
  <c r="D2690" i="1"/>
  <c r="F2690" i="1"/>
  <c r="D2691" i="1"/>
  <c r="F2691" i="1"/>
  <c r="D2692" i="1"/>
  <c r="F2692" i="1"/>
  <c r="D2693" i="1"/>
  <c r="F2693" i="1"/>
  <c r="D2694" i="1"/>
  <c r="F2694" i="1"/>
  <c r="D2695" i="1"/>
  <c r="F2695" i="1"/>
  <c r="D2696" i="1"/>
  <c r="F2696" i="1"/>
  <c r="D2697" i="1"/>
  <c r="F2697" i="1"/>
  <c r="D2698" i="1"/>
  <c r="F2698" i="1"/>
  <c r="D2699" i="1"/>
  <c r="F2699" i="1"/>
  <c r="D2700" i="1"/>
  <c r="F2700" i="1"/>
  <c r="D2701" i="1"/>
  <c r="F2701" i="1"/>
  <c r="D2702" i="1"/>
  <c r="F2702" i="1"/>
  <c r="D2703" i="1"/>
  <c r="F2703" i="1"/>
  <c r="D2704" i="1"/>
  <c r="F2704" i="1"/>
  <c r="D2705" i="1"/>
  <c r="F2705" i="1"/>
  <c r="D2706" i="1"/>
  <c r="F2706" i="1"/>
  <c r="D2707" i="1"/>
  <c r="F2707" i="1"/>
  <c r="D2708" i="1"/>
  <c r="F2708" i="1"/>
  <c r="D2709" i="1"/>
  <c r="F2709" i="1"/>
  <c r="D2710" i="1"/>
  <c r="F2710" i="1"/>
  <c r="D2711" i="1"/>
  <c r="F2711" i="1"/>
  <c r="D2712" i="1"/>
  <c r="F2712" i="1"/>
  <c r="D2713" i="1"/>
  <c r="F2713" i="1"/>
  <c r="D2714" i="1"/>
  <c r="F2714" i="1"/>
  <c r="D2715" i="1"/>
  <c r="F2715" i="1"/>
  <c r="D2716" i="1"/>
  <c r="F2716" i="1"/>
  <c r="D2717" i="1"/>
  <c r="F2717" i="1"/>
  <c r="D2718" i="1"/>
  <c r="F2718" i="1"/>
  <c r="D2719" i="1"/>
  <c r="F2719" i="1"/>
  <c r="D2720" i="1"/>
  <c r="F2720" i="1"/>
  <c r="D2721" i="1"/>
  <c r="F2721" i="1"/>
  <c r="D2722" i="1"/>
  <c r="F2722" i="1"/>
  <c r="D2723" i="1"/>
  <c r="F2723" i="1"/>
  <c r="D2724" i="1"/>
  <c r="F2724" i="1"/>
  <c r="D2725" i="1"/>
  <c r="F2725" i="1"/>
  <c r="D2726" i="1"/>
  <c r="F2726" i="1"/>
  <c r="D2727" i="1"/>
  <c r="F2727" i="1"/>
  <c r="D2728" i="1"/>
  <c r="F2728" i="1"/>
  <c r="D2729" i="1"/>
  <c r="F2729" i="1"/>
  <c r="D2730" i="1"/>
  <c r="F2730" i="1"/>
  <c r="D2731" i="1"/>
  <c r="F2731" i="1"/>
  <c r="D2732" i="1"/>
  <c r="F2732" i="1"/>
  <c r="D2733" i="1"/>
  <c r="F2733" i="1"/>
  <c r="D2734" i="1"/>
  <c r="F2734" i="1"/>
  <c r="D2735" i="1"/>
  <c r="F2735" i="1"/>
  <c r="D2736" i="1"/>
  <c r="F2736" i="1"/>
  <c r="D2737" i="1"/>
  <c r="F2737" i="1"/>
  <c r="D2738" i="1"/>
  <c r="F2738" i="1"/>
  <c r="D2739" i="1"/>
  <c r="F2739" i="1"/>
  <c r="D2740" i="1"/>
  <c r="F2740" i="1"/>
  <c r="D2741" i="1"/>
  <c r="F2741" i="1"/>
  <c r="D2742" i="1"/>
  <c r="F2742" i="1"/>
  <c r="D2743" i="1"/>
  <c r="F2743" i="1"/>
  <c r="D2744" i="1"/>
  <c r="F2744" i="1"/>
  <c r="D2745" i="1"/>
  <c r="F2745" i="1"/>
  <c r="D2746" i="1"/>
  <c r="F2746" i="1"/>
  <c r="D2747" i="1"/>
  <c r="F2747" i="1"/>
  <c r="D2748" i="1"/>
  <c r="F2748" i="1"/>
  <c r="D2749" i="1"/>
  <c r="F2749" i="1"/>
  <c r="D2750" i="1"/>
  <c r="F2750" i="1"/>
  <c r="D2751" i="1"/>
  <c r="F2751" i="1"/>
  <c r="D2752" i="1"/>
  <c r="F2752" i="1"/>
  <c r="D2753" i="1"/>
  <c r="F2753" i="1"/>
  <c r="D2754" i="1"/>
  <c r="F2754" i="1"/>
  <c r="D2755" i="1"/>
  <c r="F2755" i="1"/>
  <c r="D2756" i="1"/>
  <c r="F2756" i="1"/>
  <c r="D2757" i="1"/>
  <c r="F2757" i="1"/>
  <c r="D2758" i="1"/>
  <c r="F2758" i="1"/>
  <c r="D2759" i="1"/>
  <c r="F2759" i="1"/>
  <c r="D2760" i="1"/>
  <c r="F2760" i="1"/>
  <c r="D2761" i="1"/>
  <c r="F2761" i="1"/>
  <c r="D2762" i="1"/>
  <c r="F2762" i="1"/>
  <c r="D2763" i="1"/>
  <c r="F2763" i="1"/>
  <c r="D2764" i="1"/>
  <c r="F2764" i="1"/>
  <c r="D2765" i="1"/>
  <c r="F2765" i="1"/>
  <c r="D2766" i="1"/>
  <c r="F2766" i="1"/>
  <c r="D2767" i="1"/>
  <c r="F2767" i="1"/>
  <c r="D2768" i="1"/>
  <c r="F2768" i="1"/>
  <c r="D2769" i="1"/>
  <c r="F2769" i="1"/>
  <c r="D2770" i="1"/>
  <c r="F2770" i="1"/>
  <c r="D2771" i="1"/>
  <c r="F2771" i="1"/>
  <c r="D2772" i="1"/>
  <c r="F2772" i="1"/>
  <c r="D2773" i="1"/>
  <c r="F2773" i="1"/>
  <c r="D2774" i="1"/>
  <c r="F2774" i="1"/>
  <c r="D2775" i="1"/>
  <c r="F2775" i="1"/>
  <c r="D2776" i="1"/>
  <c r="F2776" i="1"/>
  <c r="D2777" i="1"/>
  <c r="F2777" i="1"/>
  <c r="D2778" i="1"/>
  <c r="F2778" i="1"/>
  <c r="D2779" i="1"/>
  <c r="F2779" i="1"/>
  <c r="D2780" i="1"/>
  <c r="F2780" i="1"/>
  <c r="D2781" i="1"/>
  <c r="F2781" i="1"/>
  <c r="D2782" i="1"/>
  <c r="F2782" i="1"/>
  <c r="D2783" i="1"/>
  <c r="F2783" i="1"/>
  <c r="D2784" i="1"/>
  <c r="F2784" i="1"/>
  <c r="D2785" i="1"/>
  <c r="F2785" i="1"/>
  <c r="D2786" i="1"/>
  <c r="F2786" i="1"/>
  <c r="D2787" i="1"/>
  <c r="F2787" i="1"/>
  <c r="D2788" i="1"/>
  <c r="F2788" i="1"/>
  <c r="D2789" i="1"/>
  <c r="F2789" i="1"/>
  <c r="D2790" i="1"/>
  <c r="F2790" i="1"/>
  <c r="D2791" i="1"/>
  <c r="F2791" i="1"/>
  <c r="D2792" i="1"/>
  <c r="F2792" i="1"/>
  <c r="D2793" i="1"/>
  <c r="F2793" i="1"/>
  <c r="D2794" i="1"/>
  <c r="F2794" i="1"/>
  <c r="D2795" i="1"/>
  <c r="F2795" i="1"/>
  <c r="D2796" i="1"/>
  <c r="F2796" i="1"/>
  <c r="D2797" i="1"/>
  <c r="F2797" i="1"/>
  <c r="D2798" i="1"/>
  <c r="F2798" i="1"/>
  <c r="D2799" i="1"/>
  <c r="F2799" i="1"/>
  <c r="D2800" i="1"/>
  <c r="F2800" i="1"/>
  <c r="D2801" i="1"/>
  <c r="F2801" i="1"/>
  <c r="D2802" i="1"/>
  <c r="F2802" i="1"/>
  <c r="D2803" i="1"/>
  <c r="F2803" i="1"/>
  <c r="D2804" i="1"/>
  <c r="F2804" i="1"/>
  <c r="D2805" i="1"/>
  <c r="F2805" i="1"/>
  <c r="D2806" i="1"/>
  <c r="F2806" i="1"/>
  <c r="D2807" i="1"/>
  <c r="F2807" i="1"/>
  <c r="D2808" i="1"/>
  <c r="F2808" i="1"/>
  <c r="D2809" i="1"/>
  <c r="F2809" i="1"/>
  <c r="D2810" i="1"/>
  <c r="F2810" i="1"/>
  <c r="D2811" i="1"/>
  <c r="F2811" i="1"/>
  <c r="D2812" i="1"/>
  <c r="F2812" i="1"/>
  <c r="D2813" i="1"/>
  <c r="F2813" i="1"/>
  <c r="D2814" i="1"/>
  <c r="F2814" i="1"/>
  <c r="D2815" i="1"/>
  <c r="F2815" i="1"/>
  <c r="D2816" i="1"/>
  <c r="F2816" i="1"/>
  <c r="D2817" i="1"/>
  <c r="F2817" i="1"/>
  <c r="D2818" i="1"/>
  <c r="F2818" i="1"/>
  <c r="D2819" i="1"/>
  <c r="F2819" i="1"/>
  <c r="D2820" i="1"/>
  <c r="F2820" i="1"/>
  <c r="D2821" i="1"/>
  <c r="F2821" i="1"/>
  <c r="D2822" i="1"/>
  <c r="F2822" i="1"/>
  <c r="D2823" i="1"/>
  <c r="F2823" i="1"/>
  <c r="D2824" i="1"/>
  <c r="F2824" i="1"/>
  <c r="D2825" i="1"/>
  <c r="F2825" i="1"/>
  <c r="D2826" i="1"/>
  <c r="F2826" i="1"/>
  <c r="D2827" i="1"/>
  <c r="F2827" i="1"/>
  <c r="D2828" i="1"/>
  <c r="F2828" i="1"/>
  <c r="D2829" i="1"/>
  <c r="F2829" i="1"/>
  <c r="D2830" i="1"/>
  <c r="F2830" i="1"/>
  <c r="D2831" i="1"/>
  <c r="F2831" i="1"/>
  <c r="D2832" i="1"/>
  <c r="F2832" i="1"/>
  <c r="D2833" i="1"/>
  <c r="F2833" i="1"/>
  <c r="D2834" i="1"/>
  <c r="F2834" i="1"/>
  <c r="D2835" i="1"/>
  <c r="F2835" i="1"/>
  <c r="D2836" i="1"/>
  <c r="F2836" i="1"/>
  <c r="D2837" i="1"/>
  <c r="F2837" i="1"/>
  <c r="D2838" i="1"/>
  <c r="F2838" i="1"/>
  <c r="D2839" i="1"/>
  <c r="F2839" i="1"/>
  <c r="D2840" i="1"/>
  <c r="F2840" i="1"/>
  <c r="D2841" i="1"/>
  <c r="F2841" i="1"/>
  <c r="D2842" i="1"/>
  <c r="F2842" i="1"/>
  <c r="D2843" i="1"/>
  <c r="F2843" i="1"/>
  <c r="D2844" i="1"/>
  <c r="F2844" i="1"/>
  <c r="D2845" i="1"/>
  <c r="F2845" i="1"/>
  <c r="D2846" i="1"/>
  <c r="F2846" i="1"/>
  <c r="D2847" i="1"/>
  <c r="F2847" i="1"/>
  <c r="D2848" i="1"/>
  <c r="F2848" i="1"/>
  <c r="D2849" i="1"/>
  <c r="F2849" i="1"/>
  <c r="D2850" i="1"/>
  <c r="F2850" i="1"/>
  <c r="D2851" i="1"/>
  <c r="F2851" i="1"/>
  <c r="D2852" i="1"/>
  <c r="F2852" i="1"/>
  <c r="D2853" i="1"/>
  <c r="F2853" i="1"/>
  <c r="D2854" i="1"/>
  <c r="F2854" i="1"/>
  <c r="D2855" i="1"/>
  <c r="F2855" i="1"/>
  <c r="D2856" i="1"/>
  <c r="F2856" i="1"/>
  <c r="D2857" i="1"/>
  <c r="F2857" i="1"/>
  <c r="D2858" i="1"/>
  <c r="F2858" i="1"/>
  <c r="D2859" i="1"/>
  <c r="F2859" i="1"/>
  <c r="D2860" i="1"/>
  <c r="F2860" i="1"/>
  <c r="D2861" i="1"/>
  <c r="F2861" i="1"/>
  <c r="D2862" i="1"/>
  <c r="F2862" i="1"/>
  <c r="D2863" i="1"/>
  <c r="F2863" i="1"/>
  <c r="D2864" i="1"/>
  <c r="F2864" i="1"/>
  <c r="D2865" i="1"/>
  <c r="F2865" i="1"/>
  <c r="D2866" i="1"/>
  <c r="F2866" i="1"/>
  <c r="D2867" i="1"/>
  <c r="F2867" i="1"/>
  <c r="D2868" i="1"/>
  <c r="F2868" i="1"/>
  <c r="D2869" i="1"/>
  <c r="F2869" i="1"/>
  <c r="D2870" i="1"/>
  <c r="F2870" i="1"/>
  <c r="D2871" i="1"/>
  <c r="F2871" i="1"/>
  <c r="D2872" i="1"/>
  <c r="F2872" i="1"/>
  <c r="D2873" i="1"/>
  <c r="F2873" i="1"/>
  <c r="D2874" i="1"/>
  <c r="F2874" i="1"/>
  <c r="D2875" i="1"/>
  <c r="F2875" i="1"/>
  <c r="D2876" i="1"/>
  <c r="F2876" i="1"/>
  <c r="D2877" i="1"/>
  <c r="F2877" i="1"/>
  <c r="D2878" i="1"/>
  <c r="F2878" i="1"/>
  <c r="D2879" i="1"/>
  <c r="F2879" i="1"/>
  <c r="D2880" i="1"/>
  <c r="F2880" i="1"/>
  <c r="D2881" i="1"/>
  <c r="F2881" i="1"/>
  <c r="D2882" i="1"/>
  <c r="F2882" i="1"/>
  <c r="D2883" i="1"/>
  <c r="F2883" i="1"/>
  <c r="D2884" i="1"/>
  <c r="F2884" i="1"/>
  <c r="D2885" i="1"/>
  <c r="F2885" i="1"/>
  <c r="D2886" i="1"/>
  <c r="F2886" i="1"/>
  <c r="D2887" i="1"/>
  <c r="F2887" i="1"/>
  <c r="D2888" i="1"/>
  <c r="F2888" i="1"/>
  <c r="D2889" i="1"/>
  <c r="F2889" i="1"/>
  <c r="D2890" i="1"/>
  <c r="F2890" i="1"/>
  <c r="D2891" i="1"/>
  <c r="F2891" i="1"/>
  <c r="D2892" i="1"/>
  <c r="F2892" i="1"/>
  <c r="D2893" i="1"/>
  <c r="F2893" i="1"/>
  <c r="D2894" i="1"/>
  <c r="F2894" i="1"/>
  <c r="D2895" i="1"/>
  <c r="F2895" i="1"/>
  <c r="D2896" i="1"/>
  <c r="F2896" i="1"/>
  <c r="D2897" i="1"/>
  <c r="F2897" i="1"/>
  <c r="D2898" i="1"/>
  <c r="F2898" i="1"/>
  <c r="D2899" i="1"/>
  <c r="F2899" i="1"/>
  <c r="D2900" i="1"/>
  <c r="F2900" i="1"/>
  <c r="D2901" i="1"/>
  <c r="F2901" i="1"/>
  <c r="D2902" i="1"/>
  <c r="F2902" i="1"/>
  <c r="D2903" i="1"/>
  <c r="F2903" i="1"/>
  <c r="D2904" i="1"/>
  <c r="F2904" i="1"/>
  <c r="D2905" i="1"/>
  <c r="F2905" i="1"/>
  <c r="D2906" i="1"/>
  <c r="F2906" i="1"/>
  <c r="D2907" i="1"/>
  <c r="F2907" i="1"/>
  <c r="D2908" i="1"/>
  <c r="F2908" i="1"/>
  <c r="D2909" i="1"/>
  <c r="F2909" i="1"/>
  <c r="D2910" i="1"/>
  <c r="F2910" i="1"/>
  <c r="D2911" i="1"/>
  <c r="F2911" i="1"/>
  <c r="D2912" i="1"/>
  <c r="F2912" i="1"/>
  <c r="D2913" i="1"/>
  <c r="F2913" i="1"/>
  <c r="D2914" i="1"/>
  <c r="F2914" i="1"/>
  <c r="D2915" i="1"/>
  <c r="F2915" i="1"/>
  <c r="D2916" i="1"/>
  <c r="F2916" i="1"/>
  <c r="D2917" i="1"/>
  <c r="F2917" i="1"/>
  <c r="D2918" i="1"/>
  <c r="F2918" i="1"/>
  <c r="D2919" i="1"/>
  <c r="F2919" i="1"/>
  <c r="D2920" i="1"/>
  <c r="F2920" i="1"/>
  <c r="D2921" i="1"/>
  <c r="F2921" i="1"/>
  <c r="D2922" i="1"/>
  <c r="F2922" i="1"/>
  <c r="D2923" i="1"/>
  <c r="F2923" i="1"/>
  <c r="D2924" i="1"/>
  <c r="F2924" i="1"/>
  <c r="D2925" i="1"/>
  <c r="F2925" i="1"/>
  <c r="D2926" i="1"/>
  <c r="F2926" i="1"/>
  <c r="D2927" i="1"/>
  <c r="F2927" i="1"/>
  <c r="D2928" i="1"/>
  <c r="F2928" i="1"/>
  <c r="D2929" i="1"/>
  <c r="F2929" i="1"/>
  <c r="D2930" i="1"/>
  <c r="F2930" i="1"/>
  <c r="D2931" i="1"/>
  <c r="F2931" i="1"/>
  <c r="D2932" i="1"/>
  <c r="F2932" i="1"/>
  <c r="D2933" i="1"/>
  <c r="F2933" i="1"/>
  <c r="D2934" i="1"/>
  <c r="F2934" i="1"/>
  <c r="D2935" i="1"/>
  <c r="F2935" i="1"/>
  <c r="D2936" i="1"/>
  <c r="F2936" i="1"/>
  <c r="D2937" i="1"/>
  <c r="F2937" i="1"/>
  <c r="D2938" i="1"/>
  <c r="F2938" i="1"/>
  <c r="D2939" i="1"/>
  <c r="F2939" i="1"/>
  <c r="D2940" i="1"/>
  <c r="F2940" i="1"/>
  <c r="D2941" i="1"/>
  <c r="F2941" i="1"/>
  <c r="D2942" i="1"/>
  <c r="F2942" i="1"/>
  <c r="D2943" i="1"/>
  <c r="F2943" i="1"/>
  <c r="D2944" i="1"/>
  <c r="F2944" i="1"/>
  <c r="D2945" i="1"/>
  <c r="F2945" i="1"/>
  <c r="D2946" i="1"/>
  <c r="F2946" i="1"/>
  <c r="D2947" i="1"/>
  <c r="F2947" i="1"/>
  <c r="D2948" i="1"/>
  <c r="F2948" i="1"/>
  <c r="D2949" i="1"/>
  <c r="F2949" i="1"/>
  <c r="D2950" i="1"/>
  <c r="F2950" i="1"/>
  <c r="D2951" i="1"/>
  <c r="F2951" i="1"/>
  <c r="D2952" i="1"/>
  <c r="F2952" i="1"/>
  <c r="D2953" i="1"/>
  <c r="F2953" i="1"/>
  <c r="D2954" i="1"/>
  <c r="F2954" i="1"/>
  <c r="D2955" i="1"/>
  <c r="F2955" i="1"/>
  <c r="D2956" i="1"/>
  <c r="F2956" i="1"/>
  <c r="D2957" i="1"/>
  <c r="F2957" i="1"/>
  <c r="D2958" i="1"/>
  <c r="F2958" i="1"/>
  <c r="D2959" i="1"/>
  <c r="F2959" i="1"/>
  <c r="D2960" i="1"/>
  <c r="F2960" i="1"/>
  <c r="D2961" i="1"/>
  <c r="F2961" i="1"/>
  <c r="D2962" i="1"/>
  <c r="F2962" i="1"/>
  <c r="D2963" i="1"/>
  <c r="F2963" i="1"/>
  <c r="D2964" i="1"/>
  <c r="F2964" i="1"/>
  <c r="D2965" i="1"/>
  <c r="F2965" i="1"/>
  <c r="D2966" i="1"/>
  <c r="F2966" i="1"/>
  <c r="D2967" i="1"/>
  <c r="F2967" i="1"/>
  <c r="D2968" i="1"/>
  <c r="F2968" i="1"/>
  <c r="D69" i="1"/>
  <c r="F69" i="1"/>
  <c r="E68" i="1"/>
  <c r="E145" i="1"/>
  <c r="E57" i="1"/>
  <c r="E113" i="1"/>
  <c r="E58" i="1"/>
  <c r="E23" i="1"/>
  <c r="E60" i="1"/>
  <c r="E109" i="1"/>
  <c r="E7" i="1"/>
  <c r="E136" i="1"/>
  <c r="E142" i="1"/>
  <c r="E175" i="1"/>
  <c r="E203" i="1"/>
  <c r="E115" i="1"/>
  <c r="E217" i="1"/>
  <c r="E129" i="1"/>
  <c r="E207" i="1"/>
  <c r="E198" i="1"/>
  <c r="E18" i="1"/>
  <c r="E38" i="1"/>
  <c r="E211" i="1"/>
  <c r="E165" i="1"/>
  <c r="E221" i="1"/>
  <c r="E137" i="1"/>
  <c r="E199" i="1"/>
  <c r="E83" i="1"/>
  <c r="E166" i="1"/>
  <c r="E195" i="1"/>
  <c r="E67" i="1"/>
  <c r="E223" i="1"/>
  <c r="E144" i="1"/>
  <c r="E59" i="1"/>
  <c r="E131" i="1"/>
  <c r="E56" i="1"/>
  <c r="E118" i="1"/>
  <c r="E130" i="1"/>
  <c r="E205" i="1"/>
  <c r="E91" i="1"/>
  <c r="E44" i="1"/>
  <c r="E134" i="1"/>
  <c r="E163" i="1"/>
  <c r="E100" i="1"/>
  <c r="E151" i="1"/>
  <c r="E123" i="1"/>
  <c r="E63" i="1"/>
  <c r="E112" i="1"/>
  <c r="E224" i="1"/>
  <c r="E106" i="1"/>
  <c r="E87" i="1"/>
  <c r="E176" i="1"/>
  <c r="E219" i="1"/>
  <c r="E22" i="1"/>
  <c r="E155" i="1"/>
  <c r="E159" i="1"/>
  <c r="E179" i="1"/>
  <c r="E10" i="1"/>
  <c r="E78" i="1"/>
  <c r="E84" i="1"/>
  <c r="E181" i="1"/>
  <c r="E64" i="1"/>
  <c r="E74" i="1"/>
  <c r="E92" i="1"/>
  <c r="E182" i="1"/>
  <c r="E202" i="1"/>
  <c r="E143" i="1"/>
  <c r="E61" i="1"/>
  <c r="E152" i="1"/>
  <c r="E188" i="1"/>
  <c r="E35" i="1"/>
  <c r="E111" i="1"/>
  <c r="E128" i="1"/>
  <c r="E103" i="1"/>
  <c r="E32" i="1"/>
  <c r="E71" i="1"/>
  <c r="E146" i="1"/>
  <c r="E135" i="1"/>
  <c r="E172" i="1"/>
  <c r="E26" i="1"/>
  <c r="E169" i="1"/>
  <c r="E225" i="1"/>
  <c r="E156" i="1"/>
  <c r="E110" i="1"/>
  <c r="E153" i="1"/>
  <c r="E53" i="1"/>
  <c r="E47" i="1"/>
  <c r="E76" i="1"/>
  <c r="E102" i="1"/>
  <c r="E214" i="1"/>
  <c r="E216" i="1"/>
  <c r="E157" i="1"/>
  <c r="E190" i="1"/>
  <c r="E31" i="1"/>
  <c r="E97" i="1"/>
  <c r="E162" i="1"/>
  <c r="E204" i="1"/>
  <c r="E52" i="1"/>
  <c r="E45" i="1"/>
  <c r="E28" i="1"/>
  <c r="E210" i="1"/>
  <c r="E117" i="1"/>
  <c r="E215" i="1"/>
  <c r="E201" i="1"/>
  <c r="E65" i="1"/>
  <c r="E41" i="1"/>
  <c r="E226" i="1"/>
  <c r="E46" i="1"/>
  <c r="E19" i="1"/>
  <c r="E220" i="1"/>
  <c r="E122" i="1"/>
  <c r="E99" i="1"/>
  <c r="E66" i="1"/>
  <c r="E184" i="1"/>
  <c r="E105" i="1"/>
  <c r="E85" i="1"/>
  <c r="E72" i="1"/>
  <c r="E119" i="1"/>
  <c r="E193" i="1"/>
  <c r="E81" i="1"/>
  <c r="E180" i="1"/>
  <c r="E12" i="1"/>
  <c r="E95" i="1"/>
  <c r="E133" i="1"/>
  <c r="E13" i="1"/>
  <c r="E11" i="1"/>
  <c r="E51" i="1"/>
  <c r="E194" i="1"/>
  <c r="E104" i="1"/>
  <c r="E183" i="1"/>
  <c r="E48" i="1"/>
  <c r="E34" i="1"/>
  <c r="E164" i="1"/>
  <c r="E174" i="1"/>
  <c r="E126" i="1"/>
  <c r="E187" i="1"/>
  <c r="E17" i="1"/>
  <c r="E73" i="1"/>
  <c r="E148" i="1"/>
  <c r="E70" i="1"/>
  <c r="E36" i="1"/>
  <c r="E88" i="1"/>
  <c r="E43" i="1"/>
  <c r="E206" i="1"/>
  <c r="E49" i="1"/>
  <c r="E196" i="1"/>
  <c r="E42" i="1"/>
  <c r="E120" i="1"/>
  <c r="E127" i="1"/>
  <c r="E173" i="1"/>
  <c r="E158" i="1"/>
  <c r="E8" i="1"/>
  <c r="E160" i="1"/>
  <c r="E30" i="1"/>
  <c r="E27" i="1"/>
  <c r="E6" i="1"/>
  <c r="E94" i="1"/>
  <c r="E107" i="1"/>
  <c r="E213" i="1"/>
  <c r="E79" i="1"/>
  <c r="E170" i="1"/>
  <c r="E114" i="1"/>
  <c r="E96" i="1"/>
  <c r="E141" i="1"/>
  <c r="E191" i="1"/>
  <c r="E154" i="1"/>
  <c r="E147" i="1"/>
  <c r="E54" i="1"/>
  <c r="E200" i="1"/>
  <c r="E29" i="1"/>
  <c r="E16" i="1"/>
  <c r="E161" i="1"/>
  <c r="E33" i="1"/>
  <c r="E20" i="1"/>
  <c r="E208" i="1"/>
  <c r="E116" i="1"/>
  <c r="E125" i="1"/>
  <c r="E209" i="1"/>
  <c r="E227" i="1"/>
  <c r="E77" i="1"/>
  <c r="E89" i="1"/>
  <c r="E40" i="1"/>
  <c r="E90" i="1"/>
  <c r="E132" i="1"/>
  <c r="E21" i="1"/>
  <c r="E25" i="1"/>
  <c r="E93" i="1"/>
  <c r="E218" i="1"/>
  <c r="E50" i="1"/>
  <c r="E86" i="1"/>
  <c r="E9" i="1"/>
  <c r="E168" i="1"/>
  <c r="E150" i="1"/>
  <c r="E186" i="1"/>
  <c r="E185" i="1"/>
  <c r="E62" i="1"/>
  <c r="E24" i="1"/>
  <c r="E124" i="1"/>
  <c r="E37" i="1"/>
  <c r="E39" i="1"/>
  <c r="E222" i="1"/>
  <c r="E189" i="1"/>
  <c r="E108" i="1"/>
  <c r="E140" i="1"/>
  <c r="E149" i="1"/>
  <c r="E98" i="1"/>
  <c r="E75" i="1"/>
  <c r="E171" i="1"/>
  <c r="E82" i="1"/>
  <c r="E121" i="1"/>
  <c r="E55" i="1"/>
  <c r="E228" i="1"/>
  <c r="E167" i="1"/>
  <c r="E138" i="1"/>
  <c r="E139" i="1"/>
  <c r="E197" i="1"/>
  <c r="E212" i="1"/>
  <c r="E14" i="1"/>
  <c r="E177" i="1"/>
  <c r="E101" i="1"/>
  <c r="E80" i="1"/>
  <c r="E192" i="1"/>
  <c r="E15" i="1"/>
  <c r="E229" i="1"/>
  <c r="E178" i="1"/>
  <c r="E230" i="1"/>
  <c r="K231" i="1"/>
  <c r="U231" i="1"/>
  <c r="C231" i="1"/>
  <c r="E231" i="1"/>
  <c r="K232" i="1"/>
  <c r="U232" i="1"/>
  <c r="C232" i="1"/>
  <c r="E232" i="1"/>
  <c r="K233" i="1"/>
  <c r="U233" i="1"/>
  <c r="C233" i="1"/>
  <c r="E233" i="1"/>
  <c r="K234" i="1"/>
  <c r="U234" i="1"/>
  <c r="C234" i="1"/>
  <c r="E234" i="1"/>
  <c r="K235" i="1"/>
  <c r="U235" i="1"/>
  <c r="C235" i="1"/>
  <c r="E235" i="1"/>
  <c r="K236" i="1"/>
  <c r="U236" i="1"/>
  <c r="C236" i="1"/>
  <c r="E236" i="1"/>
  <c r="K237" i="1"/>
  <c r="U237" i="1"/>
  <c r="C237" i="1"/>
  <c r="E237" i="1"/>
  <c r="K238" i="1"/>
  <c r="U238" i="1"/>
  <c r="C238" i="1"/>
  <c r="E238" i="1"/>
  <c r="K239" i="1"/>
  <c r="U239" i="1"/>
  <c r="C239" i="1"/>
  <c r="E239" i="1"/>
  <c r="K240" i="1"/>
  <c r="U240" i="1"/>
  <c r="C240" i="1"/>
  <c r="E240" i="1"/>
  <c r="K241" i="1"/>
  <c r="U241" i="1"/>
  <c r="C241" i="1"/>
  <c r="E241" i="1"/>
  <c r="K242" i="1"/>
  <c r="U242" i="1"/>
  <c r="C242" i="1"/>
  <c r="E242" i="1"/>
  <c r="K243" i="1"/>
  <c r="U243" i="1"/>
  <c r="C243" i="1"/>
  <c r="E243" i="1"/>
  <c r="K244" i="1"/>
  <c r="U244" i="1"/>
  <c r="C244" i="1"/>
  <c r="E244" i="1"/>
  <c r="K245" i="1"/>
  <c r="U245" i="1"/>
  <c r="C245" i="1"/>
  <c r="E245" i="1"/>
  <c r="K246" i="1"/>
  <c r="U246" i="1"/>
  <c r="C246" i="1"/>
  <c r="E246" i="1"/>
  <c r="K247" i="1"/>
  <c r="U247" i="1"/>
  <c r="C247" i="1"/>
  <c r="E247" i="1"/>
  <c r="K248" i="1"/>
  <c r="U248" i="1"/>
  <c r="C248" i="1"/>
  <c r="E248" i="1"/>
  <c r="K249" i="1"/>
  <c r="U249" i="1"/>
  <c r="C249" i="1"/>
  <c r="E249" i="1"/>
  <c r="K250" i="1"/>
  <c r="U250" i="1"/>
  <c r="C250" i="1"/>
  <c r="E250" i="1"/>
  <c r="K251" i="1"/>
  <c r="U251" i="1"/>
  <c r="C251" i="1"/>
  <c r="E251" i="1"/>
  <c r="K252" i="1"/>
  <c r="U252" i="1"/>
  <c r="C252" i="1"/>
  <c r="E252" i="1"/>
  <c r="K253" i="1"/>
  <c r="U253" i="1"/>
  <c r="C253" i="1"/>
  <c r="E253" i="1"/>
  <c r="K254" i="1"/>
  <c r="U254" i="1"/>
  <c r="C254" i="1"/>
  <c r="E254" i="1"/>
  <c r="K255" i="1"/>
  <c r="U255" i="1"/>
  <c r="C255" i="1"/>
  <c r="E255" i="1"/>
  <c r="K256" i="1"/>
  <c r="U256" i="1"/>
  <c r="C256" i="1"/>
  <c r="E256" i="1"/>
  <c r="K257" i="1"/>
  <c r="U257" i="1"/>
  <c r="C257" i="1"/>
  <c r="E257" i="1"/>
  <c r="K258" i="1"/>
  <c r="U258" i="1"/>
  <c r="C258" i="1"/>
  <c r="E258" i="1"/>
  <c r="K259" i="1"/>
  <c r="U259" i="1"/>
  <c r="C259" i="1"/>
  <c r="E259" i="1"/>
  <c r="K260" i="1"/>
  <c r="U260" i="1"/>
  <c r="C260" i="1"/>
  <c r="E260" i="1"/>
  <c r="K261" i="1"/>
  <c r="U261" i="1"/>
  <c r="C261" i="1"/>
  <c r="E261" i="1"/>
  <c r="K262" i="1"/>
  <c r="U262" i="1"/>
  <c r="C262" i="1"/>
  <c r="E262" i="1"/>
  <c r="K263" i="1"/>
  <c r="U263" i="1"/>
  <c r="C263" i="1"/>
  <c r="E263" i="1"/>
  <c r="K264" i="1"/>
  <c r="U264" i="1"/>
  <c r="C264" i="1"/>
  <c r="E264" i="1"/>
  <c r="K265" i="1"/>
  <c r="U265" i="1"/>
  <c r="C265" i="1"/>
  <c r="E265" i="1"/>
  <c r="K266" i="1"/>
  <c r="U266" i="1"/>
  <c r="C266" i="1"/>
  <c r="E266" i="1"/>
  <c r="K267" i="1"/>
  <c r="U267" i="1"/>
  <c r="C267" i="1"/>
  <c r="E267" i="1"/>
  <c r="K268" i="1"/>
  <c r="U268" i="1"/>
  <c r="C268" i="1"/>
  <c r="E268" i="1"/>
  <c r="K269" i="1"/>
  <c r="U269" i="1"/>
  <c r="C269" i="1"/>
  <c r="E269" i="1"/>
  <c r="K270" i="1"/>
  <c r="U270" i="1"/>
  <c r="C270" i="1"/>
  <c r="E270" i="1"/>
  <c r="K271" i="1"/>
  <c r="U271" i="1"/>
  <c r="C271" i="1"/>
  <c r="E271" i="1"/>
  <c r="K272" i="1"/>
  <c r="U272" i="1"/>
  <c r="C272" i="1"/>
  <c r="E272" i="1"/>
  <c r="K273" i="1"/>
  <c r="U273" i="1"/>
  <c r="C273" i="1"/>
  <c r="E273" i="1"/>
  <c r="K274" i="1"/>
  <c r="U274" i="1"/>
  <c r="C274" i="1"/>
  <c r="E274" i="1"/>
  <c r="K275" i="1"/>
  <c r="U275" i="1"/>
  <c r="C275" i="1"/>
  <c r="E275" i="1"/>
  <c r="K276" i="1"/>
  <c r="U276" i="1"/>
  <c r="C276" i="1"/>
  <c r="E276" i="1"/>
  <c r="K277" i="1"/>
  <c r="U277" i="1"/>
  <c r="C277" i="1"/>
  <c r="E277" i="1"/>
  <c r="K278" i="1"/>
  <c r="U278" i="1"/>
  <c r="C278" i="1"/>
  <c r="E278" i="1"/>
  <c r="K279" i="1"/>
  <c r="U279" i="1"/>
  <c r="C279" i="1"/>
  <c r="E279" i="1"/>
  <c r="K280" i="1"/>
  <c r="U280" i="1"/>
  <c r="C280" i="1"/>
  <c r="E280" i="1"/>
  <c r="K281" i="1"/>
  <c r="U281" i="1"/>
  <c r="C281" i="1"/>
  <c r="E281" i="1"/>
  <c r="K282" i="1"/>
  <c r="U282" i="1"/>
  <c r="C282" i="1"/>
  <c r="E282" i="1"/>
  <c r="K283" i="1"/>
  <c r="U283" i="1"/>
  <c r="C283" i="1"/>
  <c r="E283" i="1"/>
  <c r="K284" i="1"/>
  <c r="U284" i="1"/>
  <c r="C284" i="1"/>
  <c r="E284" i="1"/>
  <c r="K285" i="1"/>
  <c r="U285" i="1"/>
  <c r="C285" i="1"/>
  <c r="E285" i="1"/>
  <c r="K286" i="1"/>
  <c r="U286" i="1"/>
  <c r="C286" i="1"/>
  <c r="E286" i="1"/>
  <c r="K287" i="1"/>
  <c r="U287" i="1"/>
  <c r="C287" i="1"/>
  <c r="E287" i="1"/>
  <c r="K288" i="1"/>
  <c r="U288" i="1"/>
  <c r="C288" i="1"/>
  <c r="E288" i="1"/>
  <c r="K289" i="1"/>
  <c r="U289" i="1"/>
  <c r="C289" i="1"/>
  <c r="E289" i="1"/>
  <c r="K290" i="1"/>
  <c r="U290" i="1"/>
  <c r="C290" i="1"/>
  <c r="E290" i="1"/>
  <c r="K291" i="1"/>
  <c r="U291" i="1"/>
  <c r="C291" i="1"/>
  <c r="E291" i="1"/>
  <c r="K292" i="1"/>
  <c r="U292" i="1"/>
  <c r="C292" i="1"/>
  <c r="E292" i="1"/>
  <c r="K293" i="1"/>
  <c r="U293" i="1"/>
  <c r="C293" i="1"/>
  <c r="E293" i="1"/>
  <c r="K294" i="1"/>
  <c r="U294" i="1"/>
  <c r="C294" i="1"/>
  <c r="E294" i="1"/>
  <c r="K295" i="1"/>
  <c r="U295" i="1"/>
  <c r="C295" i="1"/>
  <c r="E295" i="1"/>
  <c r="K296" i="1"/>
  <c r="U296" i="1"/>
  <c r="C296" i="1"/>
  <c r="E296" i="1"/>
  <c r="K297" i="1"/>
  <c r="U297" i="1"/>
  <c r="C297" i="1"/>
  <c r="E297" i="1"/>
  <c r="K298" i="1"/>
  <c r="U298" i="1"/>
  <c r="C298" i="1"/>
  <c r="E298" i="1"/>
  <c r="K299" i="1"/>
  <c r="U299" i="1"/>
  <c r="C299" i="1"/>
  <c r="E299" i="1"/>
  <c r="K300" i="1"/>
  <c r="U300" i="1"/>
  <c r="C300" i="1"/>
  <c r="E300" i="1"/>
  <c r="K301" i="1"/>
  <c r="U301" i="1"/>
  <c r="C301" i="1"/>
  <c r="E301" i="1"/>
  <c r="K302" i="1"/>
  <c r="U302" i="1"/>
  <c r="C302" i="1"/>
  <c r="E302" i="1"/>
  <c r="K303" i="1"/>
  <c r="U303" i="1"/>
  <c r="C303" i="1"/>
  <c r="E303" i="1"/>
  <c r="K304" i="1"/>
  <c r="U304" i="1"/>
  <c r="C304" i="1"/>
  <c r="E304" i="1"/>
  <c r="K305" i="1"/>
  <c r="U305" i="1"/>
  <c r="C305" i="1"/>
  <c r="E305" i="1"/>
  <c r="K306" i="1"/>
  <c r="U306" i="1"/>
  <c r="C306" i="1"/>
  <c r="E306" i="1"/>
  <c r="K307" i="1"/>
  <c r="U307" i="1"/>
  <c r="C307" i="1"/>
  <c r="E307" i="1"/>
  <c r="K308" i="1"/>
  <c r="U308" i="1"/>
  <c r="C308" i="1"/>
  <c r="E308" i="1"/>
  <c r="K309" i="1"/>
  <c r="U309" i="1"/>
  <c r="C309" i="1"/>
  <c r="E309" i="1"/>
  <c r="K310" i="1"/>
  <c r="U310" i="1"/>
  <c r="C310" i="1"/>
  <c r="E310" i="1"/>
  <c r="K311" i="1"/>
  <c r="U311" i="1"/>
  <c r="C311" i="1"/>
  <c r="E311" i="1"/>
  <c r="K312" i="1"/>
  <c r="U312" i="1"/>
  <c r="C312" i="1"/>
  <c r="E312" i="1"/>
  <c r="K313" i="1"/>
  <c r="U313" i="1"/>
  <c r="C313" i="1"/>
  <c r="E313" i="1"/>
  <c r="K314" i="1"/>
  <c r="U314" i="1"/>
  <c r="C314" i="1"/>
  <c r="E314" i="1"/>
  <c r="K315" i="1"/>
  <c r="U315" i="1"/>
  <c r="C315" i="1"/>
  <c r="E315" i="1"/>
  <c r="K316" i="1"/>
  <c r="U316" i="1"/>
  <c r="C316" i="1"/>
  <c r="E316" i="1"/>
  <c r="K317" i="1"/>
  <c r="U317" i="1"/>
  <c r="C317" i="1"/>
  <c r="E317" i="1"/>
  <c r="K318" i="1"/>
  <c r="U318" i="1"/>
  <c r="C318" i="1"/>
  <c r="E318" i="1"/>
  <c r="K319" i="1"/>
  <c r="U319" i="1"/>
  <c r="C319" i="1"/>
  <c r="E319" i="1"/>
  <c r="K320" i="1"/>
  <c r="U320" i="1"/>
  <c r="C320" i="1"/>
  <c r="E320" i="1"/>
  <c r="K321" i="1"/>
  <c r="U321" i="1"/>
  <c r="C321" i="1"/>
  <c r="E321" i="1"/>
  <c r="K322" i="1"/>
  <c r="U322" i="1"/>
  <c r="C322" i="1"/>
  <c r="E322" i="1"/>
  <c r="K323" i="1"/>
  <c r="U323" i="1"/>
  <c r="C323" i="1"/>
  <c r="E323" i="1"/>
  <c r="K324" i="1"/>
  <c r="U324" i="1"/>
  <c r="C324" i="1"/>
  <c r="E324" i="1"/>
  <c r="K325" i="1"/>
  <c r="U325" i="1"/>
  <c r="C325" i="1"/>
  <c r="E325" i="1"/>
  <c r="K326" i="1"/>
  <c r="U326" i="1"/>
  <c r="C326" i="1"/>
  <c r="E326" i="1"/>
  <c r="K327" i="1"/>
  <c r="U327" i="1"/>
  <c r="C327" i="1"/>
  <c r="E327" i="1"/>
  <c r="K328" i="1"/>
  <c r="U328" i="1"/>
  <c r="C328" i="1"/>
  <c r="E328" i="1"/>
  <c r="K329" i="1"/>
  <c r="U329" i="1"/>
  <c r="C329" i="1"/>
  <c r="E329" i="1"/>
  <c r="K330" i="1"/>
  <c r="U330" i="1"/>
  <c r="C330" i="1"/>
  <c r="E330" i="1"/>
  <c r="K331" i="1"/>
  <c r="U331" i="1"/>
  <c r="C331" i="1"/>
  <c r="E331" i="1"/>
  <c r="K332" i="1"/>
  <c r="U332" i="1"/>
  <c r="C332" i="1"/>
  <c r="E332" i="1"/>
  <c r="K333" i="1"/>
  <c r="U333" i="1"/>
  <c r="C333" i="1"/>
  <c r="E333" i="1"/>
  <c r="K334" i="1"/>
  <c r="U334" i="1"/>
  <c r="C334" i="1"/>
  <c r="E334" i="1"/>
  <c r="K335" i="1"/>
  <c r="U335" i="1"/>
  <c r="C335" i="1"/>
  <c r="E335" i="1"/>
  <c r="K336" i="1"/>
  <c r="U336" i="1"/>
  <c r="C336" i="1"/>
  <c r="E336" i="1"/>
  <c r="K337" i="1"/>
  <c r="U337" i="1"/>
  <c r="C337" i="1"/>
  <c r="E337" i="1"/>
  <c r="K338" i="1"/>
  <c r="U338" i="1"/>
  <c r="C338" i="1"/>
  <c r="E338" i="1"/>
  <c r="K339" i="1"/>
  <c r="U339" i="1"/>
  <c r="C339" i="1"/>
  <c r="E339" i="1"/>
  <c r="K340" i="1"/>
  <c r="U340" i="1"/>
  <c r="C340" i="1"/>
  <c r="E340" i="1"/>
  <c r="K341" i="1"/>
  <c r="U341" i="1"/>
  <c r="C341" i="1"/>
  <c r="E341" i="1"/>
  <c r="K342" i="1"/>
  <c r="U342" i="1"/>
  <c r="C342" i="1"/>
  <c r="E342" i="1"/>
  <c r="K343" i="1"/>
  <c r="U343" i="1"/>
  <c r="C343" i="1"/>
  <c r="E343" i="1"/>
  <c r="K344" i="1"/>
  <c r="U344" i="1"/>
  <c r="C344" i="1"/>
  <c r="E344" i="1"/>
  <c r="K345" i="1"/>
  <c r="U345" i="1"/>
  <c r="C345" i="1"/>
  <c r="E345" i="1"/>
  <c r="K346" i="1"/>
  <c r="U346" i="1"/>
  <c r="C346" i="1"/>
  <c r="E346" i="1"/>
  <c r="K347" i="1"/>
  <c r="U347" i="1"/>
  <c r="C347" i="1"/>
  <c r="E347" i="1"/>
  <c r="K348" i="1"/>
  <c r="U348" i="1"/>
  <c r="C348" i="1"/>
  <c r="E348" i="1"/>
  <c r="K349" i="1"/>
  <c r="U349" i="1"/>
  <c r="C349" i="1"/>
  <c r="E349" i="1"/>
  <c r="K350" i="1"/>
  <c r="U350" i="1"/>
  <c r="C350" i="1"/>
  <c r="E350" i="1"/>
  <c r="K351" i="1"/>
  <c r="U351" i="1"/>
  <c r="C351" i="1"/>
  <c r="E351" i="1"/>
  <c r="K352" i="1"/>
  <c r="U352" i="1"/>
  <c r="C352" i="1"/>
  <c r="E352" i="1"/>
  <c r="K353" i="1"/>
  <c r="U353" i="1"/>
  <c r="C353" i="1"/>
  <c r="E353" i="1"/>
  <c r="K354" i="1"/>
  <c r="U354" i="1"/>
  <c r="C354" i="1"/>
  <c r="E354" i="1"/>
  <c r="K355" i="1"/>
  <c r="U355" i="1"/>
  <c r="C355" i="1"/>
  <c r="E355" i="1"/>
  <c r="K356" i="1"/>
  <c r="U356" i="1"/>
  <c r="C356" i="1"/>
  <c r="E356" i="1"/>
  <c r="K357" i="1"/>
  <c r="U357" i="1"/>
  <c r="C357" i="1"/>
  <c r="E357" i="1"/>
  <c r="K358" i="1"/>
  <c r="U358" i="1"/>
  <c r="C358" i="1"/>
  <c r="E358" i="1"/>
  <c r="K359" i="1"/>
  <c r="U359" i="1"/>
  <c r="C359" i="1"/>
  <c r="E359" i="1"/>
  <c r="K360" i="1"/>
  <c r="U360" i="1"/>
  <c r="C360" i="1"/>
  <c r="E360" i="1"/>
  <c r="K361" i="1"/>
  <c r="U361" i="1"/>
  <c r="C361" i="1"/>
  <c r="E361" i="1"/>
  <c r="K362" i="1"/>
  <c r="U362" i="1"/>
  <c r="C362" i="1"/>
  <c r="E362" i="1"/>
  <c r="K363" i="1"/>
  <c r="U363" i="1"/>
  <c r="C363" i="1"/>
  <c r="E363" i="1"/>
  <c r="K364" i="1"/>
  <c r="U364" i="1"/>
  <c r="C364" i="1"/>
  <c r="E364" i="1"/>
  <c r="K365" i="1"/>
  <c r="U365" i="1"/>
  <c r="C365" i="1"/>
  <c r="E365" i="1"/>
  <c r="K366" i="1"/>
  <c r="U366" i="1"/>
  <c r="C366" i="1"/>
  <c r="E366" i="1"/>
  <c r="K367" i="1"/>
  <c r="U367" i="1"/>
  <c r="C367" i="1"/>
  <c r="E367" i="1"/>
  <c r="K368" i="1"/>
  <c r="U368" i="1"/>
  <c r="C368" i="1"/>
  <c r="E368" i="1"/>
  <c r="K369" i="1"/>
  <c r="U369" i="1"/>
  <c r="C369" i="1"/>
  <c r="E369" i="1"/>
  <c r="K370" i="1"/>
  <c r="U370" i="1"/>
  <c r="C370" i="1"/>
  <c r="E370" i="1"/>
  <c r="K371" i="1"/>
  <c r="U371" i="1"/>
  <c r="C371" i="1"/>
  <c r="E371" i="1"/>
  <c r="K372" i="1"/>
  <c r="U372" i="1"/>
  <c r="C372" i="1"/>
  <c r="E372" i="1"/>
  <c r="K373" i="1"/>
  <c r="U373" i="1"/>
  <c r="C373" i="1"/>
  <c r="E373" i="1"/>
  <c r="K374" i="1"/>
  <c r="U374" i="1"/>
  <c r="C374" i="1"/>
  <c r="E374" i="1"/>
  <c r="K375" i="1"/>
  <c r="U375" i="1"/>
  <c r="C375" i="1"/>
  <c r="E375" i="1"/>
  <c r="K376" i="1"/>
  <c r="U376" i="1"/>
  <c r="C376" i="1"/>
  <c r="E376" i="1"/>
  <c r="K377" i="1"/>
  <c r="U377" i="1"/>
  <c r="C377" i="1"/>
  <c r="E377" i="1"/>
  <c r="K378" i="1"/>
  <c r="U378" i="1"/>
  <c r="C378" i="1"/>
  <c r="E378" i="1"/>
  <c r="K379" i="1"/>
  <c r="U379" i="1"/>
  <c r="C379" i="1"/>
  <c r="E379" i="1"/>
  <c r="K380" i="1"/>
  <c r="U380" i="1"/>
  <c r="C380" i="1"/>
  <c r="E380" i="1"/>
  <c r="K381" i="1"/>
  <c r="U381" i="1"/>
  <c r="C381" i="1"/>
  <c r="E381" i="1"/>
  <c r="K382" i="1"/>
  <c r="U382" i="1"/>
  <c r="C382" i="1"/>
  <c r="E382" i="1"/>
  <c r="K383" i="1"/>
  <c r="U383" i="1"/>
  <c r="C383" i="1"/>
  <c r="E383" i="1"/>
  <c r="K384" i="1"/>
  <c r="U384" i="1"/>
  <c r="C384" i="1"/>
  <c r="E384" i="1"/>
  <c r="K385" i="1"/>
  <c r="U385" i="1"/>
  <c r="C385" i="1"/>
  <c r="E385" i="1"/>
  <c r="K386" i="1"/>
  <c r="U386" i="1"/>
  <c r="C386" i="1"/>
  <c r="E386" i="1"/>
  <c r="K387" i="1"/>
  <c r="U387" i="1"/>
  <c r="C387" i="1"/>
  <c r="E387" i="1"/>
  <c r="K388" i="1"/>
  <c r="U388" i="1"/>
  <c r="C388" i="1"/>
  <c r="E388" i="1"/>
  <c r="K389" i="1"/>
  <c r="U389" i="1"/>
  <c r="C389" i="1"/>
  <c r="E389" i="1"/>
  <c r="K390" i="1"/>
  <c r="U390" i="1"/>
  <c r="C390" i="1"/>
  <c r="E390" i="1"/>
  <c r="K391" i="1"/>
  <c r="U391" i="1"/>
  <c r="C391" i="1"/>
  <c r="E391" i="1"/>
  <c r="K392" i="1"/>
  <c r="U392" i="1"/>
  <c r="C392" i="1"/>
  <c r="E392" i="1"/>
  <c r="K393" i="1"/>
  <c r="U393" i="1"/>
  <c r="C393" i="1"/>
  <c r="E393" i="1"/>
  <c r="K394" i="1"/>
  <c r="U394" i="1"/>
  <c r="C394" i="1"/>
  <c r="E394" i="1"/>
  <c r="K395" i="1"/>
  <c r="U395" i="1"/>
  <c r="C395" i="1"/>
  <c r="E395" i="1"/>
  <c r="K396" i="1"/>
  <c r="U396" i="1"/>
  <c r="C396" i="1"/>
  <c r="E396" i="1"/>
  <c r="K397" i="1"/>
  <c r="U397" i="1"/>
  <c r="C397" i="1"/>
  <c r="E397" i="1"/>
  <c r="K398" i="1"/>
  <c r="U398" i="1"/>
  <c r="C398" i="1"/>
  <c r="E398" i="1"/>
  <c r="K399" i="1"/>
  <c r="U399" i="1"/>
  <c r="C399" i="1"/>
  <c r="E399" i="1"/>
  <c r="K400" i="1"/>
  <c r="U400" i="1"/>
  <c r="C400" i="1"/>
  <c r="E400" i="1"/>
  <c r="K401" i="1"/>
  <c r="U401" i="1"/>
  <c r="C401" i="1"/>
  <c r="E401" i="1"/>
  <c r="K402" i="1"/>
  <c r="U402" i="1"/>
  <c r="C402" i="1"/>
  <c r="E402" i="1"/>
  <c r="K403" i="1"/>
  <c r="U403" i="1"/>
  <c r="C403" i="1"/>
  <c r="E403" i="1"/>
  <c r="K404" i="1"/>
  <c r="U404" i="1"/>
  <c r="C404" i="1"/>
  <c r="E404" i="1"/>
  <c r="K405" i="1"/>
  <c r="U405" i="1"/>
  <c r="C405" i="1"/>
  <c r="E405" i="1"/>
  <c r="K406" i="1"/>
  <c r="U406" i="1"/>
  <c r="C406" i="1"/>
  <c r="E406" i="1"/>
  <c r="K407" i="1"/>
  <c r="U407" i="1"/>
  <c r="C407" i="1"/>
  <c r="E407" i="1"/>
  <c r="K408" i="1"/>
  <c r="U408" i="1"/>
  <c r="C408" i="1"/>
  <c r="E408" i="1"/>
  <c r="K409" i="1"/>
  <c r="U409" i="1"/>
  <c r="C409" i="1"/>
  <c r="E409" i="1"/>
  <c r="K410" i="1"/>
  <c r="U410" i="1"/>
  <c r="C410" i="1"/>
  <c r="E410" i="1"/>
  <c r="K411" i="1"/>
  <c r="U411" i="1"/>
  <c r="C411" i="1"/>
  <c r="E411" i="1"/>
  <c r="K412" i="1"/>
  <c r="U412" i="1"/>
  <c r="C412" i="1"/>
  <c r="E412" i="1"/>
  <c r="K413" i="1"/>
  <c r="U413" i="1"/>
  <c r="C413" i="1"/>
  <c r="E413" i="1"/>
  <c r="K414" i="1"/>
  <c r="U414" i="1"/>
  <c r="C414" i="1"/>
  <c r="E414" i="1"/>
  <c r="K415" i="1"/>
  <c r="U415" i="1"/>
  <c r="C415" i="1"/>
  <c r="E415" i="1"/>
  <c r="K416" i="1"/>
  <c r="U416" i="1"/>
  <c r="C416" i="1"/>
  <c r="E416" i="1"/>
  <c r="K417" i="1"/>
  <c r="U417" i="1"/>
  <c r="C417" i="1"/>
  <c r="E417" i="1"/>
  <c r="K418" i="1"/>
  <c r="U418" i="1"/>
  <c r="C418" i="1"/>
  <c r="E418" i="1"/>
  <c r="K419" i="1"/>
  <c r="U419" i="1"/>
  <c r="C419" i="1"/>
  <c r="E419" i="1"/>
  <c r="K420" i="1"/>
  <c r="U420" i="1"/>
  <c r="C420" i="1"/>
  <c r="E420" i="1"/>
  <c r="K421" i="1"/>
  <c r="U421" i="1"/>
  <c r="C421" i="1"/>
  <c r="E421" i="1"/>
  <c r="K422" i="1"/>
  <c r="U422" i="1"/>
  <c r="C422" i="1"/>
  <c r="E422" i="1"/>
  <c r="K423" i="1"/>
  <c r="U423" i="1"/>
  <c r="C423" i="1"/>
  <c r="E423" i="1"/>
  <c r="K424" i="1"/>
  <c r="U424" i="1"/>
  <c r="C424" i="1"/>
  <c r="E424" i="1"/>
  <c r="K425" i="1"/>
  <c r="U425" i="1"/>
  <c r="C425" i="1"/>
  <c r="E425" i="1"/>
  <c r="K426" i="1"/>
  <c r="U426" i="1"/>
  <c r="C426" i="1"/>
  <c r="E426" i="1"/>
  <c r="K427" i="1"/>
  <c r="U427" i="1"/>
  <c r="C427" i="1"/>
  <c r="E427" i="1"/>
  <c r="K428" i="1"/>
  <c r="U428" i="1"/>
  <c r="C428" i="1"/>
  <c r="E428" i="1"/>
  <c r="K429" i="1"/>
  <c r="U429" i="1"/>
  <c r="C429" i="1"/>
  <c r="E429" i="1"/>
  <c r="K430" i="1"/>
  <c r="U430" i="1"/>
  <c r="C430" i="1"/>
  <c r="E430" i="1"/>
  <c r="K431" i="1"/>
  <c r="U431" i="1"/>
  <c r="C431" i="1"/>
  <c r="E431" i="1"/>
  <c r="K432" i="1"/>
  <c r="U432" i="1"/>
  <c r="C432" i="1"/>
  <c r="E432" i="1"/>
  <c r="K433" i="1"/>
  <c r="U433" i="1"/>
  <c r="C433" i="1"/>
  <c r="E433" i="1"/>
  <c r="K434" i="1"/>
  <c r="U434" i="1"/>
  <c r="C434" i="1"/>
  <c r="E434" i="1"/>
  <c r="K435" i="1"/>
  <c r="U435" i="1"/>
  <c r="C435" i="1"/>
  <c r="E435" i="1"/>
  <c r="K436" i="1"/>
  <c r="U436" i="1"/>
  <c r="C436" i="1"/>
  <c r="E436" i="1"/>
  <c r="K437" i="1"/>
  <c r="U437" i="1"/>
  <c r="C437" i="1"/>
  <c r="E437" i="1"/>
  <c r="K438" i="1"/>
  <c r="U438" i="1"/>
  <c r="C438" i="1"/>
  <c r="E438" i="1"/>
  <c r="K439" i="1"/>
  <c r="U439" i="1"/>
  <c r="C439" i="1"/>
  <c r="E439" i="1"/>
  <c r="K440" i="1"/>
  <c r="U440" i="1"/>
  <c r="C440" i="1"/>
  <c r="E440" i="1"/>
  <c r="K441" i="1"/>
  <c r="U441" i="1"/>
  <c r="C441" i="1"/>
  <c r="E441" i="1"/>
  <c r="K442" i="1"/>
  <c r="U442" i="1"/>
  <c r="C442" i="1"/>
  <c r="E442" i="1"/>
  <c r="K443" i="1"/>
  <c r="U443" i="1"/>
  <c r="C443" i="1"/>
  <c r="E443" i="1"/>
  <c r="K444" i="1"/>
  <c r="U444" i="1"/>
  <c r="C444" i="1"/>
  <c r="E444" i="1"/>
  <c r="K445" i="1"/>
  <c r="U445" i="1"/>
  <c r="C445" i="1"/>
  <c r="E445" i="1"/>
  <c r="K446" i="1"/>
  <c r="U446" i="1"/>
  <c r="C446" i="1"/>
  <c r="E446" i="1"/>
  <c r="K447" i="1"/>
  <c r="U447" i="1"/>
  <c r="C447" i="1"/>
  <c r="E447" i="1"/>
  <c r="K448" i="1"/>
  <c r="U448" i="1"/>
  <c r="C448" i="1"/>
  <c r="E448" i="1"/>
  <c r="K449" i="1"/>
  <c r="U449" i="1"/>
  <c r="C449" i="1"/>
  <c r="E449" i="1"/>
  <c r="K450" i="1"/>
  <c r="U450" i="1"/>
  <c r="C450" i="1"/>
  <c r="E450" i="1"/>
  <c r="K451" i="1"/>
  <c r="U451" i="1"/>
  <c r="C451" i="1"/>
  <c r="E451" i="1"/>
  <c r="K452" i="1"/>
  <c r="U452" i="1"/>
  <c r="C452" i="1"/>
  <c r="E452" i="1"/>
  <c r="K453" i="1"/>
  <c r="U453" i="1"/>
  <c r="C453" i="1"/>
  <c r="E453" i="1"/>
  <c r="K454" i="1"/>
  <c r="U454" i="1"/>
  <c r="C454" i="1"/>
  <c r="E454" i="1"/>
  <c r="K455" i="1"/>
  <c r="U455" i="1"/>
  <c r="C455" i="1"/>
  <c r="E455" i="1"/>
  <c r="K456" i="1"/>
  <c r="U456" i="1"/>
  <c r="C456" i="1"/>
  <c r="E456" i="1"/>
  <c r="K457" i="1"/>
  <c r="U457" i="1"/>
  <c r="C457" i="1"/>
  <c r="E457" i="1"/>
  <c r="K458" i="1"/>
  <c r="U458" i="1"/>
  <c r="C458" i="1"/>
  <c r="E458" i="1"/>
  <c r="K459" i="1"/>
  <c r="U459" i="1"/>
  <c r="C459" i="1"/>
  <c r="E459" i="1"/>
  <c r="K460" i="1"/>
  <c r="U460" i="1"/>
  <c r="C460" i="1"/>
  <c r="E460" i="1"/>
  <c r="K461" i="1"/>
  <c r="U461" i="1"/>
  <c r="C461" i="1"/>
  <c r="E461" i="1"/>
  <c r="K462" i="1"/>
  <c r="U462" i="1"/>
  <c r="C462" i="1"/>
  <c r="E462" i="1"/>
  <c r="K463" i="1"/>
  <c r="U463" i="1"/>
  <c r="C463" i="1"/>
  <c r="E463" i="1"/>
  <c r="K464" i="1"/>
  <c r="U464" i="1"/>
  <c r="C464" i="1"/>
  <c r="E464" i="1"/>
  <c r="K465" i="1"/>
  <c r="U465" i="1"/>
  <c r="C465" i="1"/>
  <c r="E465" i="1"/>
  <c r="K466" i="1"/>
  <c r="U466" i="1"/>
  <c r="C466" i="1"/>
  <c r="E466" i="1"/>
  <c r="K467" i="1"/>
  <c r="U467" i="1"/>
  <c r="C467" i="1"/>
  <c r="E467" i="1"/>
  <c r="K468" i="1"/>
  <c r="U468" i="1"/>
  <c r="C468" i="1"/>
  <c r="E468" i="1"/>
  <c r="K469" i="1"/>
  <c r="U469" i="1"/>
  <c r="C469" i="1"/>
  <c r="E469" i="1"/>
  <c r="K470" i="1"/>
  <c r="U470" i="1"/>
  <c r="C470" i="1"/>
  <c r="E470" i="1"/>
  <c r="K471" i="1"/>
  <c r="U471" i="1"/>
  <c r="C471" i="1"/>
  <c r="E471" i="1"/>
  <c r="K472" i="1"/>
  <c r="U472" i="1"/>
  <c r="C472" i="1"/>
  <c r="E472" i="1"/>
  <c r="K473" i="1"/>
  <c r="U473" i="1"/>
  <c r="C473" i="1"/>
  <c r="E473" i="1"/>
  <c r="K474" i="1"/>
  <c r="U474" i="1"/>
  <c r="C474" i="1"/>
  <c r="E474" i="1"/>
  <c r="K475" i="1"/>
  <c r="U475" i="1"/>
  <c r="C475" i="1"/>
  <c r="E475" i="1"/>
  <c r="K476" i="1"/>
  <c r="U476" i="1"/>
  <c r="C476" i="1"/>
  <c r="E476" i="1"/>
  <c r="K477" i="1"/>
  <c r="U477" i="1"/>
  <c r="C477" i="1"/>
  <c r="E477" i="1"/>
  <c r="K478" i="1"/>
  <c r="U478" i="1"/>
  <c r="C478" i="1"/>
  <c r="E478" i="1"/>
  <c r="K479" i="1"/>
  <c r="U479" i="1"/>
  <c r="C479" i="1"/>
  <c r="E479" i="1"/>
  <c r="K480" i="1"/>
  <c r="U480" i="1"/>
  <c r="C480" i="1"/>
  <c r="E480" i="1"/>
  <c r="K481" i="1"/>
  <c r="U481" i="1"/>
  <c r="C481" i="1"/>
  <c r="E481" i="1"/>
  <c r="K482" i="1"/>
  <c r="U482" i="1"/>
  <c r="C482" i="1"/>
  <c r="E482" i="1"/>
  <c r="K483" i="1"/>
  <c r="U483" i="1"/>
  <c r="C483" i="1"/>
  <c r="E483" i="1"/>
  <c r="K484" i="1"/>
  <c r="U484" i="1"/>
  <c r="C484" i="1"/>
  <c r="E484" i="1"/>
  <c r="K485" i="1"/>
  <c r="U485" i="1"/>
  <c r="C485" i="1"/>
  <c r="E485" i="1"/>
  <c r="K486" i="1"/>
  <c r="U486" i="1"/>
  <c r="C486" i="1"/>
  <c r="E486" i="1"/>
  <c r="K487" i="1"/>
  <c r="U487" i="1"/>
  <c r="C487" i="1"/>
  <c r="E487" i="1"/>
  <c r="K488" i="1"/>
  <c r="U488" i="1"/>
  <c r="C488" i="1"/>
  <c r="E488" i="1"/>
  <c r="K489" i="1"/>
  <c r="U489" i="1"/>
  <c r="C489" i="1"/>
  <c r="E489" i="1"/>
  <c r="K490" i="1"/>
  <c r="U490" i="1"/>
  <c r="C490" i="1"/>
  <c r="E490" i="1"/>
  <c r="K491" i="1"/>
  <c r="U491" i="1"/>
  <c r="C491" i="1"/>
  <c r="E491" i="1"/>
  <c r="K492" i="1"/>
  <c r="U492" i="1"/>
  <c r="C492" i="1"/>
  <c r="E492" i="1"/>
  <c r="K493" i="1"/>
  <c r="U493" i="1"/>
  <c r="C493" i="1"/>
  <c r="E493" i="1"/>
  <c r="K494" i="1"/>
  <c r="U494" i="1"/>
  <c r="C494" i="1"/>
  <c r="E494" i="1"/>
  <c r="K495" i="1"/>
  <c r="U495" i="1"/>
  <c r="C495" i="1"/>
  <c r="E495" i="1"/>
  <c r="K496" i="1"/>
  <c r="U496" i="1"/>
  <c r="C496" i="1"/>
  <c r="E496" i="1"/>
  <c r="K497" i="1"/>
  <c r="U497" i="1"/>
  <c r="C497" i="1"/>
  <c r="E497" i="1"/>
  <c r="K498" i="1"/>
  <c r="U498" i="1"/>
  <c r="C498" i="1"/>
  <c r="E498" i="1"/>
  <c r="K499" i="1"/>
  <c r="U499" i="1"/>
  <c r="C499" i="1"/>
  <c r="E499" i="1"/>
  <c r="K500" i="1"/>
  <c r="U500" i="1"/>
  <c r="C500" i="1"/>
  <c r="E500" i="1"/>
  <c r="K501" i="1"/>
  <c r="U501" i="1"/>
  <c r="C501" i="1"/>
  <c r="E501" i="1"/>
  <c r="K502" i="1"/>
  <c r="U502" i="1"/>
  <c r="C502" i="1"/>
  <c r="E502" i="1"/>
  <c r="K503" i="1"/>
  <c r="U503" i="1"/>
  <c r="C503" i="1"/>
  <c r="E503" i="1"/>
  <c r="K504" i="1"/>
  <c r="U504" i="1"/>
  <c r="C504" i="1"/>
  <c r="E504" i="1"/>
  <c r="K505" i="1"/>
  <c r="U505" i="1"/>
  <c r="C505" i="1"/>
  <c r="E505" i="1"/>
  <c r="K506" i="1"/>
  <c r="U506" i="1"/>
  <c r="C506" i="1"/>
  <c r="E506" i="1"/>
  <c r="K507" i="1"/>
  <c r="U507" i="1"/>
  <c r="C507" i="1"/>
  <c r="E507" i="1"/>
  <c r="K508" i="1"/>
  <c r="U508" i="1"/>
  <c r="C508" i="1"/>
  <c r="E508" i="1"/>
  <c r="K509" i="1"/>
  <c r="U509" i="1"/>
  <c r="C509" i="1"/>
  <c r="E509" i="1"/>
  <c r="K510" i="1"/>
  <c r="U510" i="1"/>
  <c r="C510" i="1"/>
  <c r="E510" i="1"/>
  <c r="K511" i="1"/>
  <c r="U511" i="1"/>
  <c r="C511" i="1"/>
  <c r="E511" i="1"/>
  <c r="K512" i="1"/>
  <c r="U512" i="1"/>
  <c r="C512" i="1"/>
  <c r="E512" i="1"/>
  <c r="K513" i="1"/>
  <c r="U513" i="1"/>
  <c r="C513" i="1"/>
  <c r="E513" i="1"/>
  <c r="K514" i="1"/>
  <c r="U514" i="1"/>
  <c r="C514" i="1"/>
  <c r="E514" i="1"/>
  <c r="K515" i="1"/>
  <c r="U515" i="1"/>
  <c r="C515" i="1"/>
  <c r="E515" i="1"/>
  <c r="K516" i="1"/>
  <c r="U516" i="1"/>
  <c r="C516" i="1"/>
  <c r="E516" i="1"/>
  <c r="K517" i="1"/>
  <c r="U517" i="1"/>
  <c r="C517" i="1"/>
  <c r="E517" i="1"/>
  <c r="K518" i="1"/>
  <c r="U518" i="1"/>
  <c r="C518" i="1"/>
  <c r="E518" i="1"/>
  <c r="K519" i="1"/>
  <c r="U519" i="1"/>
  <c r="C519" i="1"/>
  <c r="E519" i="1"/>
  <c r="K520" i="1"/>
  <c r="U520" i="1"/>
  <c r="C520" i="1"/>
  <c r="E520" i="1"/>
  <c r="K521" i="1"/>
  <c r="U521" i="1"/>
  <c r="C521" i="1"/>
  <c r="E521" i="1"/>
  <c r="K522" i="1"/>
  <c r="U522" i="1"/>
  <c r="C522" i="1"/>
  <c r="E522" i="1"/>
  <c r="K523" i="1"/>
  <c r="U523" i="1"/>
  <c r="C523" i="1"/>
  <c r="E523" i="1"/>
  <c r="K524" i="1"/>
  <c r="U524" i="1"/>
  <c r="C524" i="1"/>
  <c r="E524" i="1"/>
  <c r="K525" i="1"/>
  <c r="U525" i="1"/>
  <c r="C525" i="1"/>
  <c r="E525" i="1"/>
  <c r="K526" i="1"/>
  <c r="U526" i="1"/>
  <c r="C526" i="1"/>
  <c r="E526" i="1"/>
  <c r="K527" i="1"/>
  <c r="U527" i="1"/>
  <c r="C527" i="1"/>
  <c r="E527" i="1"/>
  <c r="K528" i="1"/>
  <c r="U528" i="1"/>
  <c r="C528" i="1"/>
  <c r="E528" i="1"/>
  <c r="K529" i="1"/>
  <c r="U529" i="1"/>
  <c r="C529" i="1"/>
  <c r="E529" i="1"/>
  <c r="K530" i="1"/>
  <c r="U530" i="1"/>
  <c r="C530" i="1"/>
  <c r="E530" i="1"/>
  <c r="K531" i="1"/>
  <c r="U531" i="1"/>
  <c r="C531" i="1"/>
  <c r="E531" i="1"/>
  <c r="K532" i="1"/>
  <c r="U532" i="1"/>
  <c r="C532" i="1"/>
  <c r="E532" i="1"/>
  <c r="K533" i="1"/>
  <c r="U533" i="1"/>
  <c r="C533" i="1"/>
  <c r="E533" i="1"/>
  <c r="K534" i="1"/>
  <c r="U534" i="1"/>
  <c r="C534" i="1"/>
  <c r="E534" i="1"/>
  <c r="K535" i="1"/>
  <c r="U535" i="1"/>
  <c r="C535" i="1"/>
  <c r="E535" i="1"/>
  <c r="K536" i="1"/>
  <c r="U536" i="1"/>
  <c r="C536" i="1"/>
  <c r="E536" i="1"/>
  <c r="K537" i="1"/>
  <c r="U537" i="1"/>
  <c r="C537" i="1"/>
  <c r="E537" i="1"/>
  <c r="K538" i="1"/>
  <c r="U538" i="1"/>
  <c r="C538" i="1"/>
  <c r="E538" i="1"/>
  <c r="K539" i="1"/>
  <c r="U539" i="1"/>
  <c r="C539" i="1"/>
  <c r="E539" i="1"/>
  <c r="K540" i="1"/>
  <c r="U540" i="1"/>
  <c r="C540" i="1"/>
  <c r="E540" i="1"/>
  <c r="K541" i="1"/>
  <c r="U541" i="1"/>
  <c r="C541" i="1"/>
  <c r="E541" i="1"/>
  <c r="K542" i="1"/>
  <c r="U542" i="1"/>
  <c r="C542" i="1"/>
  <c r="E542" i="1"/>
  <c r="K543" i="1"/>
  <c r="U543" i="1"/>
  <c r="C543" i="1"/>
  <c r="E543" i="1"/>
  <c r="K544" i="1"/>
  <c r="U544" i="1"/>
  <c r="C544" i="1"/>
  <c r="E544" i="1"/>
  <c r="K545" i="1"/>
  <c r="U545" i="1"/>
  <c r="C545" i="1"/>
  <c r="E545" i="1"/>
  <c r="K546" i="1"/>
  <c r="U546" i="1"/>
  <c r="C546" i="1"/>
  <c r="E546" i="1"/>
  <c r="K547" i="1"/>
  <c r="U547" i="1"/>
  <c r="C547" i="1"/>
  <c r="E547" i="1"/>
  <c r="K548" i="1"/>
  <c r="U548" i="1"/>
  <c r="C548" i="1"/>
  <c r="E548" i="1"/>
  <c r="K549" i="1"/>
  <c r="U549" i="1"/>
  <c r="C549" i="1"/>
  <c r="E549" i="1"/>
  <c r="K550" i="1"/>
  <c r="U550" i="1"/>
  <c r="C550" i="1"/>
  <c r="E550" i="1"/>
  <c r="K551" i="1"/>
  <c r="U551" i="1"/>
  <c r="C551" i="1"/>
  <c r="E551" i="1"/>
  <c r="K552" i="1"/>
  <c r="U552" i="1"/>
  <c r="C552" i="1"/>
  <c r="E552" i="1"/>
  <c r="K553" i="1"/>
  <c r="U553" i="1"/>
  <c r="C553" i="1"/>
  <c r="E553" i="1"/>
  <c r="K554" i="1"/>
  <c r="U554" i="1"/>
  <c r="C554" i="1"/>
  <c r="E554" i="1"/>
  <c r="K555" i="1"/>
  <c r="U555" i="1"/>
  <c r="C555" i="1"/>
  <c r="E555" i="1"/>
  <c r="K556" i="1"/>
  <c r="U556" i="1"/>
  <c r="C556" i="1"/>
  <c r="E556" i="1"/>
  <c r="K557" i="1"/>
  <c r="U557" i="1"/>
  <c r="C557" i="1"/>
  <c r="E557" i="1"/>
  <c r="K558" i="1"/>
  <c r="U558" i="1"/>
  <c r="C558" i="1"/>
  <c r="E558" i="1"/>
  <c r="K559" i="1"/>
  <c r="U559" i="1"/>
  <c r="C559" i="1"/>
  <c r="E559" i="1"/>
  <c r="K560" i="1"/>
  <c r="U560" i="1"/>
  <c r="C560" i="1"/>
  <c r="E560" i="1"/>
  <c r="K561" i="1"/>
  <c r="U561" i="1"/>
  <c r="C561" i="1"/>
  <c r="E561" i="1"/>
  <c r="K562" i="1"/>
  <c r="U562" i="1"/>
  <c r="C562" i="1"/>
  <c r="E562" i="1"/>
  <c r="K563" i="1"/>
  <c r="U563" i="1"/>
  <c r="C563" i="1"/>
  <c r="E563" i="1"/>
  <c r="K564" i="1"/>
  <c r="U564" i="1"/>
  <c r="C564" i="1"/>
  <c r="E564" i="1"/>
  <c r="K565" i="1"/>
  <c r="U565" i="1"/>
  <c r="C565" i="1"/>
  <c r="E565" i="1"/>
  <c r="K566" i="1"/>
  <c r="U566" i="1"/>
  <c r="C566" i="1"/>
  <c r="E566" i="1"/>
  <c r="K567" i="1"/>
  <c r="U567" i="1"/>
  <c r="C567" i="1"/>
  <c r="E567" i="1"/>
  <c r="K568" i="1"/>
  <c r="U568" i="1"/>
  <c r="C568" i="1"/>
  <c r="E568" i="1"/>
  <c r="K569" i="1"/>
  <c r="U569" i="1"/>
  <c r="C569" i="1"/>
  <c r="E569" i="1"/>
  <c r="K570" i="1"/>
  <c r="U570" i="1"/>
  <c r="C570" i="1"/>
  <c r="E570" i="1"/>
  <c r="K571" i="1"/>
  <c r="U571" i="1"/>
  <c r="C571" i="1"/>
  <c r="E571" i="1"/>
  <c r="K572" i="1"/>
  <c r="U572" i="1"/>
  <c r="C572" i="1"/>
  <c r="E572" i="1"/>
  <c r="K573" i="1"/>
  <c r="U573" i="1"/>
  <c r="C573" i="1"/>
  <c r="E573" i="1"/>
  <c r="K574" i="1"/>
  <c r="U574" i="1"/>
  <c r="C574" i="1"/>
  <c r="E574" i="1"/>
  <c r="K575" i="1"/>
  <c r="U575" i="1"/>
  <c r="C575" i="1"/>
  <c r="E575" i="1"/>
  <c r="K576" i="1"/>
  <c r="U576" i="1"/>
  <c r="C576" i="1"/>
  <c r="E576" i="1"/>
  <c r="K577" i="1"/>
  <c r="U577" i="1"/>
  <c r="C577" i="1"/>
  <c r="E577" i="1"/>
  <c r="K578" i="1"/>
  <c r="U578" i="1"/>
  <c r="C578" i="1"/>
  <c r="E578" i="1"/>
  <c r="K579" i="1"/>
  <c r="U579" i="1"/>
  <c r="C579" i="1"/>
  <c r="E579" i="1"/>
  <c r="K580" i="1"/>
  <c r="U580" i="1"/>
  <c r="C580" i="1"/>
  <c r="E580" i="1"/>
  <c r="K581" i="1"/>
  <c r="U581" i="1"/>
  <c r="C581" i="1"/>
  <c r="E581" i="1"/>
  <c r="K582" i="1"/>
  <c r="U582" i="1"/>
  <c r="C582" i="1"/>
  <c r="E582" i="1"/>
  <c r="K583" i="1"/>
  <c r="U583" i="1"/>
  <c r="C583" i="1"/>
  <c r="E583" i="1"/>
  <c r="K584" i="1"/>
  <c r="U584" i="1"/>
  <c r="C584" i="1"/>
  <c r="E584" i="1"/>
  <c r="K585" i="1"/>
  <c r="U585" i="1"/>
  <c r="C585" i="1"/>
  <c r="E585" i="1"/>
  <c r="K586" i="1"/>
  <c r="U586" i="1"/>
  <c r="C586" i="1"/>
  <c r="E586" i="1"/>
  <c r="K587" i="1"/>
  <c r="U587" i="1"/>
  <c r="C587" i="1"/>
  <c r="E587" i="1"/>
  <c r="K588" i="1"/>
  <c r="U588" i="1"/>
  <c r="C588" i="1"/>
  <c r="E588" i="1"/>
  <c r="K589" i="1"/>
  <c r="U589" i="1"/>
  <c r="C589" i="1"/>
  <c r="E589" i="1"/>
  <c r="K590" i="1"/>
  <c r="U590" i="1"/>
  <c r="C590" i="1"/>
  <c r="E590" i="1"/>
  <c r="K591" i="1"/>
  <c r="U591" i="1"/>
  <c r="C591" i="1"/>
  <c r="E591" i="1"/>
  <c r="K592" i="1"/>
  <c r="U592" i="1"/>
  <c r="C592" i="1"/>
  <c r="E592" i="1"/>
  <c r="K593" i="1"/>
  <c r="U593" i="1"/>
  <c r="C593" i="1"/>
  <c r="E593" i="1"/>
  <c r="K594" i="1"/>
  <c r="U594" i="1"/>
  <c r="C594" i="1"/>
  <c r="E594" i="1"/>
  <c r="K595" i="1"/>
  <c r="U595" i="1"/>
  <c r="C595" i="1"/>
  <c r="E595" i="1"/>
  <c r="K596" i="1"/>
  <c r="U596" i="1"/>
  <c r="C596" i="1"/>
  <c r="E596" i="1"/>
  <c r="K597" i="1"/>
  <c r="U597" i="1"/>
  <c r="C597" i="1"/>
  <c r="E597" i="1"/>
  <c r="K598" i="1"/>
  <c r="U598" i="1"/>
  <c r="C598" i="1"/>
  <c r="E598" i="1"/>
  <c r="K599" i="1"/>
  <c r="U599" i="1"/>
  <c r="C599" i="1"/>
  <c r="E599" i="1"/>
  <c r="K600" i="1"/>
  <c r="U600" i="1"/>
  <c r="C600" i="1"/>
  <c r="E600" i="1"/>
  <c r="K601" i="1"/>
  <c r="U601" i="1"/>
  <c r="C601" i="1"/>
  <c r="E601" i="1"/>
  <c r="K602" i="1"/>
  <c r="U602" i="1"/>
  <c r="C602" i="1"/>
  <c r="E602" i="1"/>
  <c r="K603" i="1"/>
  <c r="U603" i="1"/>
  <c r="C603" i="1"/>
  <c r="E603" i="1"/>
  <c r="K604" i="1"/>
  <c r="U604" i="1"/>
  <c r="C604" i="1"/>
  <c r="E604" i="1"/>
  <c r="K605" i="1"/>
  <c r="U605" i="1"/>
  <c r="C605" i="1"/>
  <c r="E605" i="1"/>
  <c r="K606" i="1"/>
  <c r="U606" i="1"/>
  <c r="C606" i="1"/>
  <c r="E606" i="1"/>
  <c r="K607" i="1"/>
  <c r="U607" i="1"/>
  <c r="C607" i="1"/>
  <c r="E607" i="1"/>
  <c r="K608" i="1"/>
  <c r="U608" i="1"/>
  <c r="C608" i="1"/>
  <c r="E608" i="1"/>
  <c r="K609" i="1"/>
  <c r="U609" i="1"/>
  <c r="C609" i="1"/>
  <c r="E609" i="1"/>
  <c r="K610" i="1"/>
  <c r="U610" i="1"/>
  <c r="C610" i="1"/>
  <c r="E610" i="1"/>
  <c r="K611" i="1"/>
  <c r="U611" i="1"/>
  <c r="C611" i="1"/>
  <c r="E611" i="1"/>
  <c r="K612" i="1"/>
  <c r="U612" i="1"/>
  <c r="C612" i="1"/>
  <c r="E612" i="1"/>
  <c r="K613" i="1"/>
  <c r="U613" i="1"/>
  <c r="C613" i="1"/>
  <c r="E613" i="1"/>
  <c r="K614" i="1"/>
  <c r="U614" i="1"/>
  <c r="C614" i="1"/>
  <c r="E614" i="1"/>
  <c r="K615" i="1"/>
  <c r="U615" i="1"/>
  <c r="C615" i="1"/>
  <c r="E615" i="1"/>
  <c r="K616" i="1"/>
  <c r="U616" i="1"/>
  <c r="C616" i="1"/>
  <c r="E616" i="1"/>
  <c r="K617" i="1"/>
  <c r="U617" i="1"/>
  <c r="C617" i="1"/>
  <c r="E617" i="1"/>
  <c r="K618" i="1"/>
  <c r="U618" i="1"/>
  <c r="C618" i="1"/>
  <c r="E618" i="1"/>
  <c r="K619" i="1"/>
  <c r="U619" i="1"/>
  <c r="C619" i="1"/>
  <c r="E619" i="1"/>
  <c r="K620" i="1"/>
  <c r="U620" i="1"/>
  <c r="C620" i="1"/>
  <c r="E620" i="1"/>
  <c r="K621" i="1"/>
  <c r="U621" i="1"/>
  <c r="C621" i="1"/>
  <c r="E621" i="1"/>
  <c r="K622" i="1"/>
  <c r="U622" i="1"/>
  <c r="C622" i="1"/>
  <c r="E622" i="1"/>
  <c r="K623" i="1"/>
  <c r="U623" i="1"/>
  <c r="C623" i="1"/>
  <c r="E623" i="1"/>
  <c r="K624" i="1"/>
  <c r="U624" i="1"/>
  <c r="C624" i="1"/>
  <c r="E624" i="1"/>
  <c r="K625" i="1"/>
  <c r="U625" i="1"/>
  <c r="C625" i="1"/>
  <c r="E625" i="1"/>
  <c r="K626" i="1"/>
  <c r="U626" i="1"/>
  <c r="C626" i="1"/>
  <c r="E626" i="1"/>
  <c r="K627" i="1"/>
  <c r="U627" i="1"/>
  <c r="C627" i="1"/>
  <c r="E627" i="1"/>
  <c r="K628" i="1"/>
  <c r="U628" i="1"/>
  <c r="C628" i="1"/>
  <c r="E628" i="1"/>
  <c r="K629" i="1"/>
  <c r="U629" i="1"/>
  <c r="C629" i="1"/>
  <c r="E629" i="1"/>
  <c r="K630" i="1"/>
  <c r="U630" i="1"/>
  <c r="C630" i="1"/>
  <c r="E630" i="1"/>
  <c r="K631" i="1"/>
  <c r="U631" i="1"/>
  <c r="C631" i="1"/>
  <c r="E631" i="1"/>
  <c r="K632" i="1"/>
  <c r="U632" i="1"/>
  <c r="C632" i="1"/>
  <c r="E632" i="1"/>
  <c r="K633" i="1"/>
  <c r="U633" i="1"/>
  <c r="C633" i="1"/>
  <c r="E633" i="1"/>
  <c r="K634" i="1"/>
  <c r="U634" i="1"/>
  <c r="C634" i="1"/>
  <c r="E634" i="1"/>
  <c r="K635" i="1"/>
  <c r="U635" i="1"/>
  <c r="C635" i="1"/>
  <c r="E635" i="1"/>
  <c r="K636" i="1"/>
  <c r="U636" i="1"/>
  <c r="C636" i="1"/>
  <c r="E636" i="1"/>
  <c r="K637" i="1"/>
  <c r="U637" i="1"/>
  <c r="C637" i="1"/>
  <c r="E637" i="1"/>
  <c r="K638" i="1"/>
  <c r="U638" i="1"/>
  <c r="C638" i="1"/>
  <c r="E638" i="1"/>
  <c r="K639" i="1"/>
  <c r="U639" i="1"/>
  <c r="C639" i="1"/>
  <c r="E639" i="1"/>
  <c r="K640" i="1"/>
  <c r="U640" i="1"/>
  <c r="C640" i="1"/>
  <c r="E640" i="1"/>
  <c r="K641" i="1"/>
  <c r="U641" i="1"/>
  <c r="C641" i="1"/>
  <c r="E641" i="1"/>
  <c r="K642" i="1"/>
  <c r="U642" i="1"/>
  <c r="C642" i="1"/>
  <c r="E642" i="1"/>
  <c r="K643" i="1"/>
  <c r="U643" i="1"/>
  <c r="C643" i="1"/>
  <c r="E643" i="1"/>
  <c r="K644" i="1"/>
  <c r="U644" i="1"/>
  <c r="C644" i="1"/>
  <c r="E644" i="1"/>
  <c r="K645" i="1"/>
  <c r="U645" i="1"/>
  <c r="C645" i="1"/>
  <c r="E645" i="1"/>
  <c r="K646" i="1"/>
  <c r="U646" i="1"/>
  <c r="C646" i="1"/>
  <c r="E646" i="1"/>
  <c r="K647" i="1"/>
  <c r="U647" i="1"/>
  <c r="C647" i="1"/>
  <c r="E647" i="1"/>
  <c r="K648" i="1"/>
  <c r="U648" i="1"/>
  <c r="C648" i="1"/>
  <c r="E648" i="1"/>
  <c r="K649" i="1"/>
  <c r="U649" i="1"/>
  <c r="C649" i="1"/>
  <c r="E649" i="1"/>
  <c r="K650" i="1"/>
  <c r="U650" i="1"/>
  <c r="C650" i="1"/>
  <c r="E650" i="1"/>
  <c r="K651" i="1"/>
  <c r="U651" i="1"/>
  <c r="C651" i="1"/>
  <c r="E651" i="1"/>
  <c r="K652" i="1"/>
  <c r="U652" i="1"/>
  <c r="C652" i="1"/>
  <c r="E652" i="1"/>
  <c r="K653" i="1"/>
  <c r="U653" i="1"/>
  <c r="C653" i="1"/>
  <c r="E653" i="1"/>
  <c r="K654" i="1"/>
  <c r="U654" i="1"/>
  <c r="C654" i="1"/>
  <c r="E654" i="1"/>
  <c r="K655" i="1"/>
  <c r="U655" i="1"/>
  <c r="C655" i="1"/>
  <c r="E655" i="1"/>
  <c r="K656" i="1"/>
  <c r="U656" i="1"/>
  <c r="C656" i="1"/>
  <c r="E656" i="1"/>
  <c r="K657" i="1"/>
  <c r="U657" i="1"/>
  <c r="C657" i="1"/>
  <c r="E657" i="1"/>
  <c r="K658" i="1"/>
  <c r="U658" i="1"/>
  <c r="C658" i="1"/>
  <c r="E658" i="1"/>
  <c r="K659" i="1"/>
  <c r="U659" i="1"/>
  <c r="C659" i="1"/>
  <c r="E659" i="1"/>
  <c r="K660" i="1"/>
  <c r="U660" i="1"/>
  <c r="C660" i="1"/>
  <c r="E660" i="1"/>
  <c r="K661" i="1"/>
  <c r="U661" i="1"/>
  <c r="C661" i="1"/>
  <c r="E661" i="1"/>
  <c r="K662" i="1"/>
  <c r="U662" i="1"/>
  <c r="C662" i="1"/>
  <c r="E662" i="1"/>
  <c r="K663" i="1"/>
  <c r="U663" i="1"/>
  <c r="C663" i="1"/>
  <c r="E663" i="1"/>
  <c r="K664" i="1"/>
  <c r="U664" i="1"/>
  <c r="C664" i="1"/>
  <c r="E664" i="1"/>
  <c r="K665" i="1"/>
  <c r="U665" i="1"/>
  <c r="C665" i="1"/>
  <c r="E665" i="1"/>
  <c r="K666" i="1"/>
  <c r="U666" i="1"/>
  <c r="C666" i="1"/>
  <c r="E666" i="1"/>
  <c r="K667" i="1"/>
  <c r="U667" i="1"/>
  <c r="C667" i="1"/>
  <c r="E667" i="1"/>
  <c r="K668" i="1"/>
  <c r="U668" i="1"/>
  <c r="C668" i="1"/>
  <c r="E668" i="1"/>
  <c r="K669" i="1"/>
  <c r="U669" i="1"/>
  <c r="C669" i="1"/>
  <c r="E669" i="1"/>
  <c r="K670" i="1"/>
  <c r="U670" i="1"/>
  <c r="C670" i="1"/>
  <c r="E670" i="1"/>
  <c r="K671" i="1"/>
  <c r="U671" i="1"/>
  <c r="C671" i="1"/>
  <c r="E671" i="1"/>
  <c r="K672" i="1"/>
  <c r="U672" i="1"/>
  <c r="C672" i="1"/>
  <c r="E672" i="1"/>
  <c r="K673" i="1"/>
  <c r="U673" i="1"/>
  <c r="C673" i="1"/>
  <c r="E673" i="1"/>
  <c r="K674" i="1"/>
  <c r="U674" i="1"/>
  <c r="C674" i="1"/>
  <c r="E674" i="1"/>
  <c r="K675" i="1"/>
  <c r="U675" i="1"/>
  <c r="C675" i="1"/>
  <c r="E675" i="1"/>
  <c r="K676" i="1"/>
  <c r="U676" i="1"/>
  <c r="C676" i="1"/>
  <c r="E676" i="1"/>
  <c r="K677" i="1"/>
  <c r="U677" i="1"/>
  <c r="C677" i="1"/>
  <c r="E677" i="1"/>
  <c r="K678" i="1"/>
  <c r="U678" i="1"/>
  <c r="C678" i="1"/>
  <c r="E678" i="1"/>
  <c r="K679" i="1"/>
  <c r="U679" i="1"/>
  <c r="C679" i="1"/>
  <c r="E679" i="1"/>
  <c r="K680" i="1"/>
  <c r="U680" i="1"/>
  <c r="C680" i="1"/>
  <c r="E680" i="1"/>
  <c r="K681" i="1"/>
  <c r="U681" i="1"/>
  <c r="C681" i="1"/>
  <c r="E681" i="1"/>
  <c r="K682" i="1"/>
  <c r="U682" i="1"/>
  <c r="C682" i="1"/>
  <c r="E682" i="1"/>
  <c r="K683" i="1"/>
  <c r="U683" i="1"/>
  <c r="C683" i="1"/>
  <c r="E683" i="1"/>
  <c r="K684" i="1"/>
  <c r="U684" i="1"/>
  <c r="C684" i="1"/>
  <c r="E684" i="1"/>
  <c r="K685" i="1"/>
  <c r="U685" i="1"/>
  <c r="C685" i="1"/>
  <c r="E685" i="1"/>
  <c r="K686" i="1"/>
  <c r="U686" i="1"/>
  <c r="C686" i="1"/>
  <c r="E686" i="1"/>
  <c r="K687" i="1"/>
  <c r="U687" i="1"/>
  <c r="C687" i="1"/>
  <c r="E687" i="1"/>
  <c r="K688" i="1"/>
  <c r="U688" i="1"/>
  <c r="C688" i="1"/>
  <c r="E688" i="1"/>
  <c r="K689" i="1"/>
  <c r="U689" i="1"/>
  <c r="C689" i="1"/>
  <c r="E689" i="1"/>
  <c r="K690" i="1"/>
  <c r="U690" i="1"/>
  <c r="C690" i="1"/>
  <c r="E690" i="1"/>
  <c r="K691" i="1"/>
  <c r="U691" i="1"/>
  <c r="C691" i="1"/>
  <c r="E691" i="1"/>
  <c r="K692" i="1"/>
  <c r="U692" i="1"/>
  <c r="C692" i="1"/>
  <c r="E692" i="1"/>
  <c r="K693" i="1"/>
  <c r="U693" i="1"/>
  <c r="C693" i="1"/>
  <c r="E693" i="1"/>
  <c r="K694" i="1"/>
  <c r="U694" i="1"/>
  <c r="C694" i="1"/>
  <c r="E694" i="1"/>
  <c r="K695" i="1"/>
  <c r="U695" i="1"/>
  <c r="C695" i="1"/>
  <c r="E695" i="1"/>
  <c r="K696" i="1"/>
  <c r="U696" i="1"/>
  <c r="C696" i="1"/>
  <c r="E696" i="1"/>
  <c r="K697" i="1"/>
  <c r="U697" i="1"/>
  <c r="C697" i="1"/>
  <c r="E697" i="1"/>
  <c r="K698" i="1"/>
  <c r="U698" i="1"/>
  <c r="C698" i="1"/>
  <c r="E698" i="1"/>
  <c r="K699" i="1"/>
  <c r="U699" i="1"/>
  <c r="C699" i="1"/>
  <c r="E699" i="1"/>
  <c r="K700" i="1"/>
  <c r="U700" i="1"/>
  <c r="C700" i="1"/>
  <c r="E700" i="1"/>
  <c r="K701" i="1"/>
  <c r="U701" i="1"/>
  <c r="C701" i="1"/>
  <c r="E701" i="1"/>
  <c r="K702" i="1"/>
  <c r="U702" i="1"/>
  <c r="C702" i="1"/>
  <c r="E702" i="1"/>
  <c r="K703" i="1"/>
  <c r="U703" i="1"/>
  <c r="C703" i="1"/>
  <c r="E703" i="1"/>
  <c r="K704" i="1"/>
  <c r="U704" i="1"/>
  <c r="C704" i="1"/>
  <c r="E704" i="1"/>
  <c r="K705" i="1"/>
  <c r="U705" i="1"/>
  <c r="C705" i="1"/>
  <c r="E705" i="1"/>
  <c r="K706" i="1"/>
  <c r="U706" i="1"/>
  <c r="C706" i="1"/>
  <c r="E706" i="1"/>
  <c r="K707" i="1"/>
  <c r="U707" i="1"/>
  <c r="C707" i="1"/>
  <c r="E707" i="1"/>
  <c r="K708" i="1"/>
  <c r="U708" i="1"/>
  <c r="C708" i="1"/>
  <c r="E708" i="1"/>
  <c r="K709" i="1"/>
  <c r="U709" i="1"/>
  <c r="C709" i="1"/>
  <c r="E709" i="1"/>
  <c r="K710" i="1"/>
  <c r="U710" i="1"/>
  <c r="C710" i="1"/>
  <c r="E710" i="1"/>
  <c r="K711" i="1"/>
  <c r="U711" i="1"/>
  <c r="C711" i="1"/>
  <c r="E711" i="1"/>
  <c r="K712" i="1"/>
  <c r="U712" i="1"/>
  <c r="C712" i="1"/>
  <c r="E712" i="1"/>
  <c r="K713" i="1"/>
  <c r="U713" i="1"/>
  <c r="C713" i="1"/>
  <c r="E713" i="1"/>
  <c r="K714" i="1"/>
  <c r="U714" i="1"/>
  <c r="C714" i="1"/>
  <c r="E714" i="1"/>
  <c r="K715" i="1"/>
  <c r="U715" i="1"/>
  <c r="C715" i="1"/>
  <c r="E715" i="1"/>
  <c r="K716" i="1"/>
  <c r="U716" i="1"/>
  <c r="C716" i="1"/>
  <c r="E716" i="1"/>
  <c r="K717" i="1"/>
  <c r="U717" i="1"/>
  <c r="C717" i="1"/>
  <c r="E717" i="1"/>
  <c r="K718" i="1"/>
  <c r="U718" i="1"/>
  <c r="C718" i="1"/>
  <c r="E718" i="1"/>
  <c r="K719" i="1"/>
  <c r="U719" i="1"/>
  <c r="C719" i="1"/>
  <c r="E719" i="1"/>
  <c r="K720" i="1"/>
  <c r="U720" i="1"/>
  <c r="C720" i="1"/>
  <c r="E720" i="1"/>
  <c r="K721" i="1"/>
  <c r="U721" i="1"/>
  <c r="C721" i="1"/>
  <c r="E721" i="1"/>
  <c r="K722" i="1"/>
  <c r="U722" i="1"/>
  <c r="C722" i="1"/>
  <c r="E722" i="1"/>
  <c r="K723" i="1"/>
  <c r="U723" i="1"/>
  <c r="C723" i="1"/>
  <c r="E723" i="1"/>
  <c r="K724" i="1"/>
  <c r="U724" i="1"/>
  <c r="C724" i="1"/>
  <c r="E724" i="1"/>
  <c r="K725" i="1"/>
  <c r="U725" i="1"/>
  <c r="C725" i="1"/>
  <c r="E725" i="1"/>
  <c r="K726" i="1"/>
  <c r="U726" i="1"/>
  <c r="C726" i="1"/>
  <c r="E726" i="1"/>
  <c r="K727" i="1"/>
  <c r="U727" i="1"/>
  <c r="C727" i="1"/>
  <c r="E727" i="1"/>
  <c r="K728" i="1"/>
  <c r="U728" i="1"/>
  <c r="C728" i="1"/>
  <c r="E728" i="1"/>
  <c r="K729" i="1"/>
  <c r="U729" i="1"/>
  <c r="C729" i="1"/>
  <c r="E729" i="1"/>
  <c r="K730" i="1"/>
  <c r="U730" i="1"/>
  <c r="C730" i="1"/>
  <c r="E730" i="1"/>
  <c r="K731" i="1"/>
  <c r="U731" i="1"/>
  <c r="C731" i="1"/>
  <c r="E731" i="1"/>
  <c r="K732" i="1"/>
  <c r="U732" i="1"/>
  <c r="C732" i="1"/>
  <c r="E732" i="1"/>
  <c r="K733" i="1"/>
  <c r="U733" i="1"/>
  <c r="C733" i="1"/>
  <c r="E733" i="1"/>
  <c r="K734" i="1"/>
  <c r="U734" i="1"/>
  <c r="C734" i="1"/>
  <c r="E734" i="1"/>
  <c r="K735" i="1"/>
  <c r="U735" i="1"/>
  <c r="C735" i="1"/>
  <c r="E735" i="1"/>
  <c r="K736" i="1"/>
  <c r="U736" i="1"/>
  <c r="C736" i="1"/>
  <c r="E736" i="1"/>
  <c r="K737" i="1"/>
  <c r="U737" i="1"/>
  <c r="C737" i="1"/>
  <c r="E737" i="1"/>
  <c r="K738" i="1"/>
  <c r="U738" i="1"/>
  <c r="C738" i="1"/>
  <c r="E738" i="1"/>
  <c r="K739" i="1"/>
  <c r="U739" i="1"/>
  <c r="C739" i="1"/>
  <c r="E739" i="1"/>
  <c r="K740" i="1"/>
  <c r="U740" i="1"/>
  <c r="C740" i="1"/>
  <c r="E740" i="1"/>
  <c r="K741" i="1"/>
  <c r="U741" i="1"/>
  <c r="C741" i="1"/>
  <c r="E741" i="1"/>
  <c r="K742" i="1"/>
  <c r="U742" i="1"/>
  <c r="C742" i="1"/>
  <c r="E742" i="1"/>
  <c r="K743" i="1"/>
  <c r="U743" i="1"/>
  <c r="C743" i="1"/>
  <c r="E743" i="1"/>
  <c r="K744" i="1"/>
  <c r="U744" i="1"/>
  <c r="C744" i="1"/>
  <c r="E744" i="1"/>
  <c r="K745" i="1"/>
  <c r="U745" i="1"/>
  <c r="C745" i="1"/>
  <c r="E745" i="1"/>
  <c r="K746" i="1"/>
  <c r="U746" i="1"/>
  <c r="C746" i="1"/>
  <c r="E746" i="1"/>
  <c r="K747" i="1"/>
  <c r="U747" i="1"/>
  <c r="C747" i="1"/>
  <c r="E747" i="1"/>
  <c r="K748" i="1"/>
  <c r="U748" i="1"/>
  <c r="C748" i="1"/>
  <c r="E748" i="1"/>
  <c r="K749" i="1"/>
  <c r="U749" i="1"/>
  <c r="C749" i="1"/>
  <c r="E749" i="1"/>
  <c r="K750" i="1"/>
  <c r="U750" i="1"/>
  <c r="C750" i="1"/>
  <c r="E750" i="1"/>
  <c r="K751" i="1"/>
  <c r="U751" i="1"/>
  <c r="C751" i="1"/>
  <c r="E751" i="1"/>
  <c r="K752" i="1"/>
  <c r="U752" i="1"/>
  <c r="C752" i="1"/>
  <c r="E752" i="1"/>
  <c r="K753" i="1"/>
  <c r="U753" i="1"/>
  <c r="C753" i="1"/>
  <c r="E753" i="1"/>
  <c r="K754" i="1"/>
  <c r="U754" i="1"/>
  <c r="C754" i="1"/>
  <c r="E754" i="1"/>
  <c r="K755" i="1"/>
  <c r="U755" i="1"/>
  <c r="C755" i="1"/>
  <c r="E755" i="1"/>
  <c r="K756" i="1"/>
  <c r="U756" i="1"/>
  <c r="C756" i="1"/>
  <c r="E756" i="1"/>
  <c r="K757" i="1"/>
  <c r="U757" i="1"/>
  <c r="C757" i="1"/>
  <c r="E757" i="1"/>
  <c r="K758" i="1"/>
  <c r="U758" i="1"/>
  <c r="C758" i="1"/>
  <c r="E758" i="1"/>
  <c r="K759" i="1"/>
  <c r="U759" i="1"/>
  <c r="C759" i="1"/>
  <c r="E759" i="1"/>
  <c r="K760" i="1"/>
  <c r="U760" i="1"/>
  <c r="C760" i="1"/>
  <c r="E760" i="1"/>
  <c r="K761" i="1"/>
  <c r="U761" i="1"/>
  <c r="C761" i="1"/>
  <c r="E761" i="1"/>
  <c r="K762" i="1"/>
  <c r="U762" i="1"/>
  <c r="C762" i="1"/>
  <c r="E762" i="1"/>
  <c r="K763" i="1"/>
  <c r="U763" i="1"/>
  <c r="C763" i="1"/>
  <c r="E763" i="1"/>
  <c r="K764" i="1"/>
  <c r="U764" i="1"/>
  <c r="C764" i="1"/>
  <c r="E764" i="1"/>
  <c r="K765" i="1"/>
  <c r="U765" i="1"/>
  <c r="C765" i="1"/>
  <c r="E765" i="1"/>
  <c r="K766" i="1"/>
  <c r="U766" i="1"/>
  <c r="C766" i="1"/>
  <c r="E766" i="1"/>
  <c r="K767" i="1"/>
  <c r="U767" i="1"/>
  <c r="C767" i="1"/>
  <c r="E767" i="1"/>
  <c r="K768" i="1"/>
  <c r="U768" i="1"/>
  <c r="C768" i="1"/>
  <c r="E768" i="1"/>
  <c r="K769" i="1"/>
  <c r="U769" i="1"/>
  <c r="C769" i="1"/>
  <c r="E769" i="1"/>
  <c r="K770" i="1"/>
  <c r="U770" i="1"/>
  <c r="C770" i="1"/>
  <c r="E770" i="1"/>
  <c r="K771" i="1"/>
  <c r="U771" i="1"/>
  <c r="C771" i="1"/>
  <c r="E771" i="1"/>
  <c r="K772" i="1"/>
  <c r="U772" i="1"/>
  <c r="C772" i="1"/>
  <c r="E772" i="1"/>
  <c r="K773" i="1"/>
  <c r="U773" i="1"/>
  <c r="C773" i="1"/>
  <c r="E773" i="1"/>
  <c r="K774" i="1"/>
  <c r="U774" i="1"/>
  <c r="C774" i="1"/>
  <c r="E774" i="1"/>
  <c r="K775" i="1"/>
  <c r="U775" i="1"/>
  <c r="C775" i="1"/>
  <c r="E775" i="1"/>
  <c r="K776" i="1"/>
  <c r="U776" i="1"/>
  <c r="C776" i="1"/>
  <c r="E776" i="1"/>
  <c r="K777" i="1"/>
  <c r="U777" i="1"/>
  <c r="C777" i="1"/>
  <c r="E777" i="1"/>
  <c r="K778" i="1"/>
  <c r="U778" i="1"/>
  <c r="C778" i="1"/>
  <c r="E778" i="1"/>
  <c r="K779" i="1"/>
  <c r="U779" i="1"/>
  <c r="C779" i="1"/>
  <c r="E779" i="1"/>
  <c r="K780" i="1"/>
  <c r="U780" i="1"/>
  <c r="C780" i="1"/>
  <c r="E780" i="1"/>
  <c r="K781" i="1"/>
  <c r="U781" i="1"/>
  <c r="C781" i="1"/>
  <c r="E781" i="1"/>
  <c r="K782" i="1"/>
  <c r="U782" i="1"/>
  <c r="C782" i="1"/>
  <c r="E782" i="1"/>
  <c r="K783" i="1"/>
  <c r="U783" i="1"/>
  <c r="C783" i="1"/>
  <c r="E783" i="1"/>
  <c r="K784" i="1"/>
  <c r="U784" i="1"/>
  <c r="C784" i="1"/>
  <c r="E784" i="1"/>
  <c r="K785" i="1"/>
  <c r="U785" i="1"/>
  <c r="C785" i="1"/>
  <c r="E785" i="1"/>
  <c r="K786" i="1"/>
  <c r="U786" i="1"/>
  <c r="C786" i="1"/>
  <c r="E786" i="1"/>
  <c r="K787" i="1"/>
  <c r="U787" i="1"/>
  <c r="C787" i="1"/>
  <c r="E787" i="1"/>
  <c r="K788" i="1"/>
  <c r="U788" i="1"/>
  <c r="C788" i="1"/>
  <c r="E788" i="1"/>
  <c r="K789" i="1"/>
  <c r="U789" i="1"/>
  <c r="C789" i="1"/>
  <c r="E789" i="1"/>
  <c r="K790" i="1"/>
  <c r="U790" i="1"/>
  <c r="C790" i="1"/>
  <c r="E790" i="1"/>
  <c r="K791" i="1"/>
  <c r="U791" i="1"/>
  <c r="C791" i="1"/>
  <c r="E791" i="1"/>
  <c r="K792" i="1"/>
  <c r="U792" i="1"/>
  <c r="C792" i="1"/>
  <c r="E792" i="1"/>
  <c r="K793" i="1"/>
  <c r="U793" i="1"/>
  <c r="C793" i="1"/>
  <c r="E793" i="1"/>
  <c r="K794" i="1"/>
  <c r="U794" i="1"/>
  <c r="C794" i="1"/>
  <c r="E794" i="1"/>
  <c r="K795" i="1"/>
  <c r="U795" i="1"/>
  <c r="C795" i="1"/>
  <c r="E795" i="1"/>
  <c r="K796" i="1"/>
  <c r="U796" i="1"/>
  <c r="C796" i="1"/>
  <c r="E796" i="1"/>
  <c r="K797" i="1"/>
  <c r="U797" i="1"/>
  <c r="C797" i="1"/>
  <c r="E797" i="1"/>
  <c r="K798" i="1"/>
  <c r="U798" i="1"/>
  <c r="C798" i="1"/>
  <c r="E798" i="1"/>
  <c r="K799" i="1"/>
  <c r="U799" i="1"/>
  <c r="C799" i="1"/>
  <c r="E799" i="1"/>
  <c r="K800" i="1"/>
  <c r="U800" i="1"/>
  <c r="C800" i="1"/>
  <c r="E800" i="1"/>
  <c r="K801" i="1"/>
  <c r="U801" i="1"/>
  <c r="C801" i="1"/>
  <c r="E801" i="1"/>
  <c r="K802" i="1"/>
  <c r="U802" i="1"/>
  <c r="C802" i="1"/>
  <c r="E802" i="1"/>
  <c r="K803" i="1"/>
  <c r="U803" i="1"/>
  <c r="C803" i="1"/>
  <c r="E803" i="1"/>
  <c r="K804" i="1"/>
  <c r="U804" i="1"/>
  <c r="C804" i="1"/>
  <c r="E804" i="1"/>
  <c r="K805" i="1"/>
  <c r="U805" i="1"/>
  <c r="C805" i="1"/>
  <c r="E805" i="1"/>
  <c r="K806" i="1"/>
  <c r="U806" i="1"/>
  <c r="C806" i="1"/>
  <c r="E806" i="1"/>
  <c r="K807" i="1"/>
  <c r="U807" i="1"/>
  <c r="C807" i="1"/>
  <c r="E807" i="1"/>
  <c r="K808" i="1"/>
  <c r="U808" i="1"/>
  <c r="C808" i="1"/>
  <c r="E808" i="1"/>
  <c r="K809" i="1"/>
  <c r="U809" i="1"/>
  <c r="C809" i="1"/>
  <c r="E809" i="1"/>
  <c r="K810" i="1"/>
  <c r="U810" i="1"/>
  <c r="C810" i="1"/>
  <c r="E810" i="1"/>
  <c r="K811" i="1"/>
  <c r="U811" i="1"/>
  <c r="C811" i="1"/>
  <c r="E811" i="1"/>
  <c r="K812" i="1"/>
  <c r="U812" i="1"/>
  <c r="C812" i="1"/>
  <c r="E812" i="1"/>
  <c r="K813" i="1"/>
  <c r="U813" i="1"/>
  <c r="C813" i="1"/>
  <c r="E813" i="1"/>
  <c r="K814" i="1"/>
  <c r="U814" i="1"/>
  <c r="C814" i="1"/>
  <c r="E814" i="1"/>
  <c r="K815" i="1"/>
  <c r="U815" i="1"/>
  <c r="C815" i="1"/>
  <c r="E815" i="1"/>
  <c r="K816" i="1"/>
  <c r="U816" i="1"/>
  <c r="C816" i="1"/>
  <c r="E816" i="1"/>
  <c r="K817" i="1"/>
  <c r="U817" i="1"/>
  <c r="C817" i="1"/>
  <c r="E817" i="1"/>
  <c r="K818" i="1"/>
  <c r="U818" i="1"/>
  <c r="C818" i="1"/>
  <c r="E818" i="1"/>
  <c r="K819" i="1"/>
  <c r="U819" i="1"/>
  <c r="C819" i="1"/>
  <c r="E819" i="1"/>
  <c r="K820" i="1"/>
  <c r="U820" i="1"/>
  <c r="C820" i="1"/>
  <c r="E820" i="1"/>
  <c r="K821" i="1"/>
  <c r="U821" i="1"/>
  <c r="C821" i="1"/>
  <c r="E821" i="1"/>
  <c r="K822" i="1"/>
  <c r="U822" i="1"/>
  <c r="C822" i="1"/>
  <c r="E822" i="1"/>
  <c r="K823" i="1"/>
  <c r="U823" i="1"/>
  <c r="C823" i="1"/>
  <c r="E823" i="1"/>
  <c r="K824" i="1"/>
  <c r="U824" i="1"/>
  <c r="C824" i="1"/>
  <c r="E824" i="1"/>
  <c r="K825" i="1"/>
  <c r="U825" i="1"/>
  <c r="C825" i="1"/>
  <c r="E825" i="1"/>
  <c r="K826" i="1"/>
  <c r="U826" i="1"/>
  <c r="C826" i="1"/>
  <c r="E826" i="1"/>
  <c r="K827" i="1"/>
  <c r="U827" i="1"/>
  <c r="C827" i="1"/>
  <c r="E827" i="1"/>
  <c r="K828" i="1"/>
  <c r="U828" i="1"/>
  <c r="C828" i="1"/>
  <c r="E828" i="1"/>
  <c r="K829" i="1"/>
  <c r="U829" i="1"/>
  <c r="C829" i="1"/>
  <c r="E829" i="1"/>
  <c r="K830" i="1"/>
  <c r="U830" i="1"/>
  <c r="C830" i="1"/>
  <c r="E830" i="1"/>
  <c r="K831" i="1"/>
  <c r="U831" i="1"/>
  <c r="C831" i="1"/>
  <c r="E831" i="1"/>
  <c r="K832" i="1"/>
  <c r="U832" i="1"/>
  <c r="C832" i="1"/>
  <c r="E832" i="1"/>
  <c r="K833" i="1"/>
  <c r="U833" i="1"/>
  <c r="C833" i="1"/>
  <c r="E833" i="1"/>
  <c r="K834" i="1"/>
  <c r="U834" i="1"/>
  <c r="C834" i="1"/>
  <c r="E834" i="1"/>
  <c r="K835" i="1"/>
  <c r="U835" i="1"/>
  <c r="C835" i="1"/>
  <c r="E835" i="1"/>
  <c r="K836" i="1"/>
  <c r="U836" i="1"/>
  <c r="C836" i="1"/>
  <c r="E836" i="1"/>
  <c r="K837" i="1"/>
  <c r="U837" i="1"/>
  <c r="C837" i="1"/>
  <c r="E837" i="1"/>
  <c r="K838" i="1"/>
  <c r="U838" i="1"/>
  <c r="C838" i="1"/>
  <c r="E838" i="1"/>
  <c r="K839" i="1"/>
  <c r="U839" i="1"/>
  <c r="C839" i="1"/>
  <c r="E839" i="1"/>
  <c r="K840" i="1"/>
  <c r="U840" i="1"/>
  <c r="C840" i="1"/>
  <c r="E840" i="1"/>
  <c r="K841" i="1"/>
  <c r="U841" i="1"/>
  <c r="C841" i="1"/>
  <c r="E841" i="1"/>
  <c r="K842" i="1"/>
  <c r="U842" i="1"/>
  <c r="C842" i="1"/>
  <c r="E842" i="1"/>
  <c r="K843" i="1"/>
  <c r="U843" i="1"/>
  <c r="C843" i="1"/>
  <c r="E843" i="1"/>
  <c r="K844" i="1"/>
  <c r="U844" i="1"/>
  <c r="C844" i="1"/>
  <c r="E844" i="1"/>
  <c r="K845" i="1"/>
  <c r="U845" i="1"/>
  <c r="C845" i="1"/>
  <c r="E845" i="1"/>
  <c r="K846" i="1"/>
  <c r="U846" i="1"/>
  <c r="C846" i="1"/>
  <c r="E846" i="1"/>
  <c r="K847" i="1"/>
  <c r="U847" i="1"/>
  <c r="C847" i="1"/>
  <c r="E847" i="1"/>
  <c r="K848" i="1"/>
  <c r="U848" i="1"/>
  <c r="C848" i="1"/>
  <c r="E848" i="1"/>
  <c r="K849" i="1"/>
  <c r="U849" i="1"/>
  <c r="C849" i="1"/>
  <c r="E849" i="1"/>
  <c r="K850" i="1"/>
  <c r="U850" i="1"/>
  <c r="C850" i="1"/>
  <c r="E850" i="1"/>
  <c r="K851" i="1"/>
  <c r="U851" i="1"/>
  <c r="C851" i="1"/>
  <c r="E851" i="1"/>
  <c r="K852" i="1"/>
  <c r="U852" i="1"/>
  <c r="C852" i="1"/>
  <c r="E852" i="1"/>
  <c r="K853" i="1"/>
  <c r="U853" i="1"/>
  <c r="C853" i="1"/>
  <c r="E853" i="1"/>
  <c r="K854" i="1"/>
  <c r="U854" i="1"/>
  <c r="C854" i="1"/>
  <c r="E854" i="1"/>
  <c r="K855" i="1"/>
  <c r="U855" i="1"/>
  <c r="C855" i="1"/>
  <c r="E855" i="1"/>
  <c r="K856" i="1"/>
  <c r="U856" i="1"/>
  <c r="C856" i="1"/>
  <c r="E856" i="1"/>
  <c r="K857" i="1"/>
  <c r="U857" i="1"/>
  <c r="C857" i="1"/>
  <c r="E857" i="1"/>
  <c r="K858" i="1"/>
  <c r="U858" i="1"/>
  <c r="C858" i="1"/>
  <c r="E858" i="1"/>
  <c r="K859" i="1"/>
  <c r="U859" i="1"/>
  <c r="C859" i="1"/>
  <c r="E859" i="1"/>
  <c r="K860" i="1"/>
  <c r="U860" i="1"/>
  <c r="C860" i="1"/>
  <c r="E860" i="1"/>
  <c r="K861" i="1"/>
  <c r="U861" i="1"/>
  <c r="C861" i="1"/>
  <c r="E861" i="1"/>
  <c r="K862" i="1"/>
  <c r="U862" i="1"/>
  <c r="C862" i="1"/>
  <c r="E862" i="1"/>
  <c r="K863" i="1"/>
  <c r="U863" i="1"/>
  <c r="C863" i="1"/>
  <c r="E863" i="1"/>
  <c r="K864" i="1"/>
  <c r="U864" i="1"/>
  <c r="C864" i="1"/>
  <c r="E864" i="1"/>
  <c r="K865" i="1"/>
  <c r="U865" i="1"/>
  <c r="C865" i="1"/>
  <c r="E865" i="1"/>
  <c r="K866" i="1"/>
  <c r="U866" i="1"/>
  <c r="C866" i="1"/>
  <c r="E866" i="1"/>
  <c r="K867" i="1"/>
  <c r="U867" i="1"/>
  <c r="C867" i="1"/>
  <c r="E867" i="1"/>
  <c r="K868" i="1"/>
  <c r="U868" i="1"/>
  <c r="C868" i="1"/>
  <c r="E868" i="1"/>
  <c r="K869" i="1"/>
  <c r="U869" i="1"/>
  <c r="C869" i="1"/>
  <c r="E869" i="1"/>
  <c r="K870" i="1"/>
  <c r="U870" i="1"/>
  <c r="C870" i="1"/>
  <c r="E870" i="1"/>
  <c r="K871" i="1"/>
  <c r="U871" i="1"/>
  <c r="C871" i="1"/>
  <c r="E871" i="1"/>
  <c r="K872" i="1"/>
  <c r="U872" i="1"/>
  <c r="C872" i="1"/>
  <c r="E872" i="1"/>
  <c r="K873" i="1"/>
  <c r="U873" i="1"/>
  <c r="C873" i="1"/>
  <c r="E873" i="1"/>
  <c r="K874" i="1"/>
  <c r="U874" i="1"/>
  <c r="C874" i="1"/>
  <c r="E874" i="1"/>
  <c r="K875" i="1"/>
  <c r="U875" i="1"/>
  <c r="C875" i="1"/>
  <c r="E875" i="1"/>
  <c r="K876" i="1"/>
  <c r="U876" i="1"/>
  <c r="C876" i="1"/>
  <c r="E876" i="1"/>
  <c r="K877" i="1"/>
  <c r="U877" i="1"/>
  <c r="C877" i="1"/>
  <c r="E877" i="1"/>
  <c r="K878" i="1"/>
  <c r="U878" i="1"/>
  <c r="C878" i="1"/>
  <c r="E878" i="1"/>
  <c r="K879" i="1"/>
  <c r="U879" i="1"/>
  <c r="C879" i="1"/>
  <c r="E879" i="1"/>
  <c r="K880" i="1"/>
  <c r="U880" i="1"/>
  <c r="C880" i="1"/>
  <c r="E880" i="1"/>
  <c r="K881" i="1"/>
  <c r="U881" i="1"/>
  <c r="C881" i="1"/>
  <c r="E881" i="1"/>
  <c r="K882" i="1"/>
  <c r="U882" i="1"/>
  <c r="C882" i="1"/>
  <c r="E882" i="1"/>
  <c r="K883" i="1"/>
  <c r="U883" i="1"/>
  <c r="C883" i="1"/>
  <c r="E883" i="1"/>
  <c r="K884" i="1"/>
  <c r="U884" i="1"/>
  <c r="C884" i="1"/>
  <c r="E884" i="1"/>
  <c r="K885" i="1"/>
  <c r="U885" i="1"/>
  <c r="C885" i="1"/>
  <c r="E885" i="1"/>
  <c r="K886" i="1"/>
  <c r="U886" i="1"/>
  <c r="C886" i="1"/>
  <c r="E886" i="1"/>
  <c r="K887" i="1"/>
  <c r="U887" i="1"/>
  <c r="C887" i="1"/>
  <c r="E887" i="1"/>
  <c r="K888" i="1"/>
  <c r="U888" i="1"/>
  <c r="C888" i="1"/>
  <c r="E888" i="1"/>
  <c r="K889" i="1"/>
  <c r="U889" i="1"/>
  <c r="C889" i="1"/>
  <c r="E889" i="1"/>
  <c r="K890" i="1"/>
  <c r="U890" i="1"/>
  <c r="C890" i="1"/>
  <c r="E890" i="1"/>
  <c r="K891" i="1"/>
  <c r="U891" i="1"/>
  <c r="C891" i="1"/>
  <c r="E891" i="1"/>
  <c r="K892" i="1"/>
  <c r="U892" i="1"/>
  <c r="C892" i="1"/>
  <c r="E892" i="1"/>
  <c r="K893" i="1"/>
  <c r="U893" i="1"/>
  <c r="C893" i="1"/>
  <c r="E893" i="1"/>
  <c r="K894" i="1"/>
  <c r="U894" i="1"/>
  <c r="C894" i="1"/>
  <c r="E894" i="1"/>
  <c r="K895" i="1"/>
  <c r="U895" i="1"/>
  <c r="C895" i="1"/>
  <c r="E895" i="1"/>
  <c r="K896" i="1"/>
  <c r="U896" i="1"/>
  <c r="C896" i="1"/>
  <c r="E896" i="1"/>
  <c r="K897" i="1"/>
  <c r="U897" i="1"/>
  <c r="C897" i="1"/>
  <c r="E897" i="1"/>
  <c r="K898" i="1"/>
  <c r="U898" i="1"/>
  <c r="C898" i="1"/>
  <c r="E898" i="1"/>
  <c r="K899" i="1"/>
  <c r="U899" i="1"/>
  <c r="C899" i="1"/>
  <c r="E899" i="1"/>
  <c r="K900" i="1"/>
  <c r="U900" i="1"/>
  <c r="C900" i="1"/>
  <c r="E900" i="1"/>
  <c r="K901" i="1"/>
  <c r="U901" i="1"/>
  <c r="C901" i="1"/>
  <c r="E901" i="1"/>
  <c r="K902" i="1"/>
  <c r="U902" i="1"/>
  <c r="C902" i="1"/>
  <c r="E902" i="1"/>
  <c r="K903" i="1"/>
  <c r="U903" i="1"/>
  <c r="C903" i="1"/>
  <c r="E903" i="1"/>
  <c r="K904" i="1"/>
  <c r="U904" i="1"/>
  <c r="C904" i="1"/>
  <c r="E904" i="1"/>
  <c r="K905" i="1"/>
  <c r="U905" i="1"/>
  <c r="C905" i="1"/>
  <c r="E905" i="1"/>
  <c r="K906" i="1"/>
  <c r="U906" i="1"/>
  <c r="C906" i="1"/>
  <c r="E906" i="1"/>
  <c r="K907" i="1"/>
  <c r="U907" i="1"/>
  <c r="C907" i="1"/>
  <c r="E907" i="1"/>
  <c r="K908" i="1"/>
  <c r="U908" i="1"/>
  <c r="C908" i="1"/>
  <c r="E908" i="1"/>
  <c r="K909" i="1"/>
  <c r="U909" i="1"/>
  <c r="C909" i="1"/>
  <c r="E909" i="1"/>
  <c r="K910" i="1"/>
  <c r="U910" i="1"/>
  <c r="C910" i="1"/>
  <c r="E910" i="1"/>
  <c r="K911" i="1"/>
  <c r="U911" i="1"/>
  <c r="C911" i="1"/>
  <c r="E911" i="1"/>
  <c r="K912" i="1"/>
  <c r="U912" i="1"/>
  <c r="C912" i="1"/>
  <c r="E912" i="1"/>
  <c r="K913" i="1"/>
  <c r="U913" i="1"/>
  <c r="C913" i="1"/>
  <c r="E913" i="1"/>
  <c r="K914" i="1"/>
  <c r="U914" i="1"/>
  <c r="C914" i="1"/>
  <c r="E914" i="1"/>
  <c r="K915" i="1"/>
  <c r="U915" i="1"/>
  <c r="C915" i="1"/>
  <c r="E915" i="1"/>
  <c r="K916" i="1"/>
  <c r="U916" i="1"/>
  <c r="C916" i="1"/>
  <c r="E916" i="1"/>
  <c r="K917" i="1"/>
  <c r="U917" i="1"/>
  <c r="C917" i="1"/>
  <c r="E917" i="1"/>
  <c r="K918" i="1"/>
  <c r="U918" i="1"/>
  <c r="C918" i="1"/>
  <c r="E918" i="1"/>
  <c r="K919" i="1"/>
  <c r="U919" i="1"/>
  <c r="C919" i="1"/>
  <c r="E919" i="1"/>
  <c r="K920" i="1"/>
  <c r="U920" i="1"/>
  <c r="C920" i="1"/>
  <c r="E920" i="1"/>
  <c r="K921" i="1"/>
  <c r="U921" i="1"/>
  <c r="C921" i="1"/>
  <c r="E921" i="1"/>
  <c r="K922" i="1"/>
  <c r="U922" i="1"/>
  <c r="C922" i="1"/>
  <c r="E922" i="1"/>
  <c r="K923" i="1"/>
  <c r="U923" i="1"/>
  <c r="C923" i="1"/>
  <c r="E923" i="1"/>
  <c r="K924" i="1"/>
  <c r="U924" i="1"/>
  <c r="C924" i="1"/>
  <c r="E924" i="1"/>
  <c r="K925" i="1"/>
  <c r="U925" i="1"/>
  <c r="C925" i="1"/>
  <c r="E925" i="1"/>
  <c r="K926" i="1"/>
  <c r="U926" i="1"/>
  <c r="C926" i="1"/>
  <c r="E926" i="1"/>
  <c r="K927" i="1"/>
  <c r="U927" i="1"/>
  <c r="C927" i="1"/>
  <c r="E927" i="1"/>
  <c r="K928" i="1"/>
  <c r="U928" i="1"/>
  <c r="C928" i="1"/>
  <c r="E928" i="1"/>
  <c r="K929" i="1"/>
  <c r="U929" i="1"/>
  <c r="C929" i="1"/>
  <c r="E929" i="1"/>
  <c r="K930" i="1"/>
  <c r="U930" i="1"/>
  <c r="C930" i="1"/>
  <c r="E930" i="1"/>
  <c r="K931" i="1"/>
  <c r="U931" i="1"/>
  <c r="C931" i="1"/>
  <c r="E931" i="1"/>
  <c r="K932" i="1"/>
  <c r="U932" i="1"/>
  <c r="C932" i="1"/>
  <c r="E932" i="1"/>
  <c r="K933" i="1"/>
  <c r="U933" i="1"/>
  <c r="C933" i="1"/>
  <c r="E933" i="1"/>
  <c r="K934" i="1"/>
  <c r="U934" i="1"/>
  <c r="C934" i="1"/>
  <c r="E934" i="1"/>
  <c r="K935" i="1"/>
  <c r="U935" i="1"/>
  <c r="C935" i="1"/>
  <c r="E935" i="1"/>
  <c r="K936" i="1"/>
  <c r="U936" i="1"/>
  <c r="C936" i="1"/>
  <c r="E936" i="1"/>
  <c r="K937" i="1"/>
  <c r="U937" i="1"/>
  <c r="C937" i="1"/>
  <c r="E937" i="1"/>
  <c r="K938" i="1"/>
  <c r="U938" i="1"/>
  <c r="C938" i="1"/>
  <c r="E938" i="1"/>
  <c r="K939" i="1"/>
  <c r="U939" i="1"/>
  <c r="C939" i="1"/>
  <c r="E939" i="1"/>
  <c r="K940" i="1"/>
  <c r="U940" i="1"/>
  <c r="C940" i="1"/>
  <c r="E940" i="1"/>
  <c r="K941" i="1"/>
  <c r="U941" i="1"/>
  <c r="C941" i="1"/>
  <c r="E941" i="1"/>
  <c r="K942" i="1"/>
  <c r="U942" i="1"/>
  <c r="C942" i="1"/>
  <c r="E942" i="1"/>
  <c r="K943" i="1"/>
  <c r="U943" i="1"/>
  <c r="C943" i="1"/>
  <c r="E943" i="1"/>
  <c r="K944" i="1"/>
  <c r="U944" i="1"/>
  <c r="C944" i="1"/>
  <c r="E944" i="1"/>
  <c r="K945" i="1"/>
  <c r="U945" i="1"/>
  <c r="C945" i="1"/>
  <c r="E945" i="1"/>
  <c r="K946" i="1"/>
  <c r="U946" i="1"/>
  <c r="C946" i="1"/>
  <c r="E946" i="1"/>
  <c r="K947" i="1"/>
  <c r="U947" i="1"/>
  <c r="C947" i="1"/>
  <c r="E947" i="1"/>
  <c r="K948" i="1"/>
  <c r="U948" i="1"/>
  <c r="C948" i="1"/>
  <c r="E948" i="1"/>
  <c r="K949" i="1"/>
  <c r="U949" i="1"/>
  <c r="C949" i="1"/>
  <c r="E949" i="1"/>
  <c r="K950" i="1"/>
  <c r="U950" i="1"/>
  <c r="C950" i="1"/>
  <c r="E950" i="1"/>
  <c r="K951" i="1"/>
  <c r="U951" i="1"/>
  <c r="C951" i="1"/>
  <c r="E951" i="1"/>
  <c r="K952" i="1"/>
  <c r="U952" i="1"/>
  <c r="C952" i="1"/>
  <c r="E952" i="1"/>
  <c r="K953" i="1"/>
  <c r="U953" i="1"/>
  <c r="C953" i="1"/>
  <c r="E953" i="1"/>
  <c r="K954" i="1"/>
  <c r="U954" i="1"/>
  <c r="C954" i="1"/>
  <c r="E954" i="1"/>
  <c r="K955" i="1"/>
  <c r="U955" i="1"/>
  <c r="C955" i="1"/>
  <c r="E955" i="1"/>
  <c r="K956" i="1"/>
  <c r="U956" i="1"/>
  <c r="C956" i="1"/>
  <c r="E956" i="1"/>
  <c r="K957" i="1"/>
  <c r="U957" i="1"/>
  <c r="C957" i="1"/>
  <c r="E957" i="1"/>
  <c r="K958" i="1"/>
  <c r="U958" i="1"/>
  <c r="C958" i="1"/>
  <c r="E958" i="1"/>
  <c r="K959" i="1"/>
  <c r="U959" i="1"/>
  <c r="C959" i="1"/>
  <c r="E959" i="1"/>
  <c r="K960" i="1"/>
  <c r="U960" i="1"/>
  <c r="C960" i="1"/>
  <c r="E960" i="1"/>
  <c r="K961" i="1"/>
  <c r="U961" i="1"/>
  <c r="C961" i="1"/>
  <c r="E961" i="1"/>
  <c r="K962" i="1"/>
  <c r="U962" i="1"/>
  <c r="C962" i="1"/>
  <c r="E962" i="1"/>
  <c r="K963" i="1"/>
  <c r="U963" i="1"/>
  <c r="C963" i="1"/>
  <c r="E963" i="1"/>
  <c r="K964" i="1"/>
  <c r="U964" i="1"/>
  <c r="C964" i="1"/>
  <c r="E964" i="1"/>
  <c r="K965" i="1"/>
  <c r="U965" i="1"/>
  <c r="C965" i="1"/>
  <c r="E965" i="1"/>
  <c r="K966" i="1"/>
  <c r="U966" i="1"/>
  <c r="C966" i="1"/>
  <c r="E966" i="1"/>
  <c r="K967" i="1"/>
  <c r="U967" i="1"/>
  <c r="C967" i="1"/>
  <c r="E967" i="1"/>
  <c r="K968" i="1"/>
  <c r="U968" i="1"/>
  <c r="C968" i="1"/>
  <c r="E968" i="1"/>
  <c r="K969" i="1"/>
  <c r="U969" i="1"/>
  <c r="C969" i="1"/>
  <c r="E969" i="1"/>
  <c r="K970" i="1"/>
  <c r="U970" i="1"/>
  <c r="C970" i="1"/>
  <c r="E970" i="1"/>
  <c r="K971" i="1"/>
  <c r="U971" i="1"/>
  <c r="C971" i="1"/>
  <c r="E971" i="1"/>
  <c r="K972" i="1"/>
  <c r="U972" i="1"/>
  <c r="C972" i="1"/>
  <c r="E972" i="1"/>
  <c r="K973" i="1"/>
  <c r="U973" i="1"/>
  <c r="C973" i="1"/>
  <c r="E973" i="1"/>
  <c r="K974" i="1"/>
  <c r="U974" i="1"/>
  <c r="C974" i="1"/>
  <c r="E974" i="1"/>
  <c r="K975" i="1"/>
  <c r="U975" i="1"/>
  <c r="C975" i="1"/>
  <c r="E975" i="1"/>
  <c r="K976" i="1"/>
  <c r="U976" i="1"/>
  <c r="C976" i="1"/>
  <c r="E976" i="1"/>
  <c r="K977" i="1"/>
  <c r="U977" i="1"/>
  <c r="C977" i="1"/>
  <c r="E977" i="1"/>
  <c r="K978" i="1"/>
  <c r="U978" i="1"/>
  <c r="C978" i="1"/>
  <c r="E978" i="1"/>
  <c r="K979" i="1"/>
  <c r="U979" i="1"/>
  <c r="C979" i="1"/>
  <c r="E979" i="1"/>
  <c r="K980" i="1"/>
  <c r="U980" i="1"/>
  <c r="C980" i="1"/>
  <c r="E980" i="1"/>
  <c r="K981" i="1"/>
  <c r="U981" i="1"/>
  <c r="C981" i="1"/>
  <c r="E981" i="1"/>
  <c r="K982" i="1"/>
  <c r="U982" i="1"/>
  <c r="C982" i="1"/>
  <c r="E982" i="1"/>
  <c r="K983" i="1"/>
  <c r="U983" i="1"/>
  <c r="C983" i="1"/>
  <c r="E983" i="1"/>
  <c r="K984" i="1"/>
  <c r="U984" i="1"/>
  <c r="C984" i="1"/>
  <c r="E984" i="1"/>
  <c r="K985" i="1"/>
  <c r="U985" i="1"/>
  <c r="C985" i="1"/>
  <c r="E985" i="1"/>
  <c r="K986" i="1"/>
  <c r="U986" i="1"/>
  <c r="C986" i="1"/>
  <c r="E986" i="1"/>
  <c r="K987" i="1"/>
  <c r="U987" i="1"/>
  <c r="C987" i="1"/>
  <c r="E987" i="1"/>
  <c r="K988" i="1"/>
  <c r="U988" i="1"/>
  <c r="C988" i="1"/>
  <c r="E988" i="1"/>
  <c r="K989" i="1"/>
  <c r="U989" i="1"/>
  <c r="C989" i="1"/>
  <c r="E989" i="1"/>
  <c r="K990" i="1"/>
  <c r="U990" i="1"/>
  <c r="C990" i="1"/>
  <c r="E990" i="1"/>
  <c r="K991" i="1"/>
  <c r="U991" i="1"/>
  <c r="C991" i="1"/>
  <c r="E991" i="1"/>
  <c r="K992" i="1"/>
  <c r="U992" i="1"/>
  <c r="C992" i="1"/>
  <c r="E992" i="1"/>
  <c r="K993" i="1"/>
  <c r="U993" i="1"/>
  <c r="C993" i="1"/>
  <c r="E993" i="1"/>
  <c r="K994" i="1"/>
  <c r="U994" i="1"/>
  <c r="C994" i="1"/>
  <c r="E994" i="1"/>
  <c r="K995" i="1"/>
  <c r="U995" i="1"/>
  <c r="C995" i="1"/>
  <c r="E995" i="1"/>
  <c r="K996" i="1"/>
  <c r="U996" i="1"/>
  <c r="C996" i="1"/>
  <c r="E996" i="1"/>
  <c r="K997" i="1"/>
  <c r="U997" i="1"/>
  <c r="C997" i="1"/>
  <c r="E997" i="1"/>
  <c r="K998" i="1"/>
  <c r="U998" i="1"/>
  <c r="C998" i="1"/>
  <c r="E998" i="1"/>
  <c r="K999" i="1"/>
  <c r="U999" i="1"/>
  <c r="C999" i="1"/>
  <c r="E999" i="1"/>
  <c r="K1000" i="1"/>
  <c r="U1000" i="1"/>
  <c r="C1000" i="1"/>
  <c r="E1000" i="1"/>
  <c r="K1001" i="1"/>
  <c r="U1001" i="1"/>
  <c r="C1001" i="1"/>
  <c r="E1001" i="1"/>
  <c r="K1002" i="1"/>
  <c r="U1002" i="1"/>
  <c r="C1002" i="1"/>
  <c r="E1002" i="1"/>
  <c r="K1003" i="1"/>
  <c r="U1003" i="1"/>
  <c r="C1003" i="1"/>
  <c r="E1003" i="1"/>
  <c r="K1004" i="1"/>
  <c r="U1004" i="1"/>
  <c r="C1004" i="1"/>
  <c r="E1004" i="1"/>
  <c r="K1005" i="1"/>
  <c r="U1005" i="1"/>
  <c r="C1005" i="1"/>
  <c r="E1005" i="1"/>
  <c r="K1006" i="1"/>
  <c r="U1006" i="1"/>
  <c r="C1006" i="1"/>
  <c r="E1006" i="1"/>
  <c r="K1007" i="1"/>
  <c r="U1007" i="1"/>
  <c r="C1007" i="1"/>
  <c r="E1007" i="1"/>
  <c r="K1008" i="1"/>
  <c r="U1008" i="1"/>
  <c r="C1008" i="1"/>
  <c r="E1008" i="1"/>
  <c r="K1009" i="1"/>
  <c r="U1009" i="1"/>
  <c r="C1009" i="1"/>
  <c r="E1009" i="1"/>
  <c r="K1010" i="1"/>
  <c r="U1010" i="1"/>
  <c r="C1010" i="1"/>
  <c r="E1010" i="1"/>
  <c r="K1011" i="1"/>
  <c r="U1011" i="1"/>
  <c r="C1011" i="1"/>
  <c r="E1011" i="1"/>
  <c r="K1012" i="1"/>
  <c r="U1012" i="1"/>
  <c r="C1012" i="1"/>
  <c r="E1012" i="1"/>
  <c r="K1013" i="1"/>
  <c r="U1013" i="1"/>
  <c r="C1013" i="1"/>
  <c r="E1013" i="1"/>
  <c r="K1014" i="1"/>
  <c r="U1014" i="1"/>
  <c r="C1014" i="1"/>
  <c r="E1014" i="1"/>
  <c r="K1015" i="1"/>
  <c r="U1015" i="1"/>
  <c r="C1015" i="1"/>
  <c r="E1015" i="1"/>
  <c r="K1016" i="1"/>
  <c r="U1016" i="1"/>
  <c r="C1016" i="1"/>
  <c r="E1016" i="1"/>
  <c r="K1017" i="1"/>
  <c r="U1017" i="1"/>
  <c r="C1017" i="1"/>
  <c r="E1017" i="1"/>
  <c r="K1018" i="1"/>
  <c r="U1018" i="1"/>
  <c r="C1018" i="1"/>
  <c r="E1018" i="1"/>
  <c r="K1019" i="1"/>
  <c r="U1019" i="1"/>
  <c r="C1019" i="1"/>
  <c r="E1019" i="1"/>
  <c r="K1020" i="1"/>
  <c r="U1020" i="1"/>
  <c r="C1020" i="1"/>
  <c r="E1020" i="1"/>
  <c r="K1021" i="1"/>
  <c r="U1021" i="1"/>
  <c r="C1021" i="1"/>
  <c r="E1021" i="1"/>
  <c r="K1022" i="1"/>
  <c r="U1022" i="1"/>
  <c r="C1022" i="1"/>
  <c r="E1022" i="1"/>
  <c r="K1023" i="1"/>
  <c r="U1023" i="1"/>
  <c r="C1023" i="1"/>
  <c r="E1023" i="1"/>
  <c r="K1024" i="1"/>
  <c r="U1024" i="1"/>
  <c r="C1024" i="1"/>
  <c r="E1024" i="1"/>
  <c r="K1025" i="1"/>
  <c r="U1025" i="1"/>
  <c r="C1025" i="1"/>
  <c r="E1025" i="1"/>
  <c r="K1026" i="1"/>
  <c r="U1026" i="1"/>
  <c r="C1026" i="1"/>
  <c r="E1026" i="1"/>
  <c r="K1027" i="1"/>
  <c r="U1027" i="1"/>
  <c r="C1027" i="1"/>
  <c r="E1027" i="1"/>
  <c r="K1028" i="1"/>
  <c r="U1028" i="1"/>
  <c r="C1028" i="1"/>
  <c r="E1028" i="1"/>
  <c r="K1029" i="1"/>
  <c r="U1029" i="1"/>
  <c r="C1029" i="1"/>
  <c r="E1029" i="1"/>
  <c r="K1030" i="1"/>
  <c r="U1030" i="1"/>
  <c r="C1030" i="1"/>
  <c r="E1030" i="1"/>
  <c r="K1031" i="1"/>
  <c r="U1031" i="1"/>
  <c r="C1031" i="1"/>
  <c r="E1031" i="1"/>
  <c r="K1032" i="1"/>
  <c r="U1032" i="1"/>
  <c r="C1032" i="1"/>
  <c r="E1032" i="1"/>
  <c r="K1033" i="1"/>
  <c r="U1033" i="1"/>
  <c r="C1033" i="1"/>
  <c r="E1033" i="1"/>
  <c r="K1034" i="1"/>
  <c r="U1034" i="1"/>
  <c r="C1034" i="1"/>
  <c r="E1034" i="1"/>
  <c r="K1035" i="1"/>
  <c r="U1035" i="1"/>
  <c r="C1035" i="1"/>
  <c r="E1035" i="1"/>
  <c r="K1036" i="1"/>
  <c r="U1036" i="1"/>
  <c r="C1036" i="1"/>
  <c r="E1036" i="1"/>
  <c r="K1037" i="1"/>
  <c r="U1037" i="1"/>
  <c r="C1037" i="1"/>
  <c r="E1037" i="1"/>
  <c r="K1038" i="1"/>
  <c r="U1038" i="1"/>
  <c r="C1038" i="1"/>
  <c r="E1038" i="1"/>
  <c r="K1039" i="1"/>
  <c r="U1039" i="1"/>
  <c r="C1039" i="1"/>
  <c r="E1039" i="1"/>
  <c r="K1040" i="1"/>
  <c r="U1040" i="1"/>
  <c r="C1040" i="1"/>
  <c r="E1040" i="1"/>
  <c r="K1041" i="1"/>
  <c r="U1041" i="1"/>
  <c r="C1041" i="1"/>
  <c r="E1041" i="1"/>
  <c r="K1042" i="1"/>
  <c r="U1042" i="1"/>
  <c r="C1042" i="1"/>
  <c r="E1042" i="1"/>
  <c r="K1043" i="1"/>
  <c r="U1043" i="1"/>
  <c r="C1043" i="1"/>
  <c r="E1043" i="1"/>
  <c r="K1044" i="1"/>
  <c r="U1044" i="1"/>
  <c r="C1044" i="1"/>
  <c r="E1044" i="1"/>
  <c r="K1045" i="1"/>
  <c r="U1045" i="1"/>
  <c r="C1045" i="1"/>
  <c r="E1045" i="1"/>
  <c r="K1046" i="1"/>
  <c r="U1046" i="1"/>
  <c r="C1046" i="1"/>
  <c r="E1046" i="1"/>
  <c r="K1047" i="1"/>
  <c r="U1047" i="1"/>
  <c r="C1047" i="1"/>
  <c r="E1047" i="1"/>
  <c r="K1048" i="1"/>
  <c r="U1048" i="1"/>
  <c r="C1048" i="1"/>
  <c r="E1048" i="1"/>
  <c r="K1049" i="1"/>
  <c r="U1049" i="1"/>
  <c r="C1049" i="1"/>
  <c r="E1049" i="1"/>
  <c r="K1050" i="1"/>
  <c r="U1050" i="1"/>
  <c r="C1050" i="1"/>
  <c r="E1050" i="1"/>
  <c r="K1051" i="1"/>
  <c r="U1051" i="1"/>
  <c r="C1051" i="1"/>
  <c r="E1051" i="1"/>
  <c r="K1052" i="1"/>
  <c r="U1052" i="1"/>
  <c r="C1052" i="1"/>
  <c r="E1052" i="1"/>
  <c r="K1053" i="1"/>
  <c r="U1053" i="1"/>
  <c r="C1053" i="1"/>
  <c r="E1053" i="1"/>
  <c r="K1054" i="1"/>
  <c r="U1054" i="1"/>
  <c r="C1054" i="1"/>
  <c r="E1054" i="1"/>
  <c r="K1055" i="1"/>
  <c r="U1055" i="1"/>
  <c r="C1055" i="1"/>
  <c r="E1055" i="1"/>
  <c r="K1056" i="1"/>
  <c r="U1056" i="1"/>
  <c r="C1056" i="1"/>
  <c r="E1056" i="1"/>
  <c r="K1057" i="1"/>
  <c r="U1057" i="1"/>
  <c r="C1057" i="1"/>
  <c r="E1057" i="1"/>
  <c r="K1058" i="1"/>
  <c r="U1058" i="1"/>
  <c r="C1058" i="1"/>
  <c r="E1058" i="1"/>
  <c r="K1059" i="1"/>
  <c r="U1059" i="1"/>
  <c r="C1059" i="1"/>
  <c r="E1059" i="1"/>
  <c r="K1060" i="1"/>
  <c r="U1060" i="1"/>
  <c r="C1060" i="1"/>
  <c r="E1060" i="1"/>
  <c r="K1061" i="1"/>
  <c r="U1061" i="1"/>
  <c r="C1061" i="1"/>
  <c r="E1061" i="1"/>
  <c r="K1062" i="1"/>
  <c r="U1062" i="1"/>
  <c r="C1062" i="1"/>
  <c r="E1062" i="1"/>
  <c r="K1063" i="1"/>
  <c r="U1063" i="1"/>
  <c r="C1063" i="1"/>
  <c r="E1063" i="1"/>
  <c r="K1064" i="1"/>
  <c r="U1064" i="1"/>
  <c r="C1064" i="1"/>
  <c r="E1064" i="1"/>
  <c r="K1065" i="1"/>
  <c r="U1065" i="1"/>
  <c r="C1065" i="1"/>
  <c r="E1065" i="1"/>
  <c r="K1066" i="1"/>
  <c r="U1066" i="1"/>
  <c r="C1066" i="1"/>
  <c r="E1066" i="1"/>
  <c r="K1067" i="1"/>
  <c r="U1067" i="1"/>
  <c r="C1067" i="1"/>
  <c r="E1067" i="1"/>
  <c r="K1068" i="1"/>
  <c r="U1068" i="1"/>
  <c r="C1068" i="1"/>
  <c r="E1068" i="1"/>
  <c r="K1069" i="1"/>
  <c r="U1069" i="1"/>
  <c r="C1069" i="1"/>
  <c r="E1069" i="1"/>
  <c r="K1070" i="1"/>
  <c r="U1070" i="1"/>
  <c r="C1070" i="1"/>
  <c r="E1070" i="1"/>
  <c r="K1071" i="1"/>
  <c r="U1071" i="1"/>
  <c r="C1071" i="1"/>
  <c r="E1071" i="1"/>
  <c r="K1072" i="1"/>
  <c r="U1072" i="1"/>
  <c r="C1072" i="1"/>
  <c r="E1072" i="1"/>
  <c r="K1073" i="1"/>
  <c r="U1073" i="1"/>
  <c r="C1073" i="1"/>
  <c r="E1073" i="1"/>
  <c r="K1074" i="1"/>
  <c r="U1074" i="1"/>
  <c r="C1074" i="1"/>
  <c r="E1074" i="1"/>
  <c r="K1075" i="1"/>
  <c r="U1075" i="1"/>
  <c r="C1075" i="1"/>
  <c r="E1075" i="1"/>
  <c r="K1076" i="1"/>
  <c r="U1076" i="1"/>
  <c r="C1076" i="1"/>
  <c r="E1076" i="1"/>
  <c r="K1077" i="1"/>
  <c r="U1077" i="1"/>
  <c r="C1077" i="1"/>
  <c r="E1077" i="1"/>
  <c r="K1078" i="1"/>
  <c r="U1078" i="1"/>
  <c r="C1078" i="1"/>
  <c r="E1078" i="1"/>
  <c r="K1079" i="1"/>
  <c r="U1079" i="1"/>
  <c r="C1079" i="1"/>
  <c r="E1079" i="1"/>
  <c r="K1080" i="1"/>
  <c r="U1080" i="1"/>
  <c r="C1080" i="1"/>
  <c r="E1080" i="1"/>
  <c r="K1081" i="1"/>
  <c r="U1081" i="1"/>
  <c r="C1081" i="1"/>
  <c r="E1081" i="1"/>
  <c r="K1082" i="1"/>
  <c r="U1082" i="1"/>
  <c r="C1082" i="1"/>
  <c r="E1082" i="1"/>
  <c r="K1083" i="1"/>
  <c r="U1083" i="1"/>
  <c r="C1083" i="1"/>
  <c r="E1083" i="1"/>
  <c r="K1084" i="1"/>
  <c r="U1084" i="1"/>
  <c r="C1084" i="1"/>
  <c r="E1084" i="1"/>
  <c r="K1085" i="1"/>
  <c r="U1085" i="1"/>
  <c r="C1085" i="1"/>
  <c r="E1085" i="1"/>
  <c r="K1086" i="1"/>
  <c r="U1086" i="1"/>
  <c r="C1086" i="1"/>
  <c r="E1086" i="1"/>
  <c r="K1087" i="1"/>
  <c r="U1087" i="1"/>
  <c r="C1087" i="1"/>
  <c r="E1087" i="1"/>
  <c r="K1088" i="1"/>
  <c r="U1088" i="1"/>
  <c r="C1088" i="1"/>
  <c r="E1088" i="1"/>
  <c r="K1089" i="1"/>
  <c r="U1089" i="1"/>
  <c r="C1089" i="1"/>
  <c r="E1089" i="1"/>
  <c r="K1090" i="1"/>
  <c r="U1090" i="1"/>
  <c r="C1090" i="1"/>
  <c r="E1090" i="1"/>
  <c r="K1091" i="1"/>
  <c r="U1091" i="1"/>
  <c r="C1091" i="1"/>
  <c r="E1091" i="1"/>
  <c r="K1092" i="1"/>
  <c r="U1092" i="1"/>
  <c r="C1092" i="1"/>
  <c r="E1092" i="1"/>
  <c r="K1093" i="1"/>
  <c r="U1093" i="1"/>
  <c r="C1093" i="1"/>
  <c r="E1093" i="1"/>
  <c r="K1094" i="1"/>
  <c r="U1094" i="1"/>
  <c r="C1094" i="1"/>
  <c r="E1094" i="1"/>
  <c r="K1095" i="1"/>
  <c r="U1095" i="1"/>
  <c r="C1095" i="1"/>
  <c r="E1095" i="1"/>
  <c r="K1096" i="1"/>
  <c r="U1096" i="1"/>
  <c r="C1096" i="1"/>
  <c r="E1096" i="1"/>
  <c r="K1097" i="1"/>
  <c r="U1097" i="1"/>
  <c r="C1097" i="1"/>
  <c r="E1097" i="1"/>
  <c r="K1098" i="1"/>
  <c r="U1098" i="1"/>
  <c r="C1098" i="1"/>
  <c r="E1098" i="1"/>
  <c r="K1099" i="1"/>
  <c r="U1099" i="1"/>
  <c r="C1099" i="1"/>
  <c r="E1099" i="1"/>
  <c r="K1100" i="1"/>
  <c r="U1100" i="1"/>
  <c r="C1100" i="1"/>
  <c r="E1100" i="1"/>
  <c r="K1101" i="1"/>
  <c r="U1101" i="1"/>
  <c r="C1101" i="1"/>
  <c r="E1101" i="1"/>
  <c r="K1102" i="1"/>
  <c r="U1102" i="1"/>
  <c r="C1102" i="1"/>
  <c r="E1102" i="1"/>
  <c r="K1103" i="1"/>
  <c r="U1103" i="1"/>
  <c r="C1103" i="1"/>
  <c r="E1103" i="1"/>
  <c r="K1104" i="1"/>
  <c r="U1104" i="1"/>
  <c r="C1104" i="1"/>
  <c r="E1104" i="1"/>
  <c r="K1105" i="1"/>
  <c r="U1105" i="1"/>
  <c r="C1105" i="1"/>
  <c r="E1105" i="1"/>
  <c r="K1106" i="1"/>
  <c r="U1106" i="1"/>
  <c r="C1106" i="1"/>
  <c r="E1106" i="1"/>
  <c r="K1107" i="1"/>
  <c r="U1107" i="1"/>
  <c r="C1107" i="1"/>
  <c r="E1107" i="1"/>
  <c r="K1108" i="1"/>
  <c r="U1108" i="1"/>
  <c r="C1108" i="1"/>
  <c r="E1108" i="1"/>
  <c r="K1109" i="1"/>
  <c r="U1109" i="1"/>
  <c r="C1109" i="1"/>
  <c r="E1109" i="1"/>
  <c r="K1110" i="1"/>
  <c r="U1110" i="1"/>
  <c r="C1110" i="1"/>
  <c r="E1110" i="1"/>
  <c r="K1111" i="1"/>
  <c r="U1111" i="1"/>
  <c r="C1111" i="1"/>
  <c r="E1111" i="1"/>
  <c r="K1112" i="1"/>
  <c r="U1112" i="1"/>
  <c r="C1112" i="1"/>
  <c r="E1112" i="1"/>
  <c r="K1113" i="1"/>
  <c r="U1113" i="1"/>
  <c r="C1113" i="1"/>
  <c r="E1113" i="1"/>
  <c r="K1114" i="1"/>
  <c r="U1114" i="1"/>
  <c r="C1114" i="1"/>
  <c r="E1114" i="1"/>
  <c r="K1115" i="1"/>
  <c r="U1115" i="1"/>
  <c r="C1115" i="1"/>
  <c r="E1115" i="1"/>
  <c r="K1116" i="1"/>
  <c r="U1116" i="1"/>
  <c r="C1116" i="1"/>
  <c r="E1116" i="1"/>
  <c r="K1117" i="1"/>
  <c r="U1117" i="1"/>
  <c r="C1117" i="1"/>
  <c r="E1117" i="1"/>
  <c r="K1118" i="1"/>
  <c r="U1118" i="1"/>
  <c r="C1118" i="1"/>
  <c r="E1118" i="1"/>
  <c r="K1119" i="1"/>
  <c r="U1119" i="1"/>
  <c r="C1119" i="1"/>
  <c r="E1119" i="1"/>
  <c r="K1120" i="1"/>
  <c r="U1120" i="1"/>
  <c r="C1120" i="1"/>
  <c r="E1120" i="1"/>
  <c r="K1121" i="1"/>
  <c r="U1121" i="1"/>
  <c r="C1121" i="1"/>
  <c r="E1121" i="1"/>
  <c r="K1122" i="1"/>
  <c r="U1122" i="1"/>
  <c r="C1122" i="1"/>
  <c r="E1122" i="1"/>
  <c r="K1123" i="1"/>
  <c r="U1123" i="1"/>
  <c r="C1123" i="1"/>
  <c r="E1123" i="1"/>
  <c r="K1124" i="1"/>
  <c r="U1124" i="1"/>
  <c r="C1124" i="1"/>
  <c r="E1124" i="1"/>
  <c r="K1125" i="1"/>
  <c r="U1125" i="1"/>
  <c r="C1125" i="1"/>
  <c r="E1125" i="1"/>
  <c r="K1126" i="1"/>
  <c r="U1126" i="1"/>
  <c r="C1126" i="1"/>
  <c r="E1126" i="1"/>
  <c r="K1127" i="1"/>
  <c r="U1127" i="1"/>
  <c r="C1127" i="1"/>
  <c r="E1127" i="1"/>
  <c r="K1128" i="1"/>
  <c r="U1128" i="1"/>
  <c r="C1128" i="1"/>
  <c r="E1128" i="1"/>
  <c r="K1129" i="1"/>
  <c r="U1129" i="1"/>
  <c r="C1129" i="1"/>
  <c r="E1129" i="1"/>
  <c r="K1130" i="1"/>
  <c r="U1130" i="1"/>
  <c r="C1130" i="1"/>
  <c r="E1130" i="1"/>
  <c r="K1131" i="1"/>
  <c r="U1131" i="1"/>
  <c r="C1131" i="1"/>
  <c r="E1131" i="1"/>
  <c r="K1132" i="1"/>
  <c r="U1132" i="1"/>
  <c r="C1132" i="1"/>
  <c r="E1132" i="1"/>
  <c r="K1133" i="1"/>
  <c r="U1133" i="1"/>
  <c r="C1133" i="1"/>
  <c r="E1133" i="1"/>
  <c r="K1134" i="1"/>
  <c r="U1134" i="1"/>
  <c r="C1134" i="1"/>
  <c r="E1134" i="1"/>
  <c r="K1135" i="1"/>
  <c r="U1135" i="1"/>
  <c r="C1135" i="1"/>
  <c r="E1135" i="1"/>
  <c r="K1136" i="1"/>
  <c r="U1136" i="1"/>
  <c r="C1136" i="1"/>
  <c r="E1136" i="1"/>
  <c r="K1137" i="1"/>
  <c r="U1137" i="1"/>
  <c r="C1137" i="1"/>
  <c r="E1137" i="1"/>
  <c r="K1138" i="1"/>
  <c r="U1138" i="1"/>
  <c r="C1138" i="1"/>
  <c r="E1138" i="1"/>
  <c r="K1139" i="1"/>
  <c r="U1139" i="1"/>
  <c r="C1139" i="1"/>
  <c r="E1139" i="1"/>
  <c r="K1140" i="1"/>
  <c r="U1140" i="1"/>
  <c r="C1140" i="1"/>
  <c r="E1140" i="1"/>
  <c r="K1141" i="1"/>
  <c r="U1141" i="1"/>
  <c r="C1141" i="1"/>
  <c r="E1141" i="1"/>
  <c r="K1142" i="1"/>
  <c r="U1142" i="1"/>
  <c r="C1142" i="1"/>
  <c r="E1142" i="1"/>
  <c r="K1143" i="1"/>
  <c r="U1143" i="1"/>
  <c r="C1143" i="1"/>
  <c r="E1143" i="1"/>
  <c r="K1144" i="1"/>
  <c r="U1144" i="1"/>
  <c r="C1144" i="1"/>
  <c r="E1144" i="1"/>
  <c r="K1145" i="1"/>
  <c r="U1145" i="1"/>
  <c r="C1145" i="1"/>
  <c r="E1145" i="1"/>
  <c r="K1146" i="1"/>
  <c r="U1146" i="1"/>
  <c r="C1146" i="1"/>
  <c r="E1146" i="1"/>
  <c r="K1147" i="1"/>
  <c r="U1147" i="1"/>
  <c r="C1147" i="1"/>
  <c r="E1147" i="1"/>
  <c r="K1148" i="1"/>
  <c r="U1148" i="1"/>
  <c r="C1148" i="1"/>
  <c r="E1148" i="1"/>
  <c r="K1149" i="1"/>
  <c r="U1149" i="1"/>
  <c r="C1149" i="1"/>
  <c r="E1149" i="1"/>
  <c r="K1150" i="1"/>
  <c r="U1150" i="1"/>
  <c r="C1150" i="1"/>
  <c r="E1150" i="1"/>
  <c r="K1151" i="1"/>
  <c r="U1151" i="1"/>
  <c r="C1151" i="1"/>
  <c r="E1151" i="1"/>
  <c r="K1152" i="1"/>
  <c r="U1152" i="1"/>
  <c r="C1152" i="1"/>
  <c r="E1152" i="1"/>
  <c r="K1153" i="1"/>
  <c r="U1153" i="1"/>
  <c r="C1153" i="1"/>
  <c r="E1153" i="1"/>
  <c r="K1154" i="1"/>
  <c r="U1154" i="1"/>
  <c r="C1154" i="1"/>
  <c r="E1154" i="1"/>
  <c r="K1155" i="1"/>
  <c r="U1155" i="1"/>
  <c r="C1155" i="1"/>
  <c r="E1155" i="1"/>
  <c r="K1156" i="1"/>
  <c r="U1156" i="1"/>
  <c r="C1156" i="1"/>
  <c r="E1156" i="1"/>
  <c r="K1157" i="1"/>
  <c r="U1157" i="1"/>
  <c r="C1157" i="1"/>
  <c r="E1157" i="1"/>
  <c r="K1158" i="1"/>
  <c r="U1158" i="1"/>
  <c r="C1158" i="1"/>
  <c r="E1158" i="1"/>
  <c r="K1159" i="1"/>
  <c r="U1159" i="1"/>
  <c r="C1159" i="1"/>
  <c r="E1159" i="1"/>
  <c r="K1160" i="1"/>
  <c r="U1160" i="1"/>
  <c r="C1160" i="1"/>
  <c r="E1160" i="1"/>
  <c r="K1161" i="1"/>
  <c r="U1161" i="1"/>
  <c r="C1161" i="1"/>
  <c r="E1161" i="1"/>
  <c r="K1162" i="1"/>
  <c r="U1162" i="1"/>
  <c r="C1162" i="1"/>
  <c r="E1162" i="1"/>
  <c r="K1163" i="1"/>
  <c r="U1163" i="1"/>
  <c r="C1163" i="1"/>
  <c r="E1163" i="1"/>
  <c r="K1164" i="1"/>
  <c r="U1164" i="1"/>
  <c r="C1164" i="1"/>
  <c r="E1164" i="1"/>
  <c r="K1165" i="1"/>
  <c r="U1165" i="1"/>
  <c r="C1165" i="1"/>
  <c r="E1165" i="1"/>
  <c r="K1166" i="1"/>
  <c r="U1166" i="1"/>
  <c r="C1166" i="1"/>
  <c r="E1166" i="1"/>
  <c r="K1167" i="1"/>
  <c r="U1167" i="1"/>
  <c r="C1167" i="1"/>
  <c r="E1167" i="1"/>
  <c r="K1168" i="1"/>
  <c r="U1168" i="1"/>
  <c r="C1168" i="1"/>
  <c r="E1168" i="1"/>
  <c r="K1169" i="1"/>
  <c r="U1169" i="1"/>
  <c r="C1169" i="1"/>
  <c r="E1169" i="1"/>
  <c r="K1170" i="1"/>
  <c r="U1170" i="1"/>
  <c r="C1170" i="1"/>
  <c r="E1170" i="1"/>
  <c r="K1171" i="1"/>
  <c r="U1171" i="1"/>
  <c r="C1171" i="1"/>
  <c r="E1171" i="1"/>
  <c r="K1172" i="1"/>
  <c r="U1172" i="1"/>
  <c r="C1172" i="1"/>
  <c r="E1172" i="1"/>
  <c r="K1173" i="1"/>
  <c r="U1173" i="1"/>
  <c r="C1173" i="1"/>
  <c r="E1173" i="1"/>
  <c r="K1174" i="1"/>
  <c r="U1174" i="1"/>
  <c r="C1174" i="1"/>
  <c r="E1174" i="1"/>
  <c r="K1175" i="1"/>
  <c r="U1175" i="1"/>
  <c r="C1175" i="1"/>
  <c r="E1175" i="1"/>
  <c r="K1176" i="1"/>
  <c r="U1176" i="1"/>
  <c r="C1176" i="1"/>
  <c r="E1176" i="1"/>
  <c r="K1177" i="1"/>
  <c r="U1177" i="1"/>
  <c r="C1177" i="1"/>
  <c r="E1177" i="1"/>
  <c r="K1178" i="1"/>
  <c r="U1178" i="1"/>
  <c r="C1178" i="1"/>
  <c r="E1178" i="1"/>
  <c r="K1179" i="1"/>
  <c r="U1179" i="1"/>
  <c r="C1179" i="1"/>
  <c r="E1179" i="1"/>
  <c r="K1180" i="1"/>
  <c r="U1180" i="1"/>
  <c r="C1180" i="1"/>
  <c r="E1180" i="1"/>
  <c r="K1181" i="1"/>
  <c r="U1181" i="1"/>
  <c r="C1181" i="1"/>
  <c r="E1181" i="1"/>
  <c r="K1182" i="1"/>
  <c r="U1182" i="1"/>
  <c r="C1182" i="1"/>
  <c r="E1182" i="1"/>
  <c r="K1183" i="1"/>
  <c r="U1183" i="1"/>
  <c r="C1183" i="1"/>
  <c r="E1183" i="1"/>
  <c r="K1184" i="1"/>
  <c r="U1184" i="1"/>
  <c r="C1184" i="1"/>
  <c r="E1184" i="1"/>
  <c r="K1185" i="1"/>
  <c r="U1185" i="1"/>
  <c r="C1185" i="1"/>
  <c r="E1185" i="1"/>
  <c r="K1186" i="1"/>
  <c r="U1186" i="1"/>
  <c r="C1186" i="1"/>
  <c r="E1186" i="1"/>
  <c r="K1187" i="1"/>
  <c r="U1187" i="1"/>
  <c r="C1187" i="1"/>
  <c r="E1187" i="1"/>
  <c r="K1188" i="1"/>
  <c r="U1188" i="1"/>
  <c r="C1188" i="1"/>
  <c r="E1188" i="1"/>
  <c r="K1189" i="1"/>
  <c r="U1189" i="1"/>
  <c r="C1189" i="1"/>
  <c r="E1189" i="1"/>
  <c r="K1190" i="1"/>
  <c r="U1190" i="1"/>
  <c r="C1190" i="1"/>
  <c r="E1190" i="1"/>
  <c r="K1191" i="1"/>
  <c r="U1191" i="1"/>
  <c r="C1191" i="1"/>
  <c r="E1191" i="1"/>
  <c r="K1192" i="1"/>
  <c r="U1192" i="1"/>
  <c r="C1192" i="1"/>
  <c r="E1192" i="1"/>
  <c r="K1193" i="1"/>
  <c r="U1193" i="1"/>
  <c r="C1193" i="1"/>
  <c r="E1193" i="1"/>
  <c r="K1194" i="1"/>
  <c r="U1194" i="1"/>
  <c r="C1194" i="1"/>
  <c r="E1194" i="1"/>
  <c r="K1195" i="1"/>
  <c r="U1195" i="1"/>
  <c r="C1195" i="1"/>
  <c r="E1195" i="1"/>
  <c r="K1196" i="1"/>
  <c r="U1196" i="1"/>
  <c r="C1196" i="1"/>
  <c r="E1196" i="1"/>
  <c r="K1197" i="1"/>
  <c r="U1197" i="1"/>
  <c r="C1197" i="1"/>
  <c r="E1197" i="1"/>
  <c r="K1198" i="1"/>
  <c r="U1198" i="1"/>
  <c r="C1198" i="1"/>
  <c r="E1198" i="1"/>
  <c r="K1199" i="1"/>
  <c r="U1199" i="1"/>
  <c r="C1199" i="1"/>
  <c r="E1199" i="1"/>
  <c r="K1200" i="1"/>
  <c r="U1200" i="1"/>
  <c r="C1200" i="1"/>
  <c r="E1200" i="1"/>
  <c r="K1201" i="1"/>
  <c r="U1201" i="1"/>
  <c r="C1201" i="1"/>
  <c r="E1201" i="1"/>
  <c r="K1202" i="1"/>
  <c r="U1202" i="1"/>
  <c r="C1202" i="1"/>
  <c r="E1202" i="1"/>
  <c r="K1203" i="1"/>
  <c r="U1203" i="1"/>
  <c r="C1203" i="1"/>
  <c r="E1203" i="1"/>
  <c r="K1204" i="1"/>
  <c r="U1204" i="1"/>
  <c r="C1204" i="1"/>
  <c r="E1204" i="1"/>
  <c r="K1205" i="1"/>
  <c r="U1205" i="1"/>
  <c r="C1205" i="1"/>
  <c r="E1205" i="1"/>
  <c r="K1206" i="1"/>
  <c r="U1206" i="1"/>
  <c r="C1206" i="1"/>
  <c r="E1206" i="1"/>
  <c r="K1207" i="1"/>
  <c r="U1207" i="1"/>
  <c r="C1207" i="1"/>
  <c r="E1207" i="1"/>
  <c r="K1208" i="1"/>
  <c r="U1208" i="1"/>
  <c r="C1208" i="1"/>
  <c r="E1208" i="1"/>
  <c r="K1209" i="1"/>
  <c r="U1209" i="1"/>
  <c r="C1209" i="1"/>
  <c r="E1209" i="1"/>
  <c r="K1210" i="1"/>
  <c r="U1210" i="1"/>
  <c r="C1210" i="1"/>
  <c r="E1210" i="1"/>
  <c r="K1211" i="1"/>
  <c r="U1211" i="1"/>
  <c r="C1211" i="1"/>
  <c r="E1211" i="1"/>
  <c r="K1212" i="1"/>
  <c r="U1212" i="1"/>
  <c r="C1212" i="1"/>
  <c r="E1212" i="1"/>
  <c r="K1213" i="1"/>
  <c r="U1213" i="1"/>
  <c r="C1213" i="1"/>
  <c r="E1213" i="1"/>
  <c r="K1214" i="1"/>
  <c r="U1214" i="1"/>
  <c r="C1214" i="1"/>
  <c r="E1214" i="1"/>
  <c r="K1215" i="1"/>
  <c r="U1215" i="1"/>
  <c r="C1215" i="1"/>
  <c r="E1215" i="1"/>
  <c r="K1216" i="1"/>
  <c r="U1216" i="1"/>
  <c r="C1216" i="1"/>
  <c r="E1216" i="1"/>
  <c r="K1217" i="1"/>
  <c r="U1217" i="1"/>
  <c r="C1217" i="1"/>
  <c r="E1217" i="1"/>
  <c r="K1218" i="1"/>
  <c r="U1218" i="1"/>
  <c r="C1218" i="1"/>
  <c r="E1218" i="1"/>
  <c r="K1219" i="1"/>
  <c r="U1219" i="1"/>
  <c r="C1219" i="1"/>
  <c r="E1219" i="1"/>
  <c r="K1220" i="1"/>
  <c r="U1220" i="1"/>
  <c r="C1220" i="1"/>
  <c r="E1220" i="1"/>
  <c r="K1221" i="1"/>
  <c r="U1221" i="1"/>
  <c r="C1221" i="1"/>
  <c r="E1221" i="1"/>
  <c r="K1222" i="1"/>
  <c r="U1222" i="1"/>
  <c r="C1222" i="1"/>
  <c r="E1222" i="1"/>
  <c r="K1223" i="1"/>
  <c r="U1223" i="1"/>
  <c r="C1223" i="1"/>
  <c r="E1223" i="1"/>
  <c r="K1224" i="1"/>
  <c r="U1224" i="1"/>
  <c r="C1224" i="1"/>
  <c r="E1224" i="1"/>
  <c r="K1225" i="1"/>
  <c r="U1225" i="1"/>
  <c r="C1225" i="1"/>
  <c r="E1225" i="1"/>
  <c r="K1226" i="1"/>
  <c r="U1226" i="1"/>
  <c r="C1226" i="1"/>
  <c r="E1226" i="1"/>
  <c r="K1227" i="1"/>
  <c r="U1227" i="1"/>
  <c r="C1227" i="1"/>
  <c r="E1227" i="1"/>
  <c r="K1228" i="1"/>
  <c r="U1228" i="1"/>
  <c r="C1228" i="1"/>
  <c r="E1228" i="1"/>
  <c r="K1229" i="1"/>
  <c r="U1229" i="1"/>
  <c r="C1229" i="1"/>
  <c r="E1229" i="1"/>
  <c r="K1230" i="1"/>
  <c r="U1230" i="1"/>
  <c r="C1230" i="1"/>
  <c r="E1230" i="1"/>
  <c r="K1231" i="1"/>
  <c r="U1231" i="1"/>
  <c r="C1231" i="1"/>
  <c r="E1231" i="1"/>
  <c r="K1232" i="1"/>
  <c r="U1232" i="1"/>
  <c r="C1232" i="1"/>
  <c r="E1232" i="1"/>
  <c r="K1233" i="1"/>
  <c r="U1233" i="1"/>
  <c r="C1233" i="1"/>
  <c r="E1233" i="1"/>
  <c r="K1234" i="1"/>
  <c r="U1234" i="1"/>
  <c r="C1234" i="1"/>
  <c r="E1234" i="1"/>
  <c r="K1235" i="1"/>
  <c r="U1235" i="1"/>
  <c r="C1235" i="1"/>
  <c r="E1235" i="1"/>
  <c r="K1236" i="1"/>
  <c r="U1236" i="1"/>
  <c r="C1236" i="1"/>
  <c r="E1236" i="1"/>
  <c r="K1237" i="1"/>
  <c r="U1237" i="1"/>
  <c r="C1237" i="1"/>
  <c r="E1237" i="1"/>
  <c r="K1238" i="1"/>
  <c r="U1238" i="1"/>
  <c r="C1238" i="1"/>
  <c r="E1238" i="1"/>
  <c r="K1239" i="1"/>
  <c r="U1239" i="1"/>
  <c r="C1239" i="1"/>
  <c r="E1239" i="1"/>
  <c r="K1240" i="1"/>
  <c r="U1240" i="1"/>
  <c r="C1240" i="1"/>
  <c r="E1240" i="1"/>
  <c r="K1241" i="1"/>
  <c r="U1241" i="1"/>
  <c r="C1241" i="1"/>
  <c r="E1241" i="1"/>
  <c r="K1242" i="1"/>
  <c r="U1242" i="1"/>
  <c r="C1242" i="1"/>
  <c r="E1242" i="1"/>
  <c r="K1243" i="1"/>
  <c r="U1243" i="1"/>
  <c r="C1243" i="1"/>
  <c r="E1243" i="1"/>
  <c r="K1244" i="1"/>
  <c r="U1244" i="1"/>
  <c r="C1244" i="1"/>
  <c r="E1244" i="1"/>
  <c r="K1245" i="1"/>
  <c r="U1245" i="1"/>
  <c r="C1245" i="1"/>
  <c r="E1245" i="1"/>
  <c r="K1246" i="1"/>
  <c r="U1246" i="1"/>
  <c r="C1246" i="1"/>
  <c r="E1246" i="1"/>
  <c r="K1247" i="1"/>
  <c r="U1247" i="1"/>
  <c r="C1247" i="1"/>
  <c r="E1247" i="1"/>
  <c r="K1248" i="1"/>
  <c r="U1248" i="1"/>
  <c r="C1248" i="1"/>
  <c r="E1248" i="1"/>
  <c r="K1249" i="1"/>
  <c r="U1249" i="1"/>
  <c r="C1249" i="1"/>
  <c r="E1249" i="1"/>
  <c r="K1250" i="1"/>
  <c r="U1250" i="1"/>
  <c r="C1250" i="1"/>
  <c r="E1250" i="1"/>
  <c r="K1251" i="1"/>
  <c r="U1251" i="1"/>
  <c r="C1251" i="1"/>
  <c r="E1251" i="1"/>
  <c r="K1252" i="1"/>
  <c r="U1252" i="1"/>
  <c r="C1252" i="1"/>
  <c r="E1252" i="1"/>
  <c r="K1253" i="1"/>
  <c r="U1253" i="1"/>
  <c r="C1253" i="1"/>
  <c r="E1253" i="1"/>
  <c r="K1254" i="1"/>
  <c r="U1254" i="1"/>
  <c r="C1254" i="1"/>
  <c r="E1254" i="1"/>
  <c r="K1255" i="1"/>
  <c r="U1255" i="1"/>
  <c r="C1255" i="1"/>
  <c r="E1255" i="1"/>
  <c r="K1256" i="1"/>
  <c r="U1256" i="1"/>
  <c r="C1256" i="1"/>
  <c r="E1256" i="1"/>
  <c r="K1257" i="1"/>
  <c r="U1257" i="1"/>
  <c r="C1257" i="1"/>
  <c r="E1257" i="1"/>
  <c r="K1258" i="1"/>
  <c r="U1258" i="1"/>
  <c r="C1258" i="1"/>
  <c r="E1258" i="1"/>
  <c r="K1259" i="1"/>
  <c r="U1259" i="1"/>
  <c r="C1259" i="1"/>
  <c r="E1259" i="1"/>
  <c r="K1260" i="1"/>
  <c r="U1260" i="1"/>
  <c r="C1260" i="1"/>
  <c r="E1260" i="1"/>
  <c r="K1261" i="1"/>
  <c r="U1261" i="1"/>
  <c r="C1261" i="1"/>
  <c r="E1261" i="1"/>
  <c r="K1262" i="1"/>
  <c r="U1262" i="1"/>
  <c r="C1262" i="1"/>
  <c r="E1262" i="1"/>
  <c r="K1263" i="1"/>
  <c r="U1263" i="1"/>
  <c r="C1263" i="1"/>
  <c r="E1263" i="1"/>
  <c r="K1264" i="1"/>
  <c r="U1264" i="1"/>
  <c r="C1264" i="1"/>
  <c r="E1264" i="1"/>
  <c r="K1265" i="1"/>
  <c r="U1265" i="1"/>
  <c r="C1265" i="1"/>
  <c r="E1265" i="1"/>
  <c r="K1266" i="1"/>
  <c r="U1266" i="1"/>
  <c r="C1266" i="1"/>
  <c r="E1266" i="1"/>
  <c r="K1267" i="1"/>
  <c r="U1267" i="1"/>
  <c r="C1267" i="1"/>
  <c r="E1267" i="1"/>
  <c r="K1268" i="1"/>
  <c r="U1268" i="1"/>
  <c r="C1268" i="1"/>
  <c r="E1268" i="1"/>
  <c r="K1269" i="1"/>
  <c r="U1269" i="1"/>
  <c r="C1269" i="1"/>
  <c r="E1269" i="1"/>
  <c r="K1270" i="1"/>
  <c r="U1270" i="1"/>
  <c r="C1270" i="1"/>
  <c r="E1270" i="1"/>
  <c r="K1271" i="1"/>
  <c r="U1271" i="1"/>
  <c r="C1271" i="1"/>
  <c r="E1271" i="1"/>
  <c r="K1272" i="1"/>
  <c r="U1272" i="1"/>
  <c r="C1272" i="1"/>
  <c r="E1272" i="1"/>
  <c r="K1273" i="1"/>
  <c r="U1273" i="1"/>
  <c r="C1273" i="1"/>
  <c r="E1273" i="1"/>
  <c r="K1274" i="1"/>
  <c r="U1274" i="1"/>
  <c r="C1274" i="1"/>
  <c r="E1274" i="1"/>
  <c r="K1275" i="1"/>
  <c r="U1275" i="1"/>
  <c r="C1275" i="1"/>
  <c r="E1275" i="1"/>
  <c r="K1276" i="1"/>
  <c r="U1276" i="1"/>
  <c r="C1276" i="1"/>
  <c r="E1276" i="1"/>
  <c r="K1277" i="1"/>
  <c r="U1277" i="1"/>
  <c r="C1277" i="1"/>
  <c r="E1277" i="1"/>
  <c r="K1278" i="1"/>
  <c r="U1278" i="1"/>
  <c r="C1278" i="1"/>
  <c r="E1278" i="1"/>
  <c r="K1279" i="1"/>
  <c r="U1279" i="1"/>
  <c r="C1279" i="1"/>
  <c r="E1279" i="1"/>
  <c r="K1280" i="1"/>
  <c r="U1280" i="1"/>
  <c r="C1280" i="1"/>
  <c r="E1280" i="1"/>
  <c r="K1281" i="1"/>
  <c r="U1281" i="1"/>
  <c r="C1281" i="1"/>
  <c r="E1281" i="1"/>
  <c r="K1282" i="1"/>
  <c r="U1282" i="1"/>
  <c r="C1282" i="1"/>
  <c r="E1282" i="1"/>
  <c r="K1283" i="1"/>
  <c r="U1283" i="1"/>
  <c r="C1283" i="1"/>
  <c r="E1283" i="1"/>
  <c r="K1284" i="1"/>
  <c r="U1284" i="1"/>
  <c r="C1284" i="1"/>
  <c r="E1284" i="1"/>
  <c r="K1285" i="1"/>
  <c r="U1285" i="1"/>
  <c r="C1285" i="1"/>
  <c r="E1285" i="1"/>
  <c r="K1286" i="1"/>
  <c r="U1286" i="1"/>
  <c r="C1286" i="1"/>
  <c r="E1286" i="1"/>
  <c r="K1287" i="1"/>
  <c r="U1287" i="1"/>
  <c r="C1287" i="1"/>
  <c r="E1287" i="1"/>
  <c r="K1288" i="1"/>
  <c r="U1288" i="1"/>
  <c r="C1288" i="1"/>
  <c r="E1288" i="1"/>
  <c r="K1289" i="1"/>
  <c r="U1289" i="1"/>
  <c r="C1289" i="1"/>
  <c r="E1289" i="1"/>
  <c r="K1290" i="1"/>
  <c r="U1290" i="1"/>
  <c r="C1290" i="1"/>
  <c r="E1290" i="1"/>
  <c r="K1291" i="1"/>
  <c r="U1291" i="1"/>
  <c r="C1291" i="1"/>
  <c r="E1291" i="1"/>
  <c r="K1292" i="1"/>
  <c r="U1292" i="1"/>
  <c r="C1292" i="1"/>
  <c r="E1292" i="1"/>
  <c r="K1293" i="1"/>
  <c r="U1293" i="1"/>
  <c r="C1293" i="1"/>
  <c r="E1293" i="1"/>
  <c r="K1294" i="1"/>
  <c r="U1294" i="1"/>
  <c r="C1294" i="1"/>
  <c r="E1294" i="1"/>
  <c r="K1295" i="1"/>
  <c r="U1295" i="1"/>
  <c r="C1295" i="1"/>
  <c r="E1295" i="1"/>
  <c r="K1296" i="1"/>
  <c r="U1296" i="1"/>
  <c r="C1296" i="1"/>
  <c r="E1296" i="1"/>
  <c r="K1297" i="1"/>
  <c r="U1297" i="1"/>
  <c r="C1297" i="1"/>
  <c r="E1297" i="1"/>
  <c r="K1298" i="1"/>
  <c r="U1298" i="1"/>
  <c r="C1298" i="1"/>
  <c r="E1298" i="1"/>
  <c r="K1299" i="1"/>
  <c r="U1299" i="1"/>
  <c r="C1299" i="1"/>
  <c r="E1299" i="1"/>
  <c r="K1300" i="1"/>
  <c r="U1300" i="1"/>
  <c r="C1300" i="1"/>
  <c r="E1300" i="1"/>
  <c r="K1301" i="1"/>
  <c r="U1301" i="1"/>
  <c r="C1301" i="1"/>
  <c r="E1301" i="1"/>
  <c r="K1302" i="1"/>
  <c r="U1302" i="1"/>
  <c r="C1302" i="1"/>
  <c r="E1302" i="1"/>
  <c r="K1303" i="1"/>
  <c r="U1303" i="1"/>
  <c r="C1303" i="1"/>
  <c r="E1303" i="1"/>
  <c r="K1304" i="1"/>
  <c r="U1304" i="1"/>
  <c r="C1304" i="1"/>
  <c r="E1304" i="1"/>
  <c r="K1305" i="1"/>
  <c r="U1305" i="1"/>
  <c r="C1305" i="1"/>
  <c r="E1305" i="1"/>
  <c r="K1306" i="1"/>
  <c r="U1306" i="1"/>
  <c r="C1306" i="1"/>
  <c r="E1306" i="1"/>
  <c r="K1307" i="1"/>
  <c r="U1307" i="1"/>
  <c r="C1307" i="1"/>
  <c r="E1307" i="1"/>
  <c r="K1308" i="1"/>
  <c r="U1308" i="1"/>
  <c r="C1308" i="1"/>
  <c r="E1308" i="1"/>
  <c r="K1309" i="1"/>
  <c r="U1309" i="1"/>
  <c r="C1309" i="1"/>
  <c r="E1309" i="1"/>
  <c r="K1310" i="1"/>
  <c r="U1310" i="1"/>
  <c r="C1310" i="1"/>
  <c r="E1310" i="1"/>
  <c r="K1311" i="1"/>
  <c r="U1311" i="1"/>
  <c r="C1311" i="1"/>
  <c r="E1311" i="1"/>
  <c r="K1312" i="1"/>
  <c r="U1312" i="1"/>
  <c r="C1312" i="1"/>
  <c r="E1312" i="1"/>
  <c r="K1313" i="1"/>
  <c r="U1313" i="1"/>
  <c r="C1313" i="1"/>
  <c r="E1313" i="1"/>
  <c r="K1314" i="1"/>
  <c r="U1314" i="1"/>
  <c r="C1314" i="1"/>
  <c r="E1314" i="1"/>
  <c r="K1315" i="1"/>
  <c r="U1315" i="1"/>
  <c r="C1315" i="1"/>
  <c r="E1315" i="1"/>
  <c r="K1316" i="1"/>
  <c r="U1316" i="1"/>
  <c r="C1316" i="1"/>
  <c r="E1316" i="1"/>
  <c r="K1317" i="1"/>
  <c r="U1317" i="1"/>
  <c r="C1317" i="1"/>
  <c r="E1317" i="1"/>
  <c r="K1318" i="1"/>
  <c r="U1318" i="1"/>
  <c r="C1318" i="1"/>
  <c r="E1318" i="1"/>
  <c r="K1319" i="1"/>
  <c r="U1319" i="1"/>
  <c r="C1319" i="1"/>
  <c r="E1319" i="1"/>
  <c r="K1320" i="1"/>
  <c r="U1320" i="1"/>
  <c r="C1320" i="1"/>
  <c r="E1320" i="1"/>
  <c r="K1321" i="1"/>
  <c r="U1321" i="1"/>
  <c r="C1321" i="1"/>
  <c r="E1321" i="1"/>
  <c r="K1322" i="1"/>
  <c r="U1322" i="1"/>
  <c r="C1322" i="1"/>
  <c r="E1322" i="1"/>
  <c r="K1323" i="1"/>
  <c r="U1323" i="1"/>
  <c r="C1323" i="1"/>
  <c r="E1323" i="1"/>
  <c r="K1324" i="1"/>
  <c r="U1324" i="1"/>
  <c r="C1324" i="1"/>
  <c r="E1324" i="1"/>
  <c r="K1325" i="1"/>
  <c r="U1325" i="1"/>
  <c r="C1325" i="1"/>
  <c r="E1325" i="1"/>
  <c r="K1326" i="1"/>
  <c r="U1326" i="1"/>
  <c r="C1326" i="1"/>
  <c r="E1326" i="1"/>
  <c r="K1327" i="1"/>
  <c r="U1327" i="1"/>
  <c r="C1327" i="1"/>
  <c r="E1327" i="1"/>
  <c r="K1328" i="1"/>
  <c r="U1328" i="1"/>
  <c r="C1328" i="1"/>
  <c r="E1328" i="1"/>
  <c r="K1329" i="1"/>
  <c r="U1329" i="1"/>
  <c r="C1329" i="1"/>
  <c r="E1329" i="1"/>
  <c r="K1330" i="1"/>
  <c r="U1330" i="1"/>
  <c r="C1330" i="1"/>
  <c r="E1330" i="1"/>
  <c r="K1331" i="1"/>
  <c r="U1331" i="1"/>
  <c r="C1331" i="1"/>
  <c r="E1331" i="1"/>
  <c r="K1332" i="1"/>
  <c r="U1332" i="1"/>
  <c r="C1332" i="1"/>
  <c r="E1332" i="1"/>
  <c r="K1333" i="1"/>
  <c r="U1333" i="1"/>
  <c r="C1333" i="1"/>
  <c r="E1333" i="1"/>
  <c r="K1334" i="1"/>
  <c r="U1334" i="1"/>
  <c r="C1334" i="1"/>
  <c r="E1334" i="1"/>
  <c r="K1335" i="1"/>
  <c r="U1335" i="1"/>
  <c r="C1335" i="1"/>
  <c r="E1335" i="1"/>
  <c r="K1336" i="1"/>
  <c r="U1336" i="1"/>
  <c r="C1336" i="1"/>
  <c r="E1336" i="1"/>
  <c r="K1337" i="1"/>
  <c r="U1337" i="1"/>
  <c r="C1337" i="1"/>
  <c r="E1337" i="1"/>
  <c r="K1338" i="1"/>
  <c r="U1338" i="1"/>
  <c r="C1338" i="1"/>
  <c r="E1338" i="1"/>
  <c r="K1339" i="1"/>
  <c r="U1339" i="1"/>
  <c r="C1339" i="1"/>
  <c r="E1339" i="1"/>
  <c r="K1340" i="1"/>
  <c r="U1340" i="1"/>
  <c r="C1340" i="1"/>
  <c r="E1340" i="1"/>
  <c r="K1341" i="1"/>
  <c r="U1341" i="1"/>
  <c r="C1341" i="1"/>
  <c r="E1341" i="1"/>
  <c r="K1342" i="1"/>
  <c r="U1342" i="1"/>
  <c r="C1342" i="1"/>
  <c r="E1342" i="1"/>
  <c r="K1343" i="1"/>
  <c r="U1343" i="1"/>
  <c r="C1343" i="1"/>
  <c r="E1343" i="1"/>
  <c r="K1344" i="1"/>
  <c r="U1344" i="1"/>
  <c r="C1344" i="1"/>
  <c r="E1344" i="1"/>
  <c r="K1345" i="1"/>
  <c r="U1345" i="1"/>
  <c r="C1345" i="1"/>
  <c r="E1345" i="1"/>
  <c r="K1346" i="1"/>
  <c r="U1346" i="1"/>
  <c r="C1346" i="1"/>
  <c r="E1346" i="1"/>
  <c r="K1347" i="1"/>
  <c r="U1347" i="1"/>
  <c r="C1347" i="1"/>
  <c r="E1347" i="1"/>
  <c r="K1348" i="1"/>
  <c r="U1348" i="1"/>
  <c r="C1348" i="1"/>
  <c r="E1348" i="1"/>
  <c r="K1349" i="1"/>
  <c r="U1349" i="1"/>
  <c r="C1349" i="1"/>
  <c r="E1349" i="1"/>
  <c r="K1350" i="1"/>
  <c r="U1350" i="1"/>
  <c r="C1350" i="1"/>
  <c r="E1350" i="1"/>
  <c r="K1351" i="1"/>
  <c r="U1351" i="1"/>
  <c r="C1351" i="1"/>
  <c r="E1351" i="1"/>
  <c r="K1352" i="1"/>
  <c r="U1352" i="1"/>
  <c r="C1352" i="1"/>
  <c r="E1352" i="1"/>
  <c r="K1353" i="1"/>
  <c r="U1353" i="1"/>
  <c r="C1353" i="1"/>
  <c r="E1353" i="1"/>
  <c r="K1354" i="1"/>
  <c r="U1354" i="1"/>
  <c r="C1354" i="1"/>
  <c r="E1354" i="1"/>
  <c r="K1355" i="1"/>
  <c r="U1355" i="1"/>
  <c r="C1355" i="1"/>
  <c r="E1355" i="1"/>
  <c r="K1356" i="1"/>
  <c r="U1356" i="1"/>
  <c r="C1356" i="1"/>
  <c r="E1356" i="1"/>
  <c r="K1357" i="1"/>
  <c r="U1357" i="1"/>
  <c r="C1357" i="1"/>
  <c r="E1357" i="1"/>
  <c r="K1358" i="1"/>
  <c r="U1358" i="1"/>
  <c r="C1358" i="1"/>
  <c r="E1358" i="1"/>
  <c r="K1359" i="1"/>
  <c r="U1359" i="1"/>
  <c r="C1359" i="1"/>
  <c r="E1359" i="1"/>
  <c r="K1360" i="1"/>
  <c r="U1360" i="1"/>
  <c r="C1360" i="1"/>
  <c r="E1360" i="1"/>
  <c r="K1361" i="1"/>
  <c r="U1361" i="1"/>
  <c r="C1361" i="1"/>
  <c r="E1361" i="1"/>
  <c r="K1362" i="1"/>
  <c r="U1362" i="1"/>
  <c r="C1362" i="1"/>
  <c r="E1362" i="1"/>
  <c r="K1363" i="1"/>
  <c r="U1363" i="1"/>
  <c r="C1363" i="1"/>
  <c r="E1363" i="1"/>
  <c r="K1364" i="1"/>
  <c r="U1364" i="1"/>
  <c r="C1364" i="1"/>
  <c r="E1364" i="1"/>
  <c r="K1365" i="1"/>
  <c r="U1365" i="1"/>
  <c r="C1365" i="1"/>
  <c r="E1365" i="1"/>
  <c r="K1366" i="1"/>
  <c r="U1366" i="1"/>
  <c r="C1366" i="1"/>
  <c r="E1366" i="1"/>
  <c r="K1367" i="1"/>
  <c r="U1367" i="1"/>
  <c r="C1367" i="1"/>
  <c r="E1367" i="1"/>
  <c r="K1368" i="1"/>
  <c r="U1368" i="1"/>
  <c r="C1368" i="1"/>
  <c r="E1368" i="1"/>
  <c r="K1369" i="1"/>
  <c r="U1369" i="1"/>
  <c r="C1369" i="1"/>
  <c r="E1369" i="1"/>
  <c r="K1370" i="1"/>
  <c r="U1370" i="1"/>
  <c r="C1370" i="1"/>
  <c r="E1370" i="1"/>
  <c r="K1371" i="1"/>
  <c r="U1371" i="1"/>
  <c r="C1371" i="1"/>
  <c r="E1371" i="1"/>
  <c r="K1372" i="1"/>
  <c r="U1372" i="1"/>
  <c r="C1372" i="1"/>
  <c r="E1372" i="1"/>
  <c r="K1373" i="1"/>
  <c r="U1373" i="1"/>
  <c r="C1373" i="1"/>
  <c r="E1373" i="1"/>
  <c r="K1374" i="1"/>
  <c r="U1374" i="1"/>
  <c r="C1374" i="1"/>
  <c r="E1374" i="1"/>
  <c r="K1375" i="1"/>
  <c r="U1375" i="1"/>
  <c r="C1375" i="1"/>
  <c r="E1375" i="1"/>
  <c r="K1376" i="1"/>
  <c r="U1376" i="1"/>
  <c r="C1376" i="1"/>
  <c r="E1376" i="1"/>
  <c r="K1377" i="1"/>
  <c r="U1377" i="1"/>
  <c r="C1377" i="1"/>
  <c r="E1377" i="1"/>
  <c r="K1378" i="1"/>
  <c r="U1378" i="1"/>
  <c r="C1378" i="1"/>
  <c r="E1378" i="1"/>
  <c r="K1379" i="1"/>
  <c r="U1379" i="1"/>
  <c r="C1379" i="1"/>
  <c r="E1379" i="1"/>
  <c r="K1380" i="1"/>
  <c r="U1380" i="1"/>
  <c r="C1380" i="1"/>
  <c r="E1380" i="1"/>
  <c r="K1381" i="1"/>
  <c r="U1381" i="1"/>
  <c r="C1381" i="1"/>
  <c r="E1381" i="1"/>
  <c r="K1382" i="1"/>
  <c r="U1382" i="1"/>
  <c r="C1382" i="1"/>
  <c r="E1382" i="1"/>
  <c r="K1383" i="1"/>
  <c r="U1383" i="1"/>
  <c r="C1383" i="1"/>
  <c r="E1383" i="1"/>
  <c r="K1384" i="1"/>
  <c r="U1384" i="1"/>
  <c r="C1384" i="1"/>
  <c r="E1384" i="1"/>
  <c r="K1385" i="1"/>
  <c r="U1385" i="1"/>
  <c r="C1385" i="1"/>
  <c r="E1385" i="1"/>
  <c r="K1386" i="1"/>
  <c r="U1386" i="1"/>
  <c r="C1386" i="1"/>
  <c r="E1386" i="1"/>
  <c r="K1387" i="1"/>
  <c r="U1387" i="1"/>
  <c r="C1387" i="1"/>
  <c r="E1387" i="1"/>
  <c r="K1388" i="1"/>
  <c r="U1388" i="1"/>
  <c r="C1388" i="1"/>
  <c r="E1388" i="1"/>
  <c r="K1389" i="1"/>
  <c r="U1389" i="1"/>
  <c r="C1389" i="1"/>
  <c r="E1389" i="1"/>
  <c r="K1390" i="1"/>
  <c r="U1390" i="1"/>
  <c r="C1390" i="1"/>
  <c r="E1390" i="1"/>
  <c r="K1391" i="1"/>
  <c r="U1391" i="1"/>
  <c r="C1391" i="1"/>
  <c r="E1391" i="1"/>
  <c r="K1392" i="1"/>
  <c r="U1392" i="1"/>
  <c r="C1392" i="1"/>
  <c r="E1392" i="1"/>
  <c r="K1393" i="1"/>
  <c r="U1393" i="1"/>
  <c r="C1393" i="1"/>
  <c r="E1393" i="1"/>
  <c r="K1394" i="1"/>
  <c r="U1394" i="1"/>
  <c r="C1394" i="1"/>
  <c r="E1394" i="1"/>
  <c r="K1395" i="1"/>
  <c r="U1395" i="1"/>
  <c r="C1395" i="1"/>
  <c r="E1395" i="1"/>
  <c r="K1396" i="1"/>
  <c r="U1396" i="1"/>
  <c r="C1396" i="1"/>
  <c r="E1396" i="1"/>
  <c r="K1397" i="1"/>
  <c r="U1397" i="1"/>
  <c r="C1397" i="1"/>
  <c r="E1397" i="1"/>
  <c r="K1398" i="1"/>
  <c r="U1398" i="1"/>
  <c r="C1398" i="1"/>
  <c r="E1398" i="1"/>
  <c r="K1399" i="1"/>
  <c r="U1399" i="1"/>
  <c r="C1399" i="1"/>
  <c r="E1399" i="1"/>
  <c r="K1400" i="1"/>
  <c r="U1400" i="1"/>
  <c r="C1400" i="1"/>
  <c r="E1400" i="1"/>
  <c r="K1401" i="1"/>
  <c r="U1401" i="1"/>
  <c r="C1401" i="1"/>
  <c r="E1401" i="1"/>
  <c r="K1402" i="1"/>
  <c r="U1402" i="1"/>
  <c r="C1402" i="1"/>
  <c r="E1402" i="1"/>
  <c r="K1403" i="1"/>
  <c r="U1403" i="1"/>
  <c r="C1403" i="1"/>
  <c r="E1403" i="1"/>
  <c r="K1404" i="1"/>
  <c r="U1404" i="1"/>
  <c r="C1404" i="1"/>
  <c r="E1404" i="1"/>
  <c r="K1405" i="1"/>
  <c r="U1405" i="1"/>
  <c r="C1405" i="1"/>
  <c r="E1405" i="1"/>
  <c r="K1406" i="1"/>
  <c r="U1406" i="1"/>
  <c r="C1406" i="1"/>
  <c r="E1406" i="1"/>
  <c r="K1407" i="1"/>
  <c r="U1407" i="1"/>
  <c r="C1407" i="1"/>
  <c r="E1407" i="1"/>
  <c r="K1408" i="1"/>
  <c r="U1408" i="1"/>
  <c r="C1408" i="1"/>
  <c r="E1408" i="1"/>
  <c r="K1409" i="1"/>
  <c r="U1409" i="1"/>
  <c r="C1409" i="1"/>
  <c r="E1409" i="1"/>
  <c r="K1410" i="1"/>
  <c r="U1410" i="1"/>
  <c r="C1410" i="1"/>
  <c r="E1410" i="1"/>
  <c r="K1411" i="1"/>
  <c r="U1411" i="1"/>
  <c r="C1411" i="1"/>
  <c r="E1411" i="1"/>
  <c r="K1412" i="1"/>
  <c r="U1412" i="1"/>
  <c r="C1412" i="1"/>
  <c r="E1412" i="1"/>
  <c r="K1413" i="1"/>
  <c r="U1413" i="1"/>
  <c r="C1413" i="1"/>
  <c r="E1413" i="1"/>
  <c r="K1414" i="1"/>
  <c r="U1414" i="1"/>
  <c r="C1414" i="1"/>
  <c r="E1414" i="1"/>
  <c r="K1415" i="1"/>
  <c r="U1415" i="1"/>
  <c r="C1415" i="1"/>
  <c r="E1415" i="1"/>
  <c r="K1416" i="1"/>
  <c r="U1416" i="1"/>
  <c r="C1416" i="1"/>
  <c r="E1416" i="1"/>
  <c r="K1417" i="1"/>
  <c r="U1417" i="1"/>
  <c r="C1417" i="1"/>
  <c r="E1417" i="1"/>
  <c r="K1418" i="1"/>
  <c r="U1418" i="1"/>
  <c r="C1418" i="1"/>
  <c r="E1418" i="1"/>
  <c r="K1419" i="1"/>
  <c r="U1419" i="1"/>
  <c r="C1419" i="1"/>
  <c r="E1419" i="1"/>
  <c r="K1420" i="1"/>
  <c r="U1420" i="1"/>
  <c r="C1420" i="1"/>
  <c r="E1420" i="1"/>
  <c r="K1421" i="1"/>
  <c r="U1421" i="1"/>
  <c r="C1421" i="1"/>
  <c r="E1421" i="1"/>
  <c r="K1422" i="1"/>
  <c r="U1422" i="1"/>
  <c r="C1422" i="1"/>
  <c r="E1422" i="1"/>
  <c r="K1423" i="1"/>
  <c r="U1423" i="1"/>
  <c r="C1423" i="1"/>
  <c r="E1423" i="1"/>
  <c r="K1424" i="1"/>
  <c r="U1424" i="1"/>
  <c r="C1424" i="1"/>
  <c r="E1424" i="1"/>
  <c r="K1425" i="1"/>
  <c r="U1425" i="1"/>
  <c r="C1425" i="1"/>
  <c r="E1425" i="1"/>
  <c r="K1426" i="1"/>
  <c r="U1426" i="1"/>
  <c r="C1426" i="1"/>
  <c r="E1426" i="1"/>
  <c r="K1427" i="1"/>
  <c r="U1427" i="1"/>
  <c r="C1427" i="1"/>
  <c r="E1427" i="1"/>
  <c r="K1428" i="1"/>
  <c r="U1428" i="1"/>
  <c r="C1428" i="1"/>
  <c r="E1428" i="1"/>
  <c r="K1429" i="1"/>
  <c r="U1429" i="1"/>
  <c r="C1429" i="1"/>
  <c r="E1429" i="1"/>
  <c r="K1430" i="1"/>
  <c r="U1430" i="1"/>
  <c r="C1430" i="1"/>
  <c r="E1430" i="1"/>
  <c r="K1431" i="1"/>
  <c r="U1431" i="1"/>
  <c r="C1431" i="1"/>
  <c r="E1431" i="1"/>
  <c r="K1432" i="1"/>
  <c r="U1432" i="1"/>
  <c r="C1432" i="1"/>
  <c r="E1432" i="1"/>
  <c r="K1433" i="1"/>
  <c r="U1433" i="1"/>
  <c r="C1433" i="1"/>
  <c r="E1433" i="1"/>
  <c r="K1434" i="1"/>
  <c r="U1434" i="1"/>
  <c r="C1434" i="1"/>
  <c r="E1434" i="1"/>
  <c r="K1435" i="1"/>
  <c r="U1435" i="1"/>
  <c r="C1435" i="1"/>
  <c r="E1435" i="1"/>
  <c r="K1436" i="1"/>
  <c r="U1436" i="1"/>
  <c r="C1436" i="1"/>
  <c r="E1436" i="1"/>
  <c r="K1437" i="1"/>
  <c r="U1437" i="1"/>
  <c r="C1437" i="1"/>
  <c r="E1437" i="1"/>
  <c r="K1438" i="1"/>
  <c r="U1438" i="1"/>
  <c r="C1438" i="1"/>
  <c r="E1438" i="1"/>
  <c r="K1439" i="1"/>
  <c r="U1439" i="1"/>
  <c r="C1439" i="1"/>
  <c r="E1439" i="1"/>
  <c r="K1440" i="1"/>
  <c r="U1440" i="1"/>
  <c r="C1440" i="1"/>
  <c r="E1440" i="1"/>
  <c r="K1441" i="1"/>
  <c r="U1441" i="1"/>
  <c r="C1441" i="1"/>
  <c r="E1441" i="1"/>
  <c r="K1442" i="1"/>
  <c r="U1442" i="1"/>
  <c r="C1442" i="1"/>
  <c r="E1442" i="1"/>
  <c r="K1443" i="1"/>
  <c r="U1443" i="1"/>
  <c r="C1443" i="1"/>
  <c r="E1443" i="1"/>
  <c r="K1444" i="1"/>
  <c r="U1444" i="1"/>
  <c r="C1444" i="1"/>
  <c r="E1444" i="1"/>
  <c r="K1445" i="1"/>
  <c r="U1445" i="1"/>
  <c r="C1445" i="1"/>
  <c r="E1445" i="1"/>
  <c r="K1446" i="1"/>
  <c r="U1446" i="1"/>
  <c r="C1446" i="1"/>
  <c r="E1446" i="1"/>
  <c r="K1447" i="1"/>
  <c r="U1447" i="1"/>
  <c r="C1447" i="1"/>
  <c r="E1447" i="1"/>
  <c r="K1448" i="1"/>
  <c r="U1448" i="1"/>
  <c r="C1448" i="1"/>
  <c r="E1448" i="1"/>
  <c r="K1449" i="1"/>
  <c r="U1449" i="1"/>
  <c r="C1449" i="1"/>
  <c r="E1449" i="1"/>
  <c r="K1450" i="1"/>
  <c r="U1450" i="1"/>
  <c r="C1450" i="1"/>
  <c r="E1450" i="1"/>
  <c r="K1451" i="1"/>
  <c r="U1451" i="1"/>
  <c r="C1451" i="1"/>
  <c r="E1451" i="1"/>
  <c r="K1452" i="1"/>
  <c r="U1452" i="1"/>
  <c r="C1452" i="1"/>
  <c r="E1452" i="1"/>
  <c r="K1453" i="1"/>
  <c r="U1453" i="1"/>
  <c r="C1453" i="1"/>
  <c r="E1453" i="1"/>
  <c r="K1454" i="1"/>
  <c r="U1454" i="1"/>
  <c r="C1454" i="1"/>
  <c r="E1454" i="1"/>
  <c r="K1455" i="1"/>
  <c r="U1455" i="1"/>
  <c r="C1455" i="1"/>
  <c r="E1455" i="1"/>
  <c r="K1456" i="1"/>
  <c r="U1456" i="1"/>
  <c r="C1456" i="1"/>
  <c r="E1456" i="1"/>
  <c r="K1457" i="1"/>
  <c r="U1457" i="1"/>
  <c r="C1457" i="1"/>
  <c r="E1457" i="1"/>
  <c r="K1458" i="1"/>
  <c r="U1458" i="1"/>
  <c r="C1458" i="1"/>
  <c r="E1458" i="1"/>
  <c r="K1459" i="1"/>
  <c r="U1459" i="1"/>
  <c r="C1459" i="1"/>
  <c r="E1459" i="1"/>
  <c r="K1460" i="1"/>
  <c r="U1460" i="1"/>
  <c r="C1460" i="1"/>
  <c r="E1460" i="1"/>
  <c r="K1461" i="1"/>
  <c r="U1461" i="1"/>
  <c r="C1461" i="1"/>
  <c r="E1461" i="1"/>
  <c r="K1462" i="1"/>
  <c r="U1462" i="1"/>
  <c r="C1462" i="1"/>
  <c r="E1462" i="1"/>
  <c r="K1463" i="1"/>
  <c r="U1463" i="1"/>
  <c r="C1463" i="1"/>
  <c r="E1463" i="1"/>
  <c r="K1464" i="1"/>
  <c r="U1464" i="1"/>
  <c r="C1464" i="1"/>
  <c r="E1464" i="1"/>
  <c r="K1465" i="1"/>
  <c r="U1465" i="1"/>
  <c r="C1465" i="1"/>
  <c r="E1465" i="1"/>
  <c r="K1466" i="1"/>
  <c r="U1466" i="1"/>
  <c r="C1466" i="1"/>
  <c r="E1466" i="1"/>
  <c r="K1467" i="1"/>
  <c r="U1467" i="1"/>
  <c r="C1467" i="1"/>
  <c r="E1467" i="1"/>
  <c r="K1468" i="1"/>
  <c r="U1468" i="1"/>
  <c r="C1468" i="1"/>
  <c r="E1468" i="1"/>
  <c r="K1469" i="1"/>
  <c r="U1469" i="1"/>
  <c r="C1469" i="1"/>
  <c r="E1469" i="1"/>
  <c r="K1470" i="1"/>
  <c r="U1470" i="1"/>
  <c r="C1470" i="1"/>
  <c r="E1470" i="1"/>
  <c r="K1471" i="1"/>
  <c r="U1471" i="1"/>
  <c r="C1471" i="1"/>
  <c r="E1471" i="1"/>
  <c r="K1472" i="1"/>
  <c r="U1472" i="1"/>
  <c r="C1472" i="1"/>
  <c r="E1472" i="1"/>
  <c r="K1473" i="1"/>
  <c r="U1473" i="1"/>
  <c r="C1473" i="1"/>
  <c r="E1473" i="1"/>
  <c r="K1474" i="1"/>
  <c r="U1474" i="1"/>
  <c r="C1474" i="1"/>
  <c r="E1474" i="1"/>
  <c r="K1475" i="1"/>
  <c r="U1475" i="1"/>
  <c r="C1475" i="1"/>
  <c r="E1475" i="1"/>
  <c r="K1476" i="1"/>
  <c r="U1476" i="1"/>
  <c r="C1476" i="1"/>
  <c r="E1476" i="1"/>
  <c r="K1477" i="1"/>
  <c r="U1477" i="1"/>
  <c r="C1477" i="1"/>
  <c r="E1477" i="1"/>
  <c r="K1478" i="1"/>
  <c r="U1478" i="1"/>
  <c r="C1478" i="1"/>
  <c r="E1478" i="1"/>
  <c r="K1479" i="1"/>
  <c r="U1479" i="1"/>
  <c r="C1479" i="1"/>
  <c r="E1479" i="1"/>
  <c r="K1480" i="1"/>
  <c r="U1480" i="1"/>
  <c r="C1480" i="1"/>
  <c r="E1480" i="1"/>
  <c r="K1481" i="1"/>
  <c r="U1481" i="1"/>
  <c r="C1481" i="1"/>
  <c r="E1481" i="1"/>
  <c r="U1482" i="1"/>
  <c r="C1482" i="1"/>
  <c r="E1482" i="1"/>
  <c r="K1483" i="1"/>
  <c r="U1483" i="1"/>
  <c r="C1483" i="1"/>
  <c r="E1483" i="1"/>
  <c r="K1484" i="1"/>
  <c r="U1484" i="1"/>
  <c r="C1484" i="1"/>
  <c r="E1484" i="1"/>
  <c r="K1485" i="1"/>
  <c r="U1485" i="1"/>
  <c r="C1485" i="1"/>
  <c r="E1485" i="1"/>
  <c r="K1486" i="1"/>
  <c r="U1486" i="1"/>
  <c r="C1486" i="1"/>
  <c r="E1486" i="1"/>
  <c r="K1487" i="1"/>
  <c r="U1487" i="1"/>
  <c r="C1487" i="1"/>
  <c r="E1487" i="1"/>
  <c r="K1488" i="1"/>
  <c r="U1488" i="1"/>
  <c r="C1488" i="1"/>
  <c r="E1488" i="1"/>
  <c r="K1489" i="1"/>
  <c r="U1489" i="1"/>
  <c r="C1489" i="1"/>
  <c r="E1489" i="1"/>
  <c r="K1490" i="1"/>
  <c r="U1490" i="1"/>
  <c r="C1490" i="1"/>
  <c r="E1490" i="1"/>
  <c r="K1491" i="1"/>
  <c r="U1491" i="1"/>
  <c r="C1491" i="1"/>
  <c r="E1491" i="1"/>
  <c r="K1492" i="1"/>
  <c r="U1492" i="1"/>
  <c r="C1492" i="1"/>
  <c r="E1492" i="1"/>
  <c r="K1493" i="1"/>
  <c r="U1493" i="1"/>
  <c r="C1493" i="1"/>
  <c r="E1493" i="1"/>
  <c r="K1494" i="1"/>
  <c r="U1494" i="1"/>
  <c r="C1494" i="1"/>
  <c r="E1494" i="1"/>
  <c r="K1495" i="1"/>
  <c r="U1495" i="1"/>
  <c r="C1495" i="1"/>
  <c r="E1495" i="1"/>
  <c r="K1496" i="1"/>
  <c r="U1496" i="1"/>
  <c r="C1496" i="1"/>
  <c r="E1496" i="1"/>
  <c r="K1497" i="1"/>
  <c r="U1497" i="1"/>
  <c r="C1497" i="1"/>
  <c r="E1497" i="1"/>
  <c r="K1498" i="1"/>
  <c r="U1498" i="1"/>
  <c r="C1498" i="1"/>
  <c r="E1498" i="1"/>
  <c r="K1499" i="1"/>
  <c r="U1499" i="1"/>
  <c r="C1499" i="1"/>
  <c r="E1499" i="1"/>
  <c r="K1500" i="1"/>
  <c r="U1500" i="1"/>
  <c r="C1500" i="1"/>
  <c r="E1500" i="1"/>
  <c r="K1501" i="1"/>
  <c r="U1501" i="1"/>
  <c r="C1501" i="1"/>
  <c r="E1501" i="1"/>
  <c r="K1502" i="1"/>
  <c r="U1502" i="1"/>
  <c r="C1502" i="1"/>
  <c r="E1502" i="1"/>
  <c r="K1503" i="1"/>
  <c r="U1503" i="1"/>
  <c r="C1503" i="1"/>
  <c r="E1503" i="1"/>
  <c r="K1504" i="1"/>
  <c r="U1504" i="1"/>
  <c r="C1504" i="1"/>
  <c r="E1504" i="1"/>
  <c r="K1505" i="1"/>
  <c r="U1505" i="1"/>
  <c r="C1505" i="1"/>
  <c r="E1505" i="1"/>
  <c r="K1506" i="1"/>
  <c r="U1506" i="1"/>
  <c r="C1506" i="1"/>
  <c r="E1506" i="1"/>
  <c r="K1507" i="1"/>
  <c r="U1507" i="1"/>
  <c r="C1507" i="1"/>
  <c r="E1507" i="1"/>
  <c r="K1508" i="1"/>
  <c r="U1508" i="1"/>
  <c r="C1508" i="1"/>
  <c r="E1508" i="1"/>
  <c r="K1509" i="1"/>
  <c r="U1509" i="1"/>
  <c r="C1509" i="1"/>
  <c r="E1509" i="1"/>
  <c r="K1510" i="1"/>
  <c r="U1510" i="1"/>
  <c r="C1510" i="1"/>
  <c r="E1510" i="1"/>
  <c r="K1511" i="1"/>
  <c r="U1511" i="1"/>
  <c r="C1511" i="1"/>
  <c r="E1511" i="1"/>
  <c r="K1512" i="1"/>
  <c r="U1512" i="1"/>
  <c r="C1512" i="1"/>
  <c r="E1512" i="1"/>
  <c r="K1513" i="1"/>
  <c r="U1513" i="1"/>
  <c r="C1513" i="1"/>
  <c r="E1513" i="1"/>
  <c r="K1514" i="1"/>
  <c r="U1514" i="1"/>
  <c r="C1514" i="1"/>
  <c r="E1514" i="1"/>
  <c r="K1515" i="1"/>
  <c r="U1515" i="1"/>
  <c r="C1515" i="1"/>
  <c r="E1515" i="1"/>
  <c r="K1516" i="1"/>
  <c r="U1516" i="1"/>
  <c r="C1516" i="1"/>
  <c r="E1516" i="1"/>
  <c r="K1517" i="1"/>
  <c r="U1517" i="1"/>
  <c r="C1517" i="1"/>
  <c r="E1517" i="1"/>
  <c r="K1518" i="1"/>
  <c r="U1518" i="1"/>
  <c r="C1518" i="1"/>
  <c r="E1518" i="1"/>
  <c r="K1519" i="1"/>
  <c r="U1519" i="1"/>
  <c r="C1519" i="1"/>
  <c r="E1519" i="1"/>
  <c r="K1520" i="1"/>
  <c r="U1520" i="1"/>
  <c r="C1520" i="1"/>
  <c r="E1520" i="1"/>
  <c r="K1521" i="1"/>
  <c r="U1521" i="1"/>
  <c r="C1521" i="1"/>
  <c r="E1521" i="1"/>
  <c r="K1522" i="1"/>
  <c r="U1522" i="1"/>
  <c r="C1522" i="1"/>
  <c r="E1522" i="1"/>
  <c r="K1523" i="1"/>
  <c r="U1523" i="1"/>
  <c r="C1523" i="1"/>
  <c r="E1523" i="1"/>
  <c r="K1524" i="1"/>
  <c r="U1524" i="1"/>
  <c r="C1524" i="1"/>
  <c r="E1524" i="1"/>
  <c r="K1525" i="1"/>
  <c r="U1525" i="1"/>
  <c r="C1525" i="1"/>
  <c r="E1525" i="1"/>
  <c r="K1526" i="1"/>
  <c r="U1526" i="1"/>
  <c r="C1526" i="1"/>
  <c r="E1526" i="1"/>
  <c r="K1527" i="1"/>
  <c r="U1527" i="1"/>
  <c r="C1527" i="1"/>
  <c r="E1527" i="1"/>
  <c r="K1528" i="1"/>
  <c r="U1528" i="1"/>
  <c r="C1528" i="1"/>
  <c r="E1528" i="1"/>
  <c r="K1529" i="1"/>
  <c r="U1529" i="1"/>
  <c r="C1529" i="1"/>
  <c r="E1529" i="1"/>
  <c r="K1530" i="1"/>
  <c r="U1530" i="1"/>
  <c r="C1530" i="1"/>
  <c r="E1530" i="1"/>
  <c r="K1531" i="1"/>
  <c r="U1531" i="1"/>
  <c r="C1531" i="1"/>
  <c r="E1531" i="1"/>
  <c r="K1532" i="1"/>
  <c r="U1532" i="1"/>
  <c r="C1532" i="1"/>
  <c r="E1532" i="1"/>
  <c r="K1533" i="1"/>
  <c r="U1533" i="1"/>
  <c r="C1533" i="1"/>
  <c r="E1533" i="1"/>
  <c r="K1534" i="1"/>
  <c r="U1534" i="1"/>
  <c r="C1534" i="1"/>
  <c r="E1534" i="1"/>
  <c r="K1535" i="1"/>
  <c r="U1535" i="1"/>
  <c r="C1535" i="1"/>
  <c r="E1535" i="1"/>
  <c r="K1536" i="1"/>
  <c r="U1536" i="1"/>
  <c r="C1536" i="1"/>
  <c r="E1536" i="1"/>
  <c r="K1537" i="1"/>
  <c r="U1537" i="1"/>
  <c r="C1537" i="1"/>
  <c r="E1537" i="1"/>
  <c r="K1538" i="1"/>
  <c r="U1538" i="1"/>
  <c r="C1538" i="1"/>
  <c r="E1538" i="1"/>
  <c r="K1539" i="1"/>
  <c r="U1539" i="1"/>
  <c r="C1539" i="1"/>
  <c r="E1539" i="1"/>
  <c r="K1540" i="1"/>
  <c r="U1540" i="1"/>
  <c r="C1540" i="1"/>
  <c r="E1540" i="1"/>
  <c r="K1541" i="1"/>
  <c r="U1541" i="1"/>
  <c r="C1541" i="1"/>
  <c r="E1541" i="1"/>
  <c r="K1542" i="1"/>
  <c r="U1542" i="1"/>
  <c r="C1542" i="1"/>
  <c r="E1542" i="1"/>
  <c r="K1543" i="1"/>
  <c r="U1543" i="1"/>
  <c r="C1543" i="1"/>
  <c r="E1543" i="1"/>
  <c r="K1544" i="1"/>
  <c r="U1544" i="1"/>
  <c r="C1544" i="1"/>
  <c r="E1544" i="1"/>
  <c r="K1545" i="1"/>
  <c r="U1545" i="1"/>
  <c r="C1545" i="1"/>
  <c r="E1545" i="1"/>
  <c r="K1546" i="1"/>
  <c r="U1546" i="1"/>
  <c r="C1546" i="1"/>
  <c r="E1546" i="1"/>
  <c r="K1547" i="1"/>
  <c r="U1547" i="1"/>
  <c r="C1547" i="1"/>
  <c r="E1547" i="1"/>
  <c r="K1548" i="1"/>
  <c r="U1548" i="1"/>
  <c r="C1548" i="1"/>
  <c r="E1548" i="1"/>
  <c r="K1549" i="1"/>
  <c r="U1549" i="1"/>
  <c r="C1549" i="1"/>
  <c r="E1549" i="1"/>
  <c r="K1550" i="1"/>
  <c r="U1550" i="1"/>
  <c r="C1550" i="1"/>
  <c r="E1550" i="1"/>
  <c r="K1551" i="1"/>
  <c r="U1551" i="1"/>
  <c r="C1551" i="1"/>
  <c r="E1551" i="1"/>
  <c r="K1552" i="1"/>
  <c r="U1552" i="1"/>
  <c r="C1552" i="1"/>
  <c r="E1552" i="1"/>
  <c r="K1553" i="1"/>
  <c r="U1553" i="1"/>
  <c r="C1553" i="1"/>
  <c r="E1553" i="1"/>
  <c r="K1554" i="1"/>
  <c r="U1554" i="1"/>
  <c r="C1554" i="1"/>
  <c r="E1554" i="1"/>
  <c r="K1555" i="1"/>
  <c r="U1555" i="1"/>
  <c r="C1555" i="1"/>
  <c r="E1555" i="1"/>
  <c r="K1556" i="1"/>
  <c r="U1556" i="1"/>
  <c r="C1556" i="1"/>
  <c r="E1556" i="1"/>
  <c r="K1557" i="1"/>
  <c r="U1557" i="1"/>
  <c r="C1557" i="1"/>
  <c r="E1557" i="1"/>
  <c r="K1558" i="1"/>
  <c r="U1558" i="1"/>
  <c r="C1558" i="1"/>
  <c r="E1558" i="1"/>
  <c r="K1559" i="1"/>
  <c r="U1559" i="1"/>
  <c r="C1559" i="1"/>
  <c r="E1559" i="1"/>
  <c r="K1560" i="1"/>
  <c r="U1560" i="1"/>
  <c r="C1560" i="1"/>
  <c r="E1560" i="1"/>
  <c r="K1561" i="1"/>
  <c r="U1561" i="1"/>
  <c r="C1561" i="1"/>
  <c r="E1561" i="1"/>
  <c r="K1562" i="1"/>
  <c r="U1562" i="1"/>
  <c r="C1562" i="1"/>
  <c r="E1562" i="1"/>
  <c r="K1563" i="1"/>
  <c r="U1563" i="1"/>
  <c r="C1563" i="1"/>
  <c r="E1563" i="1"/>
  <c r="K1564" i="1"/>
  <c r="U1564" i="1"/>
  <c r="C1564" i="1"/>
  <c r="E1564" i="1"/>
  <c r="K1565" i="1"/>
  <c r="U1565" i="1"/>
  <c r="C1565" i="1"/>
  <c r="E1565" i="1"/>
  <c r="K1566" i="1"/>
  <c r="U1566" i="1"/>
  <c r="C1566" i="1"/>
  <c r="E1566" i="1"/>
  <c r="K1567" i="1"/>
  <c r="U1567" i="1"/>
  <c r="C1567" i="1"/>
  <c r="E1567" i="1"/>
  <c r="K1568" i="1"/>
  <c r="U1568" i="1"/>
  <c r="C1568" i="1"/>
  <c r="E1568" i="1"/>
  <c r="K1569" i="1"/>
  <c r="U1569" i="1"/>
  <c r="C1569" i="1"/>
  <c r="E1569" i="1"/>
  <c r="K1570" i="1"/>
  <c r="U1570" i="1"/>
  <c r="C1570" i="1"/>
  <c r="E1570" i="1"/>
  <c r="K1571" i="1"/>
  <c r="U1571" i="1"/>
  <c r="C1571" i="1"/>
  <c r="E1571" i="1"/>
  <c r="K1572" i="1"/>
  <c r="U1572" i="1"/>
  <c r="C1572" i="1"/>
  <c r="E1572" i="1"/>
  <c r="K1573" i="1"/>
  <c r="U1573" i="1"/>
  <c r="C1573" i="1"/>
  <c r="E1573" i="1"/>
  <c r="K1574" i="1"/>
  <c r="U1574" i="1"/>
  <c r="C1574" i="1"/>
  <c r="E1574" i="1"/>
  <c r="K1575" i="1"/>
  <c r="U1575" i="1"/>
  <c r="C1575" i="1"/>
  <c r="E1575" i="1"/>
  <c r="K1576" i="1"/>
  <c r="U1576" i="1"/>
  <c r="C1576" i="1"/>
  <c r="E1576" i="1"/>
  <c r="K1577" i="1"/>
  <c r="U1577" i="1"/>
  <c r="C1577" i="1"/>
  <c r="E1577" i="1"/>
  <c r="K1578" i="1"/>
  <c r="U1578" i="1"/>
  <c r="C1578" i="1"/>
  <c r="E1578" i="1"/>
  <c r="K1579" i="1"/>
  <c r="U1579" i="1"/>
  <c r="C1579" i="1"/>
  <c r="E1579" i="1"/>
  <c r="K1580" i="1"/>
  <c r="U1580" i="1"/>
  <c r="C1580" i="1"/>
  <c r="E1580" i="1"/>
  <c r="K1581" i="1"/>
  <c r="U1581" i="1"/>
  <c r="C1581" i="1"/>
  <c r="E1581" i="1"/>
  <c r="K1582" i="1"/>
  <c r="U1582" i="1"/>
  <c r="C1582" i="1"/>
  <c r="E1582" i="1"/>
  <c r="K1583" i="1"/>
  <c r="U1583" i="1"/>
  <c r="C1583" i="1"/>
  <c r="E1583" i="1"/>
  <c r="K1584" i="1"/>
  <c r="U1584" i="1"/>
  <c r="C1584" i="1"/>
  <c r="E1584" i="1"/>
  <c r="K1585" i="1"/>
  <c r="U1585" i="1"/>
  <c r="C1585" i="1"/>
  <c r="E1585" i="1"/>
  <c r="K1586" i="1"/>
  <c r="U1586" i="1"/>
  <c r="C1586" i="1"/>
  <c r="E1586" i="1"/>
  <c r="K1587" i="1"/>
  <c r="U1587" i="1"/>
  <c r="C1587" i="1"/>
  <c r="E1587" i="1"/>
  <c r="K1588" i="1"/>
  <c r="U1588" i="1"/>
  <c r="C1588" i="1"/>
  <c r="E1588" i="1"/>
  <c r="K1589" i="1"/>
  <c r="U1589" i="1"/>
  <c r="C1589" i="1"/>
  <c r="E1589" i="1"/>
  <c r="K1590" i="1"/>
  <c r="U1590" i="1"/>
  <c r="C1590" i="1"/>
  <c r="E1590" i="1"/>
  <c r="K1591" i="1"/>
  <c r="U1591" i="1"/>
  <c r="C1591" i="1"/>
  <c r="E1591" i="1"/>
  <c r="K1592" i="1"/>
  <c r="U1592" i="1"/>
  <c r="C1592" i="1"/>
  <c r="E1592" i="1"/>
  <c r="K1593" i="1"/>
  <c r="U1593" i="1"/>
  <c r="C1593" i="1"/>
  <c r="E1593" i="1"/>
  <c r="K1594" i="1"/>
  <c r="U1594" i="1"/>
  <c r="C1594" i="1"/>
  <c r="E1594" i="1"/>
  <c r="K1595" i="1"/>
  <c r="U1595" i="1"/>
  <c r="C1595" i="1"/>
  <c r="E1595" i="1"/>
  <c r="K1596" i="1"/>
  <c r="U1596" i="1"/>
  <c r="C1596" i="1"/>
  <c r="E1596" i="1"/>
  <c r="K1597" i="1"/>
  <c r="U1597" i="1"/>
  <c r="C1597" i="1"/>
  <c r="E1597" i="1"/>
  <c r="K1598" i="1"/>
  <c r="U1598" i="1"/>
  <c r="C1598" i="1"/>
  <c r="E1598" i="1"/>
  <c r="K1599" i="1"/>
  <c r="U1599" i="1"/>
  <c r="C1599" i="1"/>
  <c r="E1599" i="1"/>
  <c r="K1600" i="1"/>
  <c r="U1600" i="1"/>
  <c r="C1600" i="1"/>
  <c r="E1600" i="1"/>
  <c r="K1601" i="1"/>
  <c r="U1601" i="1"/>
  <c r="C1601" i="1"/>
  <c r="E1601" i="1"/>
  <c r="K1602" i="1"/>
  <c r="U1602" i="1"/>
  <c r="C1602" i="1"/>
  <c r="E1602" i="1"/>
  <c r="K1603" i="1"/>
  <c r="U1603" i="1"/>
  <c r="C1603" i="1"/>
  <c r="E1603" i="1"/>
  <c r="K1604" i="1"/>
  <c r="U1604" i="1"/>
  <c r="C1604" i="1"/>
  <c r="E1604" i="1"/>
  <c r="K1605" i="1"/>
  <c r="U1605" i="1"/>
  <c r="C1605" i="1"/>
  <c r="E1605" i="1"/>
  <c r="K1606" i="1"/>
  <c r="U1606" i="1"/>
  <c r="C1606" i="1"/>
  <c r="E1606" i="1"/>
  <c r="K1607" i="1"/>
  <c r="U1607" i="1"/>
  <c r="C1607" i="1"/>
  <c r="E1607" i="1"/>
  <c r="K1608" i="1"/>
  <c r="U1608" i="1"/>
  <c r="C1608" i="1"/>
  <c r="E1608" i="1"/>
  <c r="K1609" i="1"/>
  <c r="U1609" i="1"/>
  <c r="C1609" i="1"/>
  <c r="E1609" i="1"/>
  <c r="K1610" i="1"/>
  <c r="U1610" i="1"/>
  <c r="C1610" i="1"/>
  <c r="E1610" i="1"/>
  <c r="K1611" i="1"/>
  <c r="U1611" i="1"/>
  <c r="C1611" i="1"/>
  <c r="E1611" i="1"/>
  <c r="K1612" i="1"/>
  <c r="U1612" i="1"/>
  <c r="C1612" i="1"/>
  <c r="E1612" i="1"/>
  <c r="K1613" i="1"/>
  <c r="U1613" i="1"/>
  <c r="C1613" i="1"/>
  <c r="E1613" i="1"/>
  <c r="K1614" i="1"/>
  <c r="U1614" i="1"/>
  <c r="C1614" i="1"/>
  <c r="E1614" i="1"/>
  <c r="K1615" i="1"/>
  <c r="U1615" i="1"/>
  <c r="C1615" i="1"/>
  <c r="E1615" i="1"/>
  <c r="K1616" i="1"/>
  <c r="U1616" i="1"/>
  <c r="C1616" i="1"/>
  <c r="E1616" i="1"/>
  <c r="K1617" i="1"/>
  <c r="U1617" i="1"/>
  <c r="C1617" i="1"/>
  <c r="E1617" i="1"/>
  <c r="K1618" i="1"/>
  <c r="U1618" i="1"/>
  <c r="C1618" i="1"/>
  <c r="E1618" i="1"/>
  <c r="K1619" i="1"/>
  <c r="U1619" i="1"/>
  <c r="C1619" i="1"/>
  <c r="E1619" i="1"/>
  <c r="K1620" i="1"/>
  <c r="U1620" i="1"/>
  <c r="C1620" i="1"/>
  <c r="E1620" i="1"/>
  <c r="K1621" i="1"/>
  <c r="U1621" i="1"/>
  <c r="C1621" i="1"/>
  <c r="E1621" i="1"/>
  <c r="K1622" i="1"/>
  <c r="U1622" i="1"/>
  <c r="C1622" i="1"/>
  <c r="E1622" i="1"/>
  <c r="K1623" i="1"/>
  <c r="U1623" i="1"/>
  <c r="C1623" i="1"/>
  <c r="E1623" i="1"/>
  <c r="K1624" i="1"/>
  <c r="U1624" i="1"/>
  <c r="C1624" i="1"/>
  <c r="E1624" i="1"/>
  <c r="K1625" i="1"/>
  <c r="U1625" i="1"/>
  <c r="C1625" i="1"/>
  <c r="E1625" i="1"/>
  <c r="K1626" i="1"/>
  <c r="U1626" i="1"/>
  <c r="C1626" i="1"/>
  <c r="E1626" i="1"/>
  <c r="K1627" i="1"/>
  <c r="U1627" i="1"/>
  <c r="C1627" i="1"/>
  <c r="E1627" i="1"/>
  <c r="K1628" i="1"/>
  <c r="U1628" i="1"/>
  <c r="C1628" i="1"/>
  <c r="E1628" i="1"/>
  <c r="K1629" i="1"/>
  <c r="U1629" i="1"/>
  <c r="C1629" i="1"/>
  <c r="E1629" i="1"/>
  <c r="K1630" i="1"/>
  <c r="U1630" i="1"/>
  <c r="C1630" i="1"/>
  <c r="E1630" i="1"/>
  <c r="K1631" i="1"/>
  <c r="U1631" i="1"/>
  <c r="C1631" i="1"/>
  <c r="E1631" i="1"/>
  <c r="K1632" i="1"/>
  <c r="U1632" i="1"/>
  <c r="C1632" i="1"/>
  <c r="E1632" i="1"/>
  <c r="K1633" i="1"/>
  <c r="U1633" i="1"/>
  <c r="C1633" i="1"/>
  <c r="E1633" i="1"/>
  <c r="K1634" i="1"/>
  <c r="U1634" i="1"/>
  <c r="C1634" i="1"/>
  <c r="E1634" i="1"/>
  <c r="K1635" i="1"/>
  <c r="U1635" i="1"/>
  <c r="C1635" i="1"/>
  <c r="E1635" i="1"/>
  <c r="K1636" i="1"/>
  <c r="U1636" i="1"/>
  <c r="C1636" i="1"/>
  <c r="E1636" i="1"/>
  <c r="K1637" i="1"/>
  <c r="U1637" i="1"/>
  <c r="C1637" i="1"/>
  <c r="E1637" i="1"/>
  <c r="K1638" i="1"/>
  <c r="U1638" i="1"/>
  <c r="C1638" i="1"/>
  <c r="E1638" i="1"/>
  <c r="K1639" i="1"/>
  <c r="U1639" i="1"/>
  <c r="C1639" i="1"/>
  <c r="E1639" i="1"/>
  <c r="K1640" i="1"/>
  <c r="U1640" i="1"/>
  <c r="C1640" i="1"/>
  <c r="E1640" i="1"/>
  <c r="K1641" i="1"/>
  <c r="U1641" i="1"/>
  <c r="C1641" i="1"/>
  <c r="E1641" i="1"/>
  <c r="K1642" i="1"/>
  <c r="U1642" i="1"/>
  <c r="C1642" i="1"/>
  <c r="E1642" i="1"/>
  <c r="K1643" i="1"/>
  <c r="U1643" i="1"/>
  <c r="C1643" i="1"/>
  <c r="E1643" i="1"/>
  <c r="K1644" i="1"/>
  <c r="U1644" i="1"/>
  <c r="C1644" i="1"/>
  <c r="E1644" i="1"/>
  <c r="K1645" i="1"/>
  <c r="U1645" i="1"/>
  <c r="C1645" i="1"/>
  <c r="E1645" i="1"/>
  <c r="K1646" i="1"/>
  <c r="U1646" i="1"/>
  <c r="C1646" i="1"/>
  <c r="E1646" i="1"/>
  <c r="K1647" i="1"/>
  <c r="U1647" i="1"/>
  <c r="C1647" i="1"/>
  <c r="E1647" i="1"/>
  <c r="K1648" i="1"/>
  <c r="U1648" i="1"/>
  <c r="C1648" i="1"/>
  <c r="E1648" i="1"/>
  <c r="K1649" i="1"/>
  <c r="U1649" i="1"/>
  <c r="C1649" i="1"/>
  <c r="E1649" i="1"/>
  <c r="K1650" i="1"/>
  <c r="U1650" i="1"/>
  <c r="C1650" i="1"/>
  <c r="E1650" i="1"/>
  <c r="K1651" i="1"/>
  <c r="U1651" i="1"/>
  <c r="C1651" i="1"/>
  <c r="E1651" i="1"/>
  <c r="K1652" i="1"/>
  <c r="U1652" i="1"/>
  <c r="C1652" i="1"/>
  <c r="E1652" i="1"/>
  <c r="K1653" i="1"/>
  <c r="U1653" i="1"/>
  <c r="C1653" i="1"/>
  <c r="E1653" i="1"/>
  <c r="K1654" i="1"/>
  <c r="U1654" i="1"/>
  <c r="C1654" i="1"/>
  <c r="E1654" i="1"/>
  <c r="K1655" i="1"/>
  <c r="U1655" i="1"/>
  <c r="C1655" i="1"/>
  <c r="E1655" i="1"/>
  <c r="K1656" i="1"/>
  <c r="U1656" i="1"/>
  <c r="C1656" i="1"/>
  <c r="E1656" i="1"/>
  <c r="K1657" i="1"/>
  <c r="U1657" i="1"/>
  <c r="C1657" i="1"/>
  <c r="E1657" i="1"/>
  <c r="K1658" i="1"/>
  <c r="U1658" i="1"/>
  <c r="C1658" i="1"/>
  <c r="E1658" i="1"/>
  <c r="K1659" i="1"/>
  <c r="U1659" i="1"/>
  <c r="C1659" i="1"/>
  <c r="E1659" i="1"/>
  <c r="K1660" i="1"/>
  <c r="U1660" i="1"/>
  <c r="C1660" i="1"/>
  <c r="E1660" i="1"/>
  <c r="K1661" i="1"/>
  <c r="U1661" i="1"/>
  <c r="C1661" i="1"/>
  <c r="E1661" i="1"/>
  <c r="K1662" i="1"/>
  <c r="U1662" i="1"/>
  <c r="C1662" i="1"/>
  <c r="E1662" i="1"/>
  <c r="K1663" i="1"/>
  <c r="U1663" i="1"/>
  <c r="C1663" i="1"/>
  <c r="E1663" i="1"/>
  <c r="K1664" i="1"/>
  <c r="U1664" i="1"/>
  <c r="C1664" i="1"/>
  <c r="E1664" i="1"/>
  <c r="K1665" i="1"/>
  <c r="U1665" i="1"/>
  <c r="C1665" i="1"/>
  <c r="E1665" i="1"/>
  <c r="K1666" i="1"/>
  <c r="U1666" i="1"/>
  <c r="C1666" i="1"/>
  <c r="E1666" i="1"/>
  <c r="K1667" i="1"/>
  <c r="U1667" i="1"/>
  <c r="C1667" i="1"/>
  <c r="E1667" i="1"/>
  <c r="K1668" i="1"/>
  <c r="U1668" i="1"/>
  <c r="C1668" i="1"/>
  <c r="E1668" i="1"/>
  <c r="K1669" i="1"/>
  <c r="U1669" i="1"/>
  <c r="C1669" i="1"/>
  <c r="E1669" i="1"/>
  <c r="K1670" i="1"/>
  <c r="U1670" i="1"/>
  <c r="C1670" i="1"/>
  <c r="E1670" i="1"/>
  <c r="K1671" i="1"/>
  <c r="U1671" i="1"/>
  <c r="C1671" i="1"/>
  <c r="E1671" i="1"/>
  <c r="K1672" i="1"/>
  <c r="U1672" i="1"/>
  <c r="C1672" i="1"/>
  <c r="E1672" i="1"/>
  <c r="K1673" i="1"/>
  <c r="U1673" i="1"/>
  <c r="C1673" i="1"/>
  <c r="E1673" i="1"/>
  <c r="K1674" i="1"/>
  <c r="U1674" i="1"/>
  <c r="C1674" i="1"/>
  <c r="E1674" i="1"/>
  <c r="K1675" i="1"/>
  <c r="U1675" i="1"/>
  <c r="C1675" i="1"/>
  <c r="E1675" i="1"/>
  <c r="K1676" i="1"/>
  <c r="U1676" i="1"/>
  <c r="C1676" i="1"/>
  <c r="E1676" i="1"/>
  <c r="K1677" i="1"/>
  <c r="U1677" i="1"/>
  <c r="C1677" i="1"/>
  <c r="E1677" i="1"/>
  <c r="K1678" i="1"/>
  <c r="U1678" i="1"/>
  <c r="C1678" i="1"/>
  <c r="E1678" i="1"/>
  <c r="K1679" i="1"/>
  <c r="U1679" i="1"/>
  <c r="C1679" i="1"/>
  <c r="E1679" i="1"/>
  <c r="K1680" i="1"/>
  <c r="U1680" i="1"/>
  <c r="C1680" i="1"/>
  <c r="E1680" i="1"/>
  <c r="K1681" i="1"/>
  <c r="U1681" i="1"/>
  <c r="C1681" i="1"/>
  <c r="E1681" i="1"/>
  <c r="K1682" i="1"/>
  <c r="U1682" i="1"/>
  <c r="C1682" i="1"/>
  <c r="E1682" i="1"/>
  <c r="K1683" i="1"/>
  <c r="U1683" i="1"/>
  <c r="C1683" i="1"/>
  <c r="E1683" i="1"/>
  <c r="K1684" i="1"/>
  <c r="U1684" i="1"/>
  <c r="C1684" i="1"/>
  <c r="E1684" i="1"/>
  <c r="K1685" i="1"/>
  <c r="U1685" i="1"/>
  <c r="C1685" i="1"/>
  <c r="E1685" i="1"/>
  <c r="K1686" i="1"/>
  <c r="U1686" i="1"/>
  <c r="C1686" i="1"/>
  <c r="E1686" i="1"/>
  <c r="K1687" i="1"/>
  <c r="U1687" i="1"/>
  <c r="C1687" i="1"/>
  <c r="E1687" i="1"/>
  <c r="K1688" i="1"/>
  <c r="U1688" i="1"/>
  <c r="C1688" i="1"/>
  <c r="E1688" i="1"/>
  <c r="K1689" i="1"/>
  <c r="U1689" i="1"/>
  <c r="C1689" i="1"/>
  <c r="E1689" i="1"/>
  <c r="K1690" i="1"/>
  <c r="U1690" i="1"/>
  <c r="C1690" i="1"/>
  <c r="E1690" i="1"/>
  <c r="K1691" i="1"/>
  <c r="U1691" i="1"/>
  <c r="C1691" i="1"/>
  <c r="E1691" i="1"/>
  <c r="K1692" i="1"/>
  <c r="U1692" i="1"/>
  <c r="C1692" i="1"/>
  <c r="E1692" i="1"/>
  <c r="K1693" i="1"/>
  <c r="U1693" i="1"/>
  <c r="C1693" i="1"/>
  <c r="E1693" i="1"/>
  <c r="K1694" i="1"/>
  <c r="U1694" i="1"/>
  <c r="C1694" i="1"/>
  <c r="E1694" i="1"/>
  <c r="K1695" i="1"/>
  <c r="U1695" i="1"/>
  <c r="C1695" i="1"/>
  <c r="E1695" i="1"/>
  <c r="K1696" i="1"/>
  <c r="U1696" i="1"/>
  <c r="C1696" i="1"/>
  <c r="E1696" i="1"/>
  <c r="K1697" i="1"/>
  <c r="U1697" i="1"/>
  <c r="C1697" i="1"/>
  <c r="E1697" i="1"/>
  <c r="K1698" i="1"/>
  <c r="U1698" i="1"/>
  <c r="C1698" i="1"/>
  <c r="E1698" i="1"/>
  <c r="K1699" i="1"/>
  <c r="U1699" i="1"/>
  <c r="C1699" i="1"/>
  <c r="E1699" i="1"/>
  <c r="K1700" i="1"/>
  <c r="U1700" i="1"/>
  <c r="C1700" i="1"/>
  <c r="E1700" i="1"/>
  <c r="K1701" i="1"/>
  <c r="U1701" i="1"/>
  <c r="C1701" i="1"/>
  <c r="E1701" i="1"/>
  <c r="K1702" i="1"/>
  <c r="U1702" i="1"/>
  <c r="C1702" i="1"/>
  <c r="E1702" i="1"/>
  <c r="K1703" i="1"/>
  <c r="U1703" i="1"/>
  <c r="C1703" i="1"/>
  <c r="E1703" i="1"/>
  <c r="K1704" i="1"/>
  <c r="U1704" i="1"/>
  <c r="C1704" i="1"/>
  <c r="E1704" i="1"/>
  <c r="K1705" i="1"/>
  <c r="U1705" i="1"/>
  <c r="C1705" i="1"/>
  <c r="E1705" i="1"/>
  <c r="K1706" i="1"/>
  <c r="U1706" i="1"/>
  <c r="C1706" i="1"/>
  <c r="E1706" i="1"/>
  <c r="K1707" i="1"/>
  <c r="U1707" i="1"/>
  <c r="C1707" i="1"/>
  <c r="E1707" i="1"/>
  <c r="K1708" i="1"/>
  <c r="U1708" i="1"/>
  <c r="C1708" i="1"/>
  <c r="E1708" i="1"/>
  <c r="K1709" i="1"/>
  <c r="U1709" i="1"/>
  <c r="C1709" i="1"/>
  <c r="E1709" i="1"/>
  <c r="K1710" i="1"/>
  <c r="U1710" i="1"/>
  <c r="C1710" i="1"/>
  <c r="E1710" i="1"/>
  <c r="K1711" i="1"/>
  <c r="U1711" i="1"/>
  <c r="C1711" i="1"/>
  <c r="E1711" i="1"/>
  <c r="K1712" i="1"/>
  <c r="U1712" i="1"/>
  <c r="C1712" i="1"/>
  <c r="E1712" i="1"/>
  <c r="K1713" i="1"/>
  <c r="U1713" i="1"/>
  <c r="C1713" i="1"/>
  <c r="E1713" i="1"/>
  <c r="K1714" i="1"/>
  <c r="U1714" i="1"/>
  <c r="C1714" i="1"/>
  <c r="E1714" i="1"/>
  <c r="K1715" i="1"/>
  <c r="U1715" i="1"/>
  <c r="C1715" i="1"/>
  <c r="E1715" i="1"/>
  <c r="K1716" i="1"/>
  <c r="U1716" i="1"/>
  <c r="C1716" i="1"/>
  <c r="E1716" i="1"/>
  <c r="K1717" i="1"/>
  <c r="U1717" i="1"/>
  <c r="C1717" i="1"/>
  <c r="E1717" i="1"/>
  <c r="K1718" i="1"/>
  <c r="U1718" i="1"/>
  <c r="C1718" i="1"/>
  <c r="E1718" i="1"/>
  <c r="K1719" i="1"/>
  <c r="U1719" i="1"/>
  <c r="C1719" i="1"/>
  <c r="E1719" i="1"/>
  <c r="K1720" i="1"/>
  <c r="U1720" i="1"/>
  <c r="C1720" i="1"/>
  <c r="E1720" i="1"/>
  <c r="K1721" i="1"/>
  <c r="U1721" i="1"/>
  <c r="C1721" i="1"/>
  <c r="E1721" i="1"/>
  <c r="K1722" i="1"/>
  <c r="U1722" i="1"/>
  <c r="C1722" i="1"/>
  <c r="E1722" i="1"/>
  <c r="K1723" i="1"/>
  <c r="U1723" i="1"/>
  <c r="C1723" i="1"/>
  <c r="E1723" i="1"/>
  <c r="K1724" i="1"/>
  <c r="U1724" i="1"/>
  <c r="C1724" i="1"/>
  <c r="E1724" i="1"/>
  <c r="K1725" i="1"/>
  <c r="U1725" i="1"/>
  <c r="C1725" i="1"/>
  <c r="E1725" i="1"/>
  <c r="K1726" i="1"/>
  <c r="U1726" i="1"/>
  <c r="C1726" i="1"/>
  <c r="E1726" i="1"/>
  <c r="K1727" i="1"/>
  <c r="U1727" i="1"/>
  <c r="C1727" i="1"/>
  <c r="E1727" i="1"/>
  <c r="K1728" i="1"/>
  <c r="U1728" i="1"/>
  <c r="C1728" i="1"/>
  <c r="E1728" i="1"/>
  <c r="K1729" i="1"/>
  <c r="U1729" i="1"/>
  <c r="C1729" i="1"/>
  <c r="E1729" i="1"/>
  <c r="K1730" i="1"/>
  <c r="U1730" i="1"/>
  <c r="C1730" i="1"/>
  <c r="E1730" i="1"/>
  <c r="K1731" i="1"/>
  <c r="U1731" i="1"/>
  <c r="C1731" i="1"/>
  <c r="E1731" i="1"/>
  <c r="K1732" i="1"/>
  <c r="U1732" i="1"/>
  <c r="C1732" i="1"/>
  <c r="E1732" i="1"/>
  <c r="K1733" i="1"/>
  <c r="U1733" i="1"/>
  <c r="C1733" i="1"/>
  <c r="E1733" i="1"/>
  <c r="K1734" i="1"/>
  <c r="U1734" i="1"/>
  <c r="C1734" i="1"/>
  <c r="E1734" i="1"/>
  <c r="K1735" i="1"/>
  <c r="U1735" i="1"/>
  <c r="C1735" i="1"/>
  <c r="E1735" i="1"/>
  <c r="K1736" i="1"/>
  <c r="U1736" i="1"/>
  <c r="C1736" i="1"/>
  <c r="E1736" i="1"/>
  <c r="K1737" i="1"/>
  <c r="U1737" i="1"/>
  <c r="C1737" i="1"/>
  <c r="E1737" i="1"/>
  <c r="K1738" i="1"/>
  <c r="U1738" i="1"/>
  <c r="C1738" i="1"/>
  <c r="E1738" i="1"/>
  <c r="K1739" i="1"/>
  <c r="U1739" i="1"/>
  <c r="C1739" i="1"/>
  <c r="E1739" i="1"/>
  <c r="K1740" i="1"/>
  <c r="U1740" i="1"/>
  <c r="C1740" i="1"/>
  <c r="E1740" i="1"/>
  <c r="K1741" i="1"/>
  <c r="U1741" i="1"/>
  <c r="C1741" i="1"/>
  <c r="E1741" i="1"/>
  <c r="K1742" i="1"/>
  <c r="U1742" i="1"/>
  <c r="C1742" i="1"/>
  <c r="E1742" i="1"/>
  <c r="K1743" i="1"/>
  <c r="U1743" i="1"/>
  <c r="C1743" i="1"/>
  <c r="E1743" i="1"/>
  <c r="K1744" i="1"/>
  <c r="U1744" i="1"/>
  <c r="C1744" i="1"/>
  <c r="E1744" i="1"/>
  <c r="K1745" i="1"/>
  <c r="U1745" i="1"/>
  <c r="C1745" i="1"/>
  <c r="E1745" i="1"/>
  <c r="K1746" i="1"/>
  <c r="U1746" i="1"/>
  <c r="C1746" i="1"/>
  <c r="E1746" i="1"/>
  <c r="K1747" i="1"/>
  <c r="U1747" i="1"/>
  <c r="C1747" i="1"/>
  <c r="E1747" i="1"/>
  <c r="K1748" i="1"/>
  <c r="U1748" i="1"/>
  <c r="C1748" i="1"/>
  <c r="E1748" i="1"/>
  <c r="K1749" i="1"/>
  <c r="U1749" i="1"/>
  <c r="C1749" i="1"/>
  <c r="E1749" i="1"/>
  <c r="K1750" i="1"/>
  <c r="U1750" i="1"/>
  <c r="C1750" i="1"/>
  <c r="E1750" i="1"/>
  <c r="K1751" i="1"/>
  <c r="U1751" i="1"/>
  <c r="C1751" i="1"/>
  <c r="E1751" i="1"/>
  <c r="K1752" i="1"/>
  <c r="U1752" i="1"/>
  <c r="C1752" i="1"/>
  <c r="E1752" i="1"/>
  <c r="K1753" i="1"/>
  <c r="U1753" i="1"/>
  <c r="C1753" i="1"/>
  <c r="E1753" i="1"/>
  <c r="K1754" i="1"/>
  <c r="U1754" i="1"/>
  <c r="C1754" i="1"/>
  <c r="E1754" i="1"/>
  <c r="K1755" i="1"/>
  <c r="U1755" i="1"/>
  <c r="C1755" i="1"/>
  <c r="E1755" i="1"/>
  <c r="K1756" i="1"/>
  <c r="U1756" i="1"/>
  <c r="C1756" i="1"/>
  <c r="E1756" i="1"/>
  <c r="K1757" i="1"/>
  <c r="U1757" i="1"/>
  <c r="C1757" i="1"/>
  <c r="E1757" i="1"/>
  <c r="K1758" i="1"/>
  <c r="U1758" i="1"/>
  <c r="C1758" i="1"/>
  <c r="E1758" i="1"/>
  <c r="K1759" i="1"/>
  <c r="U1759" i="1"/>
  <c r="C1759" i="1"/>
  <c r="E1759" i="1"/>
  <c r="K1760" i="1"/>
  <c r="U1760" i="1"/>
  <c r="C1760" i="1"/>
  <c r="E1760" i="1"/>
  <c r="K1761" i="1"/>
  <c r="U1761" i="1"/>
  <c r="C1761" i="1"/>
  <c r="E1761" i="1"/>
  <c r="K1762" i="1"/>
  <c r="U1762" i="1"/>
  <c r="C1762" i="1"/>
  <c r="E1762" i="1"/>
  <c r="K1763" i="1"/>
  <c r="U1763" i="1"/>
  <c r="C1763" i="1"/>
  <c r="E1763" i="1"/>
  <c r="K1764" i="1"/>
  <c r="U1764" i="1"/>
  <c r="C1764" i="1"/>
  <c r="E1764" i="1"/>
  <c r="K1765" i="1"/>
  <c r="U1765" i="1"/>
  <c r="C1765" i="1"/>
  <c r="E1765" i="1"/>
  <c r="K1766" i="1"/>
  <c r="U1766" i="1"/>
  <c r="C1766" i="1"/>
  <c r="E1766" i="1"/>
  <c r="K1767" i="1"/>
  <c r="U1767" i="1"/>
  <c r="C1767" i="1"/>
  <c r="E1767" i="1"/>
  <c r="K1768" i="1"/>
  <c r="U1768" i="1"/>
  <c r="C1768" i="1"/>
  <c r="E1768" i="1"/>
  <c r="K1769" i="1"/>
  <c r="U1769" i="1"/>
  <c r="C1769" i="1"/>
  <c r="E1769" i="1"/>
  <c r="K1770" i="1"/>
  <c r="U1770" i="1"/>
  <c r="C1770" i="1"/>
  <c r="E1770" i="1"/>
  <c r="K1771" i="1"/>
  <c r="U1771" i="1"/>
  <c r="C1771" i="1"/>
  <c r="E1771" i="1"/>
  <c r="K1772" i="1"/>
  <c r="U1772" i="1"/>
  <c r="C1772" i="1"/>
  <c r="E1772" i="1"/>
  <c r="K1773" i="1"/>
  <c r="U1773" i="1"/>
  <c r="C1773" i="1"/>
  <c r="E1773" i="1"/>
  <c r="K1774" i="1"/>
  <c r="U1774" i="1"/>
  <c r="C1774" i="1"/>
  <c r="E1774" i="1"/>
  <c r="K1775" i="1"/>
  <c r="U1775" i="1"/>
  <c r="C1775" i="1"/>
  <c r="E1775" i="1"/>
  <c r="K1776" i="1"/>
  <c r="U1776" i="1"/>
  <c r="C1776" i="1"/>
  <c r="E1776" i="1"/>
  <c r="K1777" i="1"/>
  <c r="U1777" i="1"/>
  <c r="C1777" i="1"/>
  <c r="E1777" i="1"/>
  <c r="K1778" i="1"/>
  <c r="U1778" i="1"/>
  <c r="C1778" i="1"/>
  <c r="E1778" i="1"/>
  <c r="K1779" i="1"/>
  <c r="U1779" i="1"/>
  <c r="C1779" i="1"/>
  <c r="E1779" i="1"/>
  <c r="K1780" i="1"/>
  <c r="U1780" i="1"/>
  <c r="C1780" i="1"/>
  <c r="E1780" i="1"/>
  <c r="K1781" i="1"/>
  <c r="U1781" i="1"/>
  <c r="C1781" i="1"/>
  <c r="E1781" i="1"/>
  <c r="K1782" i="1"/>
  <c r="U1782" i="1"/>
  <c r="C1782" i="1"/>
  <c r="E1782" i="1"/>
  <c r="K1783" i="1"/>
  <c r="U1783" i="1"/>
  <c r="C1783" i="1"/>
  <c r="E1783" i="1"/>
  <c r="K1784" i="1"/>
  <c r="U1784" i="1"/>
  <c r="C1784" i="1"/>
  <c r="E1784" i="1"/>
  <c r="K1785" i="1"/>
  <c r="U1785" i="1"/>
  <c r="C1785" i="1"/>
  <c r="E1785" i="1"/>
  <c r="K1786" i="1"/>
  <c r="U1786" i="1"/>
  <c r="C1786" i="1"/>
  <c r="E1786" i="1"/>
  <c r="K1787" i="1"/>
  <c r="U1787" i="1"/>
  <c r="C1787" i="1"/>
  <c r="E1787" i="1"/>
  <c r="K1788" i="1"/>
  <c r="U1788" i="1"/>
  <c r="C1788" i="1"/>
  <c r="E1788" i="1"/>
  <c r="K1789" i="1"/>
  <c r="U1789" i="1"/>
  <c r="C1789" i="1"/>
  <c r="E1789" i="1"/>
  <c r="K1790" i="1"/>
  <c r="U1790" i="1"/>
  <c r="C1790" i="1"/>
  <c r="E1790" i="1"/>
  <c r="K1791" i="1"/>
  <c r="U1791" i="1"/>
  <c r="C1791" i="1"/>
  <c r="E1791" i="1"/>
  <c r="K1792" i="1"/>
  <c r="U1792" i="1"/>
  <c r="C1792" i="1"/>
  <c r="E1792" i="1"/>
  <c r="K1793" i="1"/>
  <c r="U1793" i="1"/>
  <c r="C1793" i="1"/>
  <c r="E1793" i="1"/>
  <c r="K1794" i="1"/>
  <c r="U1794" i="1"/>
  <c r="C1794" i="1"/>
  <c r="E1794" i="1"/>
  <c r="K1795" i="1"/>
  <c r="U1795" i="1"/>
  <c r="C1795" i="1"/>
  <c r="E1795" i="1"/>
  <c r="K1796" i="1"/>
  <c r="U1796" i="1"/>
  <c r="C1796" i="1"/>
  <c r="E1796" i="1"/>
  <c r="K1797" i="1"/>
  <c r="U1797" i="1"/>
  <c r="C1797" i="1"/>
  <c r="E1797" i="1"/>
  <c r="K1798" i="1"/>
  <c r="U1798" i="1"/>
  <c r="C1798" i="1"/>
  <c r="E1798" i="1"/>
  <c r="K1799" i="1"/>
  <c r="U1799" i="1"/>
  <c r="C1799" i="1"/>
  <c r="E1799" i="1"/>
  <c r="K1800" i="1"/>
  <c r="U1800" i="1"/>
  <c r="C1800" i="1"/>
  <c r="E1800" i="1"/>
  <c r="K1801" i="1"/>
  <c r="U1801" i="1"/>
  <c r="C1801" i="1"/>
  <c r="E1801" i="1"/>
  <c r="K1802" i="1"/>
  <c r="U1802" i="1"/>
  <c r="C1802" i="1"/>
  <c r="E1802" i="1"/>
  <c r="K1803" i="1"/>
  <c r="U1803" i="1"/>
  <c r="C1803" i="1"/>
  <c r="E1803" i="1"/>
  <c r="K1804" i="1"/>
  <c r="U1804" i="1"/>
  <c r="C1804" i="1"/>
  <c r="E1804" i="1"/>
  <c r="K1805" i="1"/>
  <c r="U1805" i="1"/>
  <c r="C1805" i="1"/>
  <c r="E1805" i="1"/>
  <c r="K1806" i="1"/>
  <c r="U1806" i="1"/>
  <c r="C1806" i="1"/>
  <c r="E1806" i="1"/>
  <c r="K1807" i="1"/>
  <c r="U1807" i="1"/>
  <c r="C1807" i="1"/>
  <c r="E1807" i="1"/>
  <c r="K1808" i="1"/>
  <c r="U1808" i="1"/>
  <c r="C1808" i="1"/>
  <c r="E1808" i="1"/>
  <c r="K1809" i="1"/>
  <c r="U1809" i="1"/>
  <c r="C1809" i="1"/>
  <c r="E1809" i="1"/>
  <c r="K1810" i="1"/>
  <c r="U1810" i="1"/>
  <c r="C1810" i="1"/>
  <c r="E1810" i="1"/>
  <c r="K1811" i="1"/>
  <c r="U1811" i="1"/>
  <c r="C1811" i="1"/>
  <c r="E1811" i="1"/>
  <c r="K1812" i="1"/>
  <c r="U1812" i="1"/>
  <c r="C1812" i="1"/>
  <c r="E1812" i="1"/>
  <c r="K1813" i="1"/>
  <c r="U1813" i="1"/>
  <c r="C1813" i="1"/>
  <c r="E1813" i="1"/>
  <c r="K1814" i="1"/>
  <c r="U1814" i="1"/>
  <c r="C1814" i="1"/>
  <c r="E1814" i="1"/>
  <c r="K1815" i="1"/>
  <c r="U1815" i="1"/>
  <c r="C1815" i="1"/>
  <c r="E1815" i="1"/>
  <c r="K1816" i="1"/>
  <c r="U1816" i="1"/>
  <c r="C1816" i="1"/>
  <c r="E1816" i="1"/>
  <c r="K1817" i="1"/>
  <c r="U1817" i="1"/>
  <c r="C1817" i="1"/>
  <c r="E1817" i="1"/>
  <c r="K1818" i="1"/>
  <c r="U1818" i="1"/>
  <c r="C1818" i="1"/>
  <c r="E1818" i="1"/>
  <c r="K1819" i="1"/>
  <c r="U1819" i="1"/>
  <c r="C1819" i="1"/>
  <c r="E1819" i="1"/>
  <c r="K1820" i="1"/>
  <c r="U1820" i="1"/>
  <c r="C1820" i="1"/>
  <c r="E1820" i="1"/>
  <c r="K1821" i="1"/>
  <c r="U1821" i="1"/>
  <c r="C1821" i="1"/>
  <c r="E1821" i="1"/>
  <c r="K1822" i="1"/>
  <c r="U1822" i="1"/>
  <c r="C1822" i="1"/>
  <c r="E1822" i="1"/>
  <c r="K1823" i="1"/>
  <c r="U1823" i="1"/>
  <c r="C1823" i="1"/>
  <c r="E1823" i="1"/>
  <c r="K1824" i="1"/>
  <c r="U1824" i="1"/>
  <c r="C1824" i="1"/>
  <c r="E1824" i="1"/>
  <c r="K1825" i="1"/>
  <c r="U1825" i="1"/>
  <c r="C1825" i="1"/>
  <c r="E1825" i="1"/>
  <c r="K1826" i="1"/>
  <c r="U1826" i="1"/>
  <c r="C1826" i="1"/>
  <c r="E1826" i="1"/>
  <c r="K1827" i="1"/>
  <c r="U1827" i="1"/>
  <c r="C1827" i="1"/>
  <c r="E1827" i="1"/>
  <c r="K1828" i="1"/>
  <c r="U1828" i="1"/>
  <c r="C1828" i="1"/>
  <c r="E1828" i="1"/>
  <c r="K1829" i="1"/>
  <c r="U1829" i="1"/>
  <c r="C1829" i="1"/>
  <c r="E1829" i="1"/>
  <c r="K1830" i="1"/>
  <c r="U1830" i="1"/>
  <c r="C1830" i="1"/>
  <c r="E1830" i="1"/>
  <c r="K1831" i="1"/>
  <c r="U1831" i="1"/>
  <c r="C1831" i="1"/>
  <c r="E1831" i="1"/>
  <c r="K1832" i="1"/>
  <c r="U1832" i="1"/>
  <c r="C1832" i="1"/>
  <c r="E1832" i="1"/>
  <c r="K1833" i="1"/>
  <c r="U1833" i="1"/>
  <c r="C1833" i="1"/>
  <c r="E1833" i="1"/>
  <c r="K1834" i="1"/>
  <c r="U1834" i="1"/>
  <c r="C1834" i="1"/>
  <c r="E1834" i="1"/>
  <c r="K1835" i="1"/>
  <c r="U1835" i="1"/>
  <c r="C1835" i="1"/>
  <c r="E1835" i="1"/>
  <c r="K1836" i="1"/>
  <c r="U1836" i="1"/>
  <c r="C1836" i="1"/>
  <c r="E1836" i="1"/>
  <c r="K1837" i="1"/>
  <c r="U1837" i="1"/>
  <c r="C1837" i="1"/>
  <c r="E1837" i="1"/>
  <c r="K1838" i="1"/>
  <c r="U1838" i="1"/>
  <c r="C1838" i="1"/>
  <c r="E1838" i="1"/>
  <c r="K1839" i="1"/>
  <c r="U1839" i="1"/>
  <c r="C1839" i="1"/>
  <c r="E1839" i="1"/>
  <c r="K1840" i="1"/>
  <c r="U1840" i="1"/>
  <c r="C1840" i="1"/>
  <c r="E1840" i="1"/>
  <c r="K1841" i="1"/>
  <c r="U1841" i="1"/>
  <c r="C1841" i="1"/>
  <c r="E1841" i="1"/>
  <c r="K1842" i="1"/>
  <c r="U1842" i="1"/>
  <c r="C1842" i="1"/>
  <c r="E1842" i="1"/>
  <c r="K1843" i="1"/>
  <c r="U1843" i="1"/>
  <c r="C1843" i="1"/>
  <c r="E1843" i="1"/>
  <c r="K1844" i="1"/>
  <c r="U1844" i="1"/>
  <c r="C1844" i="1"/>
  <c r="E1844" i="1"/>
  <c r="K1845" i="1"/>
  <c r="U1845" i="1"/>
  <c r="C1845" i="1"/>
  <c r="E1845" i="1"/>
  <c r="K1846" i="1"/>
  <c r="U1846" i="1"/>
  <c r="C1846" i="1"/>
  <c r="E1846" i="1"/>
  <c r="K1847" i="1"/>
  <c r="U1847" i="1"/>
  <c r="C1847" i="1"/>
  <c r="E1847" i="1"/>
  <c r="K1848" i="1"/>
  <c r="U1848" i="1"/>
  <c r="C1848" i="1"/>
  <c r="E1848" i="1"/>
  <c r="K1849" i="1"/>
  <c r="U1849" i="1"/>
  <c r="C1849" i="1"/>
  <c r="E1849" i="1"/>
  <c r="K1850" i="1"/>
  <c r="U1850" i="1"/>
  <c r="C1850" i="1"/>
  <c r="E1850" i="1"/>
  <c r="K1851" i="1"/>
  <c r="U1851" i="1"/>
  <c r="C1851" i="1"/>
  <c r="E1851" i="1"/>
  <c r="K1852" i="1"/>
  <c r="U1852" i="1"/>
  <c r="C1852" i="1"/>
  <c r="E1852" i="1"/>
  <c r="K1853" i="1"/>
  <c r="U1853" i="1"/>
  <c r="C1853" i="1"/>
  <c r="E1853" i="1"/>
  <c r="K1854" i="1"/>
  <c r="U1854" i="1"/>
  <c r="C1854" i="1"/>
  <c r="E1854" i="1"/>
  <c r="K1855" i="1"/>
  <c r="U1855" i="1"/>
  <c r="C1855" i="1"/>
  <c r="E1855" i="1"/>
  <c r="K1856" i="1"/>
  <c r="U1856" i="1"/>
  <c r="C1856" i="1"/>
  <c r="E1856" i="1"/>
  <c r="K1857" i="1"/>
  <c r="U1857" i="1"/>
  <c r="C1857" i="1"/>
  <c r="E1857" i="1"/>
  <c r="K1858" i="1"/>
  <c r="U1858" i="1"/>
  <c r="C1858" i="1"/>
  <c r="E1858" i="1"/>
  <c r="K1859" i="1"/>
  <c r="U1859" i="1"/>
  <c r="C1859" i="1"/>
  <c r="E1859" i="1"/>
  <c r="K1860" i="1"/>
  <c r="U1860" i="1"/>
  <c r="C1860" i="1"/>
  <c r="E1860" i="1"/>
  <c r="K1861" i="1"/>
  <c r="U1861" i="1"/>
  <c r="C1861" i="1"/>
  <c r="E1861" i="1"/>
  <c r="K1862" i="1"/>
  <c r="U1862" i="1"/>
  <c r="C1862" i="1"/>
  <c r="E1862" i="1"/>
  <c r="K1863" i="1"/>
  <c r="U1863" i="1"/>
  <c r="C1863" i="1"/>
  <c r="E1863" i="1"/>
  <c r="K1864" i="1"/>
  <c r="U1864" i="1"/>
  <c r="C1864" i="1"/>
  <c r="E1864" i="1"/>
  <c r="K1865" i="1"/>
  <c r="U1865" i="1"/>
  <c r="C1865" i="1"/>
  <c r="E1865" i="1"/>
  <c r="K1866" i="1"/>
  <c r="U1866" i="1"/>
  <c r="C1866" i="1"/>
  <c r="E1866" i="1"/>
  <c r="K1867" i="1"/>
  <c r="U1867" i="1"/>
  <c r="C1867" i="1"/>
  <c r="E1867" i="1"/>
  <c r="K1868" i="1"/>
  <c r="U1868" i="1"/>
  <c r="C1868" i="1"/>
  <c r="E1868" i="1"/>
  <c r="K1869" i="1"/>
  <c r="U1869" i="1"/>
  <c r="C1869" i="1"/>
  <c r="E1869" i="1"/>
  <c r="K1870" i="1"/>
  <c r="U1870" i="1"/>
  <c r="C1870" i="1"/>
  <c r="E1870" i="1"/>
  <c r="K1871" i="1"/>
  <c r="U1871" i="1"/>
  <c r="C1871" i="1"/>
  <c r="E1871" i="1"/>
  <c r="K1872" i="1"/>
  <c r="U1872" i="1"/>
  <c r="C1872" i="1"/>
  <c r="E1872" i="1"/>
  <c r="K1873" i="1"/>
  <c r="U1873" i="1"/>
  <c r="C1873" i="1"/>
  <c r="E1873" i="1"/>
  <c r="K1874" i="1"/>
  <c r="U1874" i="1"/>
  <c r="C1874" i="1"/>
  <c r="E1874" i="1"/>
  <c r="K1875" i="1"/>
  <c r="U1875" i="1"/>
  <c r="C1875" i="1"/>
  <c r="E1875" i="1"/>
  <c r="K1876" i="1"/>
  <c r="U1876" i="1"/>
  <c r="C1876" i="1"/>
  <c r="E1876" i="1"/>
  <c r="K1877" i="1"/>
  <c r="U1877" i="1"/>
  <c r="C1877" i="1"/>
  <c r="E1877" i="1"/>
  <c r="K1878" i="1"/>
  <c r="U1878" i="1"/>
  <c r="C1878" i="1"/>
  <c r="E1878" i="1"/>
  <c r="K1879" i="1"/>
  <c r="U1879" i="1"/>
  <c r="C1879" i="1"/>
  <c r="E1879" i="1"/>
  <c r="K1880" i="1"/>
  <c r="U1880" i="1"/>
  <c r="C1880" i="1"/>
  <c r="E1880" i="1"/>
  <c r="K1881" i="1"/>
  <c r="U1881" i="1"/>
  <c r="C1881" i="1"/>
  <c r="E1881" i="1"/>
  <c r="K1882" i="1"/>
  <c r="U1882" i="1"/>
  <c r="C1882" i="1"/>
  <c r="E1882" i="1"/>
  <c r="K1883" i="1"/>
  <c r="U1883" i="1"/>
  <c r="C1883" i="1"/>
  <c r="E1883" i="1"/>
  <c r="K1884" i="1"/>
  <c r="U1884" i="1"/>
  <c r="C1884" i="1"/>
  <c r="E1884" i="1"/>
  <c r="K1885" i="1"/>
  <c r="U1885" i="1"/>
  <c r="C1885" i="1"/>
  <c r="E1885" i="1"/>
  <c r="K1886" i="1"/>
  <c r="U1886" i="1"/>
  <c r="C1886" i="1"/>
  <c r="E1886" i="1"/>
  <c r="K1887" i="1"/>
  <c r="U1887" i="1"/>
  <c r="C1887" i="1"/>
  <c r="E1887" i="1"/>
  <c r="K1888" i="1"/>
  <c r="U1888" i="1"/>
  <c r="C1888" i="1"/>
  <c r="E1888" i="1"/>
  <c r="K1889" i="1"/>
  <c r="U1889" i="1"/>
  <c r="C1889" i="1"/>
  <c r="E1889" i="1"/>
  <c r="K1890" i="1"/>
  <c r="U1890" i="1"/>
  <c r="C1890" i="1"/>
  <c r="E1890" i="1"/>
  <c r="K1891" i="1"/>
  <c r="U1891" i="1"/>
  <c r="C1891" i="1"/>
  <c r="E1891" i="1"/>
  <c r="K1892" i="1"/>
  <c r="U1892" i="1"/>
  <c r="C1892" i="1"/>
  <c r="E1892" i="1"/>
  <c r="K1893" i="1"/>
  <c r="U1893" i="1"/>
  <c r="C1893" i="1"/>
  <c r="E1893" i="1"/>
  <c r="K1894" i="1"/>
  <c r="U1894" i="1"/>
  <c r="C1894" i="1"/>
  <c r="E1894" i="1"/>
  <c r="K1895" i="1"/>
  <c r="U1895" i="1"/>
  <c r="C1895" i="1"/>
  <c r="E1895" i="1"/>
  <c r="K1896" i="1"/>
  <c r="U1896" i="1"/>
  <c r="C1896" i="1"/>
  <c r="E1896" i="1"/>
  <c r="K1897" i="1"/>
  <c r="U1897" i="1"/>
  <c r="C1897" i="1"/>
  <c r="E1897" i="1"/>
  <c r="K1898" i="1"/>
  <c r="U1898" i="1"/>
  <c r="C1898" i="1"/>
  <c r="E1898" i="1"/>
  <c r="K1899" i="1"/>
  <c r="U1899" i="1"/>
  <c r="C1899" i="1"/>
  <c r="E1899" i="1"/>
  <c r="K1900" i="1"/>
  <c r="U1900" i="1"/>
  <c r="C1900" i="1"/>
  <c r="E1900" i="1"/>
  <c r="K1901" i="1"/>
  <c r="U1901" i="1"/>
  <c r="C1901" i="1"/>
  <c r="E1901" i="1"/>
  <c r="K1902" i="1"/>
  <c r="U1902" i="1"/>
  <c r="C1902" i="1"/>
  <c r="E1902" i="1"/>
  <c r="K1903" i="1"/>
  <c r="U1903" i="1"/>
  <c r="C1903" i="1"/>
  <c r="E1903" i="1"/>
  <c r="K1904" i="1"/>
  <c r="U1904" i="1"/>
  <c r="C1904" i="1"/>
  <c r="E1904" i="1"/>
  <c r="K1905" i="1"/>
  <c r="U1905" i="1"/>
  <c r="C1905" i="1"/>
  <c r="E1905" i="1"/>
  <c r="K1906" i="1"/>
  <c r="U1906" i="1"/>
  <c r="C1906" i="1"/>
  <c r="E1906" i="1"/>
  <c r="K1907" i="1"/>
  <c r="U1907" i="1"/>
  <c r="C1907" i="1"/>
  <c r="E1907" i="1"/>
  <c r="K1908" i="1"/>
  <c r="U1908" i="1"/>
  <c r="C1908" i="1"/>
  <c r="E1908" i="1"/>
  <c r="K1909" i="1"/>
  <c r="U1909" i="1"/>
  <c r="C1909" i="1"/>
  <c r="E1909" i="1"/>
  <c r="K1910" i="1"/>
  <c r="U1910" i="1"/>
  <c r="C1910" i="1"/>
  <c r="E1910" i="1"/>
  <c r="K1911" i="1"/>
  <c r="U1911" i="1"/>
  <c r="C1911" i="1"/>
  <c r="E1911" i="1"/>
  <c r="K1912" i="1"/>
  <c r="U1912" i="1"/>
  <c r="C1912" i="1"/>
  <c r="E1912" i="1"/>
  <c r="K1913" i="1"/>
  <c r="U1913" i="1"/>
  <c r="C1913" i="1"/>
  <c r="E1913" i="1"/>
  <c r="K1914" i="1"/>
  <c r="U1914" i="1"/>
  <c r="C1914" i="1"/>
  <c r="E1914" i="1"/>
  <c r="K1915" i="1"/>
  <c r="U1915" i="1"/>
  <c r="C1915" i="1"/>
  <c r="E1915" i="1"/>
  <c r="K1916" i="1"/>
  <c r="U1916" i="1"/>
  <c r="C1916" i="1"/>
  <c r="E1916" i="1"/>
  <c r="K1917" i="1"/>
  <c r="U1917" i="1"/>
  <c r="C1917" i="1"/>
  <c r="E1917" i="1"/>
  <c r="K1918" i="1"/>
  <c r="U1918" i="1"/>
  <c r="C1918" i="1"/>
  <c r="E1918" i="1"/>
  <c r="K1919" i="1"/>
  <c r="U1919" i="1"/>
  <c r="C1919" i="1"/>
  <c r="E1919" i="1"/>
  <c r="K1920" i="1"/>
  <c r="U1920" i="1"/>
  <c r="C1920" i="1"/>
  <c r="E1920" i="1"/>
  <c r="K1921" i="1"/>
  <c r="U1921" i="1"/>
  <c r="C1921" i="1"/>
  <c r="E1921" i="1"/>
  <c r="K1922" i="1"/>
  <c r="U1922" i="1"/>
  <c r="C1922" i="1"/>
  <c r="E1922" i="1"/>
  <c r="K1923" i="1"/>
  <c r="U1923" i="1"/>
  <c r="C1923" i="1"/>
  <c r="E1923" i="1"/>
  <c r="K1924" i="1"/>
  <c r="U1924" i="1"/>
  <c r="C1924" i="1"/>
  <c r="E1924" i="1"/>
  <c r="K1925" i="1"/>
  <c r="U1925" i="1"/>
  <c r="C1925" i="1"/>
  <c r="E1925" i="1"/>
  <c r="K1926" i="1"/>
  <c r="U1926" i="1"/>
  <c r="C1926" i="1"/>
  <c r="E1926" i="1"/>
  <c r="K1927" i="1"/>
  <c r="U1927" i="1"/>
  <c r="C1927" i="1"/>
  <c r="E1927" i="1"/>
  <c r="K1928" i="1"/>
  <c r="U1928" i="1"/>
  <c r="C1928" i="1"/>
  <c r="E1928" i="1"/>
  <c r="K1929" i="1"/>
  <c r="U1929" i="1"/>
  <c r="C1929" i="1"/>
  <c r="E1929" i="1"/>
  <c r="K1930" i="1"/>
  <c r="U1930" i="1"/>
  <c r="C1930" i="1"/>
  <c r="E1930" i="1"/>
  <c r="K1931" i="1"/>
  <c r="U1931" i="1"/>
  <c r="C1931" i="1"/>
  <c r="E1931" i="1"/>
  <c r="K1932" i="1"/>
  <c r="U1932" i="1"/>
  <c r="C1932" i="1"/>
  <c r="E1932" i="1"/>
  <c r="K1933" i="1"/>
  <c r="U1933" i="1"/>
  <c r="C1933" i="1"/>
  <c r="E1933" i="1"/>
  <c r="K1934" i="1"/>
  <c r="U1934" i="1"/>
  <c r="C1934" i="1"/>
  <c r="E1934" i="1"/>
  <c r="K1935" i="1"/>
  <c r="U1935" i="1"/>
  <c r="C1935" i="1"/>
  <c r="E1935" i="1"/>
  <c r="K1936" i="1"/>
  <c r="U1936" i="1"/>
  <c r="C1936" i="1"/>
  <c r="E1936" i="1"/>
  <c r="K1937" i="1"/>
  <c r="U1937" i="1"/>
  <c r="C1937" i="1"/>
  <c r="E1937" i="1"/>
  <c r="K1938" i="1"/>
  <c r="U1938" i="1"/>
  <c r="C1938" i="1"/>
  <c r="E1938" i="1"/>
  <c r="K1939" i="1"/>
  <c r="U1939" i="1"/>
  <c r="C1939" i="1"/>
  <c r="E1939" i="1"/>
  <c r="K1940" i="1"/>
  <c r="U1940" i="1"/>
  <c r="C1940" i="1"/>
  <c r="E1940" i="1"/>
  <c r="K1941" i="1"/>
  <c r="U1941" i="1"/>
  <c r="C1941" i="1"/>
  <c r="E1941" i="1"/>
  <c r="K1942" i="1"/>
  <c r="U1942" i="1"/>
  <c r="C1942" i="1"/>
  <c r="E1942" i="1"/>
  <c r="K1943" i="1"/>
  <c r="U1943" i="1"/>
  <c r="C1943" i="1"/>
  <c r="E1943" i="1"/>
  <c r="K1944" i="1"/>
  <c r="U1944" i="1"/>
  <c r="C1944" i="1"/>
  <c r="E1944" i="1"/>
  <c r="K1945" i="1"/>
  <c r="U1945" i="1"/>
  <c r="C1945" i="1"/>
  <c r="E1945" i="1"/>
  <c r="K1946" i="1"/>
  <c r="U1946" i="1"/>
  <c r="C1946" i="1"/>
  <c r="E1946" i="1"/>
  <c r="K1947" i="1"/>
  <c r="U1947" i="1"/>
  <c r="C1947" i="1"/>
  <c r="E1947" i="1"/>
  <c r="K1948" i="1"/>
  <c r="U1948" i="1"/>
  <c r="C1948" i="1"/>
  <c r="E1948" i="1"/>
  <c r="K1949" i="1"/>
  <c r="U1949" i="1"/>
  <c r="C1949" i="1"/>
  <c r="E1949" i="1"/>
  <c r="K1950" i="1"/>
  <c r="U1950" i="1"/>
  <c r="C1950" i="1"/>
  <c r="E1950" i="1"/>
  <c r="K1951" i="1"/>
  <c r="U1951" i="1"/>
  <c r="C1951" i="1"/>
  <c r="E1951" i="1"/>
  <c r="K1952" i="1"/>
  <c r="U1952" i="1"/>
  <c r="C1952" i="1"/>
  <c r="E1952" i="1"/>
  <c r="K1953" i="1"/>
  <c r="U1953" i="1"/>
  <c r="C1953" i="1"/>
  <c r="E1953" i="1"/>
  <c r="K1954" i="1"/>
  <c r="U1954" i="1"/>
  <c r="C1954" i="1"/>
  <c r="E1954" i="1"/>
  <c r="K1955" i="1"/>
  <c r="U1955" i="1"/>
  <c r="C1955" i="1"/>
  <c r="E1955" i="1"/>
  <c r="K1956" i="1"/>
  <c r="U1956" i="1"/>
  <c r="C1956" i="1"/>
  <c r="E1956" i="1"/>
  <c r="K1957" i="1"/>
  <c r="U1957" i="1"/>
  <c r="C1957" i="1"/>
  <c r="E1957" i="1"/>
  <c r="K1958" i="1"/>
  <c r="U1958" i="1"/>
  <c r="C1958" i="1"/>
  <c r="E1958" i="1"/>
  <c r="K1959" i="1"/>
  <c r="U1959" i="1"/>
  <c r="C1959" i="1"/>
  <c r="E1959" i="1"/>
  <c r="K1960" i="1"/>
  <c r="U1960" i="1"/>
  <c r="C1960" i="1"/>
  <c r="E1960" i="1"/>
  <c r="K1961" i="1"/>
  <c r="U1961" i="1"/>
  <c r="C1961" i="1"/>
  <c r="E1961" i="1"/>
  <c r="K1962" i="1"/>
  <c r="U1962" i="1"/>
  <c r="C1962" i="1"/>
  <c r="E1962" i="1"/>
  <c r="K1963" i="1"/>
  <c r="U1963" i="1"/>
  <c r="C1963" i="1"/>
  <c r="E1963" i="1"/>
  <c r="K1964" i="1"/>
  <c r="U1964" i="1"/>
  <c r="C1964" i="1"/>
  <c r="E1964" i="1"/>
  <c r="K1965" i="1"/>
  <c r="U1965" i="1"/>
  <c r="C1965" i="1"/>
  <c r="E1965" i="1"/>
  <c r="K1966" i="1"/>
  <c r="U1966" i="1"/>
  <c r="C1966" i="1"/>
  <c r="E1966" i="1"/>
  <c r="K1967" i="1"/>
  <c r="U1967" i="1"/>
  <c r="C1967" i="1"/>
  <c r="E1967" i="1"/>
  <c r="K1968" i="1"/>
  <c r="U1968" i="1"/>
  <c r="C1968" i="1"/>
  <c r="E1968" i="1"/>
  <c r="K1969" i="1"/>
  <c r="U1969" i="1"/>
  <c r="C1969" i="1"/>
  <c r="E1969" i="1"/>
  <c r="K1970" i="1"/>
  <c r="U1970" i="1"/>
  <c r="C1970" i="1"/>
  <c r="E1970" i="1"/>
  <c r="K1971" i="1"/>
  <c r="U1971" i="1"/>
  <c r="C1971" i="1"/>
  <c r="E1971" i="1"/>
  <c r="K1972" i="1"/>
  <c r="U1972" i="1"/>
  <c r="C1972" i="1"/>
  <c r="E1972" i="1"/>
  <c r="K1973" i="1"/>
  <c r="U1973" i="1"/>
  <c r="C1973" i="1"/>
  <c r="E1973" i="1"/>
  <c r="K1974" i="1"/>
  <c r="U1974" i="1"/>
  <c r="C1974" i="1"/>
  <c r="E1974" i="1"/>
  <c r="K1975" i="1"/>
  <c r="U1975" i="1"/>
  <c r="C1975" i="1"/>
  <c r="E1975" i="1"/>
  <c r="K1976" i="1"/>
  <c r="U1976" i="1"/>
  <c r="C1976" i="1"/>
  <c r="E1976" i="1"/>
  <c r="K1977" i="1"/>
  <c r="U1977" i="1"/>
  <c r="C1977" i="1"/>
  <c r="E1977" i="1"/>
  <c r="K1978" i="1"/>
  <c r="U1978" i="1"/>
  <c r="C1978" i="1"/>
  <c r="E1978" i="1"/>
  <c r="K1979" i="1"/>
  <c r="U1979" i="1"/>
  <c r="C1979" i="1"/>
  <c r="E1979" i="1"/>
  <c r="K1980" i="1"/>
  <c r="U1980" i="1"/>
  <c r="C1980" i="1"/>
  <c r="E1980" i="1"/>
  <c r="K1981" i="1"/>
  <c r="U1981" i="1"/>
  <c r="C1981" i="1"/>
  <c r="E1981" i="1"/>
  <c r="K1982" i="1"/>
  <c r="U1982" i="1"/>
  <c r="C1982" i="1"/>
  <c r="E1982" i="1"/>
  <c r="K1983" i="1"/>
  <c r="U1983" i="1"/>
  <c r="C1983" i="1"/>
  <c r="E1983" i="1"/>
  <c r="K1984" i="1"/>
  <c r="U1984" i="1"/>
  <c r="C1984" i="1"/>
  <c r="E1984" i="1"/>
  <c r="K1985" i="1"/>
  <c r="U1985" i="1"/>
  <c r="C1985" i="1"/>
  <c r="E1985" i="1"/>
  <c r="K1986" i="1"/>
  <c r="U1986" i="1"/>
  <c r="C1986" i="1"/>
  <c r="E1986" i="1"/>
  <c r="K1987" i="1"/>
  <c r="U1987" i="1"/>
  <c r="C1987" i="1"/>
  <c r="E1987" i="1"/>
  <c r="K1988" i="1"/>
  <c r="U1988" i="1"/>
  <c r="C1988" i="1"/>
  <c r="E1988" i="1"/>
  <c r="K1989" i="1"/>
  <c r="U1989" i="1"/>
  <c r="C1989" i="1"/>
  <c r="E1989" i="1"/>
  <c r="K1990" i="1"/>
  <c r="U1990" i="1"/>
  <c r="C1990" i="1"/>
  <c r="E1990" i="1"/>
  <c r="K1991" i="1"/>
  <c r="U1991" i="1"/>
  <c r="C1991" i="1"/>
  <c r="E1991" i="1"/>
  <c r="K1992" i="1"/>
  <c r="U1992" i="1"/>
  <c r="C1992" i="1"/>
  <c r="E1992" i="1"/>
  <c r="K1993" i="1"/>
  <c r="U1993" i="1"/>
  <c r="C1993" i="1"/>
  <c r="E1993" i="1"/>
  <c r="K1994" i="1"/>
  <c r="U1994" i="1"/>
  <c r="C1994" i="1"/>
  <c r="E1994" i="1"/>
  <c r="K1995" i="1"/>
  <c r="U1995" i="1"/>
  <c r="C1995" i="1"/>
  <c r="E1995" i="1"/>
  <c r="K1996" i="1"/>
  <c r="U1996" i="1"/>
  <c r="C1996" i="1"/>
  <c r="E1996" i="1"/>
  <c r="K1997" i="1"/>
  <c r="U1997" i="1"/>
  <c r="C1997" i="1"/>
  <c r="E1997" i="1"/>
  <c r="K1998" i="1"/>
  <c r="U1998" i="1"/>
  <c r="C1998" i="1"/>
  <c r="E1998" i="1"/>
  <c r="K1999" i="1"/>
  <c r="U1999" i="1"/>
  <c r="C1999" i="1"/>
  <c r="E1999" i="1"/>
  <c r="K2000" i="1"/>
  <c r="U2000" i="1"/>
  <c r="C2000" i="1"/>
  <c r="E2000" i="1"/>
  <c r="K2001" i="1"/>
  <c r="U2001" i="1"/>
  <c r="C2001" i="1"/>
  <c r="E2001" i="1"/>
  <c r="K2002" i="1"/>
  <c r="U2002" i="1"/>
  <c r="C2002" i="1"/>
  <c r="E2002" i="1"/>
  <c r="K2003" i="1"/>
  <c r="U2003" i="1"/>
  <c r="C2003" i="1"/>
  <c r="E2003" i="1"/>
  <c r="K2004" i="1"/>
  <c r="U2004" i="1"/>
  <c r="C2004" i="1"/>
  <c r="E2004" i="1"/>
  <c r="K2005" i="1"/>
  <c r="U2005" i="1"/>
  <c r="C2005" i="1"/>
  <c r="E2005" i="1"/>
  <c r="K2006" i="1"/>
  <c r="U2006" i="1"/>
  <c r="C2006" i="1"/>
  <c r="E2006" i="1"/>
  <c r="K2007" i="1"/>
  <c r="U2007" i="1"/>
  <c r="C2007" i="1"/>
  <c r="E2007" i="1"/>
  <c r="K2008" i="1"/>
  <c r="U2008" i="1"/>
  <c r="C2008" i="1"/>
  <c r="E2008" i="1"/>
  <c r="K2009" i="1"/>
  <c r="U2009" i="1"/>
  <c r="C2009" i="1"/>
  <c r="E2009" i="1"/>
  <c r="K2010" i="1"/>
  <c r="U2010" i="1"/>
  <c r="C2010" i="1"/>
  <c r="E2010" i="1"/>
  <c r="K2011" i="1"/>
  <c r="U2011" i="1"/>
  <c r="C2011" i="1"/>
  <c r="E2011" i="1"/>
  <c r="K2012" i="1"/>
  <c r="U2012" i="1"/>
  <c r="C2012" i="1"/>
  <c r="E2012" i="1"/>
  <c r="K2013" i="1"/>
  <c r="U2013" i="1"/>
  <c r="C2013" i="1"/>
  <c r="E2013" i="1"/>
  <c r="K2014" i="1"/>
  <c r="U2014" i="1"/>
  <c r="C2014" i="1"/>
  <c r="E2014" i="1"/>
  <c r="K2015" i="1"/>
  <c r="U2015" i="1"/>
  <c r="C2015" i="1"/>
  <c r="E2015" i="1"/>
  <c r="K2016" i="1"/>
  <c r="U2016" i="1"/>
  <c r="C2016" i="1"/>
  <c r="E2016" i="1"/>
  <c r="K2017" i="1"/>
  <c r="U2017" i="1"/>
  <c r="C2017" i="1"/>
  <c r="E2017" i="1"/>
  <c r="K2018" i="1"/>
  <c r="U2018" i="1"/>
  <c r="C2018" i="1"/>
  <c r="E2018" i="1"/>
  <c r="K2019" i="1"/>
  <c r="U2019" i="1"/>
  <c r="C2019" i="1"/>
  <c r="E2019" i="1"/>
  <c r="K2020" i="1"/>
  <c r="U2020" i="1"/>
  <c r="C2020" i="1"/>
  <c r="E2020" i="1"/>
  <c r="K2021" i="1"/>
  <c r="U2021" i="1"/>
  <c r="C2021" i="1"/>
  <c r="E2021" i="1"/>
  <c r="K2022" i="1"/>
  <c r="U2022" i="1"/>
  <c r="C2022" i="1"/>
  <c r="E2022" i="1"/>
  <c r="K2023" i="1"/>
  <c r="U2023" i="1"/>
  <c r="C2023" i="1"/>
  <c r="E2023" i="1"/>
  <c r="K2024" i="1"/>
  <c r="U2024" i="1"/>
  <c r="C2024" i="1"/>
  <c r="E2024" i="1"/>
  <c r="K2025" i="1"/>
  <c r="U2025" i="1"/>
  <c r="C2025" i="1"/>
  <c r="E2025" i="1"/>
  <c r="K2026" i="1"/>
  <c r="U2026" i="1"/>
  <c r="C2026" i="1"/>
  <c r="E2026" i="1"/>
  <c r="K2027" i="1"/>
  <c r="U2027" i="1"/>
  <c r="C2027" i="1"/>
  <c r="E2027" i="1"/>
  <c r="K2028" i="1"/>
  <c r="U2028" i="1"/>
  <c r="C2028" i="1"/>
  <c r="E2028" i="1"/>
  <c r="K2029" i="1"/>
  <c r="U2029" i="1"/>
  <c r="C2029" i="1"/>
  <c r="E2029" i="1"/>
  <c r="K2030" i="1"/>
  <c r="U2030" i="1"/>
  <c r="C2030" i="1"/>
  <c r="E2030" i="1"/>
  <c r="K2031" i="1"/>
  <c r="U2031" i="1"/>
  <c r="C2031" i="1"/>
  <c r="E2031" i="1"/>
  <c r="K2032" i="1"/>
  <c r="U2032" i="1"/>
  <c r="C2032" i="1"/>
  <c r="E2032" i="1"/>
  <c r="K2033" i="1"/>
  <c r="U2033" i="1"/>
  <c r="C2033" i="1"/>
  <c r="E2033" i="1"/>
  <c r="K2034" i="1"/>
  <c r="U2034" i="1"/>
  <c r="C2034" i="1"/>
  <c r="E2034" i="1"/>
  <c r="K2035" i="1"/>
  <c r="U2035" i="1"/>
  <c r="C2035" i="1"/>
  <c r="E2035" i="1"/>
  <c r="K2036" i="1"/>
  <c r="U2036" i="1"/>
  <c r="C2036" i="1"/>
  <c r="E2036" i="1"/>
  <c r="K2037" i="1"/>
  <c r="U2037" i="1"/>
  <c r="C2037" i="1"/>
  <c r="E2037" i="1"/>
  <c r="K2038" i="1"/>
  <c r="U2038" i="1"/>
  <c r="C2038" i="1"/>
  <c r="E2038" i="1"/>
  <c r="K2039" i="1"/>
  <c r="U2039" i="1"/>
  <c r="C2039" i="1"/>
  <c r="E2039" i="1"/>
  <c r="K2040" i="1"/>
  <c r="U2040" i="1"/>
  <c r="C2040" i="1"/>
  <c r="E2040" i="1"/>
  <c r="K2041" i="1"/>
  <c r="U2041" i="1"/>
  <c r="C2041" i="1"/>
  <c r="E2041" i="1"/>
  <c r="K2042" i="1"/>
  <c r="U2042" i="1"/>
  <c r="C2042" i="1"/>
  <c r="E2042" i="1"/>
  <c r="K2043" i="1"/>
  <c r="U2043" i="1"/>
  <c r="C2043" i="1"/>
  <c r="E2043" i="1"/>
  <c r="K2044" i="1"/>
  <c r="U2044" i="1"/>
  <c r="C2044" i="1"/>
  <c r="E2044" i="1"/>
  <c r="K2045" i="1"/>
  <c r="U2045" i="1"/>
  <c r="C2045" i="1"/>
  <c r="E2045" i="1"/>
  <c r="K2046" i="1"/>
  <c r="U2046" i="1"/>
  <c r="C2046" i="1"/>
  <c r="E2046" i="1"/>
  <c r="K2047" i="1"/>
  <c r="U2047" i="1"/>
  <c r="C2047" i="1"/>
  <c r="E2047" i="1"/>
  <c r="K2048" i="1"/>
  <c r="U2048" i="1"/>
  <c r="C2048" i="1"/>
  <c r="E2048" i="1"/>
  <c r="K2049" i="1"/>
  <c r="U2049" i="1"/>
  <c r="C2049" i="1"/>
  <c r="E2049" i="1"/>
  <c r="K2050" i="1"/>
  <c r="U2050" i="1"/>
  <c r="C2050" i="1"/>
  <c r="E2050" i="1"/>
  <c r="K2051" i="1"/>
  <c r="U2051" i="1"/>
  <c r="C2051" i="1"/>
  <c r="E2051" i="1"/>
  <c r="K2052" i="1"/>
  <c r="U2052" i="1"/>
  <c r="C2052" i="1"/>
  <c r="E2052" i="1"/>
  <c r="K2053" i="1"/>
  <c r="U2053" i="1"/>
  <c r="C2053" i="1"/>
  <c r="E2053" i="1"/>
  <c r="K2054" i="1"/>
  <c r="U2054" i="1"/>
  <c r="C2054" i="1"/>
  <c r="E2054" i="1"/>
  <c r="K2055" i="1"/>
  <c r="U2055" i="1"/>
  <c r="C2055" i="1"/>
  <c r="E2055" i="1"/>
  <c r="K2056" i="1"/>
  <c r="U2056" i="1"/>
  <c r="C2056" i="1"/>
  <c r="E2056" i="1"/>
  <c r="K2057" i="1"/>
  <c r="U2057" i="1"/>
  <c r="C2057" i="1"/>
  <c r="E2057" i="1"/>
  <c r="K2058" i="1"/>
  <c r="U2058" i="1"/>
  <c r="C2058" i="1"/>
  <c r="E2058" i="1"/>
  <c r="K2059" i="1"/>
  <c r="U2059" i="1"/>
  <c r="C2059" i="1"/>
  <c r="E2059" i="1"/>
  <c r="K2060" i="1"/>
  <c r="U2060" i="1"/>
  <c r="C2060" i="1"/>
  <c r="E2060" i="1"/>
  <c r="K2061" i="1"/>
  <c r="U2061" i="1"/>
  <c r="C2061" i="1"/>
  <c r="E2061" i="1"/>
  <c r="K2062" i="1"/>
  <c r="U2062" i="1"/>
  <c r="C2062" i="1"/>
  <c r="E2062" i="1"/>
  <c r="K2063" i="1"/>
  <c r="U2063" i="1"/>
  <c r="C2063" i="1"/>
  <c r="E2063" i="1"/>
  <c r="K2064" i="1"/>
  <c r="U2064" i="1"/>
  <c r="C2064" i="1"/>
  <c r="E2064" i="1"/>
  <c r="K2065" i="1"/>
  <c r="U2065" i="1"/>
  <c r="C2065" i="1"/>
  <c r="E2065" i="1"/>
  <c r="K2066" i="1"/>
  <c r="U2066" i="1"/>
  <c r="C2066" i="1"/>
  <c r="E2066" i="1"/>
  <c r="K2067" i="1"/>
  <c r="U2067" i="1"/>
  <c r="C2067" i="1"/>
  <c r="E2067" i="1"/>
  <c r="K2068" i="1"/>
  <c r="U2068" i="1"/>
  <c r="C2068" i="1"/>
  <c r="E2068" i="1"/>
  <c r="K2069" i="1"/>
  <c r="U2069" i="1"/>
  <c r="C2069" i="1"/>
  <c r="E2069" i="1"/>
  <c r="K2070" i="1"/>
  <c r="U2070" i="1"/>
  <c r="C2070" i="1"/>
  <c r="E2070" i="1"/>
  <c r="K2071" i="1"/>
  <c r="U2071" i="1"/>
  <c r="C2071" i="1"/>
  <c r="E2071" i="1"/>
  <c r="K2072" i="1"/>
  <c r="U2072" i="1"/>
  <c r="C2072" i="1"/>
  <c r="E2072" i="1"/>
  <c r="K2073" i="1"/>
  <c r="U2073" i="1"/>
  <c r="C2073" i="1"/>
  <c r="E2073" i="1"/>
  <c r="K2074" i="1"/>
  <c r="U2074" i="1"/>
  <c r="C2074" i="1"/>
  <c r="E2074" i="1"/>
  <c r="K2075" i="1"/>
  <c r="U2075" i="1"/>
  <c r="C2075" i="1"/>
  <c r="E2075" i="1"/>
  <c r="K2076" i="1"/>
  <c r="U2076" i="1"/>
  <c r="C2076" i="1"/>
  <c r="E2076" i="1"/>
  <c r="K2077" i="1"/>
  <c r="U2077" i="1"/>
  <c r="C2077" i="1"/>
  <c r="E2077" i="1"/>
  <c r="K2078" i="1"/>
  <c r="U2078" i="1"/>
  <c r="C2078" i="1"/>
  <c r="E2078" i="1"/>
  <c r="K2079" i="1"/>
  <c r="U2079" i="1"/>
  <c r="C2079" i="1"/>
  <c r="E2079" i="1"/>
  <c r="K2080" i="1"/>
  <c r="U2080" i="1"/>
  <c r="C2080" i="1"/>
  <c r="E2080" i="1"/>
  <c r="K2081" i="1"/>
  <c r="U2081" i="1"/>
  <c r="C2081" i="1"/>
  <c r="E2081" i="1"/>
  <c r="K2082" i="1"/>
  <c r="U2082" i="1"/>
  <c r="C2082" i="1"/>
  <c r="E2082" i="1"/>
  <c r="K2083" i="1"/>
  <c r="U2083" i="1"/>
  <c r="C2083" i="1"/>
  <c r="E2083" i="1"/>
  <c r="K2084" i="1"/>
  <c r="U2084" i="1"/>
  <c r="C2084" i="1"/>
  <c r="E2084" i="1"/>
  <c r="K2085" i="1"/>
  <c r="U2085" i="1"/>
  <c r="C2085" i="1"/>
  <c r="E2085" i="1"/>
  <c r="K2086" i="1"/>
  <c r="U2086" i="1"/>
  <c r="C2086" i="1"/>
  <c r="E2086" i="1"/>
  <c r="K2087" i="1"/>
  <c r="U2087" i="1"/>
  <c r="C2087" i="1"/>
  <c r="E2087" i="1"/>
  <c r="K2088" i="1"/>
  <c r="U2088" i="1"/>
  <c r="C2088" i="1"/>
  <c r="E2088" i="1"/>
  <c r="K2089" i="1"/>
  <c r="U2089" i="1"/>
  <c r="C2089" i="1"/>
  <c r="E2089" i="1"/>
  <c r="K2090" i="1"/>
  <c r="U2090" i="1"/>
  <c r="C2090" i="1"/>
  <c r="E2090" i="1"/>
  <c r="K2091" i="1"/>
  <c r="U2091" i="1"/>
  <c r="C2091" i="1"/>
  <c r="E2091" i="1"/>
  <c r="K2092" i="1"/>
  <c r="U2092" i="1"/>
  <c r="C2092" i="1"/>
  <c r="E2092" i="1"/>
  <c r="K2093" i="1"/>
  <c r="U2093" i="1"/>
  <c r="C2093" i="1"/>
  <c r="E2093" i="1"/>
  <c r="K2094" i="1"/>
  <c r="U2094" i="1"/>
  <c r="C2094" i="1"/>
  <c r="E2094" i="1"/>
  <c r="K2095" i="1"/>
  <c r="U2095" i="1"/>
  <c r="C2095" i="1"/>
  <c r="E2095" i="1"/>
  <c r="K2096" i="1"/>
  <c r="U2096" i="1"/>
  <c r="C2096" i="1"/>
  <c r="E2096" i="1"/>
  <c r="K2097" i="1"/>
  <c r="U2097" i="1"/>
  <c r="C2097" i="1"/>
  <c r="E2097" i="1"/>
  <c r="K2098" i="1"/>
  <c r="U2098" i="1"/>
  <c r="C2098" i="1"/>
  <c r="E2098" i="1"/>
  <c r="K2099" i="1"/>
  <c r="U2099" i="1"/>
  <c r="C2099" i="1"/>
  <c r="E2099" i="1"/>
  <c r="K2100" i="1"/>
  <c r="U2100" i="1"/>
  <c r="C2100" i="1"/>
  <c r="E2100" i="1"/>
  <c r="K2101" i="1"/>
  <c r="U2101" i="1"/>
  <c r="C2101" i="1"/>
  <c r="E2101" i="1"/>
  <c r="K2102" i="1"/>
  <c r="U2102" i="1"/>
  <c r="C2102" i="1"/>
  <c r="E2102" i="1"/>
  <c r="K2103" i="1"/>
  <c r="U2103" i="1"/>
  <c r="C2103" i="1"/>
  <c r="E2103" i="1"/>
  <c r="K2104" i="1"/>
  <c r="U2104" i="1"/>
  <c r="C2104" i="1"/>
  <c r="E2104" i="1"/>
  <c r="K2105" i="1"/>
  <c r="U2105" i="1"/>
  <c r="C2105" i="1"/>
  <c r="E2105" i="1"/>
  <c r="K2106" i="1"/>
  <c r="U2106" i="1"/>
  <c r="C2106" i="1"/>
  <c r="E2106" i="1"/>
  <c r="K2107" i="1"/>
  <c r="U2107" i="1"/>
  <c r="C2107" i="1"/>
  <c r="E2107" i="1"/>
  <c r="K2108" i="1"/>
  <c r="U2108" i="1"/>
  <c r="C2108" i="1"/>
  <c r="E2108" i="1"/>
  <c r="K2109" i="1"/>
  <c r="U2109" i="1"/>
  <c r="C2109" i="1"/>
  <c r="E2109" i="1"/>
  <c r="K2110" i="1"/>
  <c r="U2110" i="1"/>
  <c r="C2110" i="1"/>
  <c r="E2110" i="1"/>
  <c r="K2111" i="1"/>
  <c r="U2111" i="1"/>
  <c r="C2111" i="1"/>
  <c r="E2111" i="1"/>
  <c r="K2112" i="1"/>
  <c r="U2112" i="1"/>
  <c r="C2112" i="1"/>
  <c r="E2112" i="1"/>
  <c r="K2113" i="1"/>
  <c r="U2113" i="1"/>
  <c r="C2113" i="1"/>
  <c r="E2113" i="1"/>
  <c r="K2114" i="1"/>
  <c r="U2114" i="1"/>
  <c r="C2114" i="1"/>
  <c r="E2114" i="1"/>
  <c r="K2115" i="1"/>
  <c r="U2115" i="1"/>
  <c r="C2115" i="1"/>
  <c r="E2115" i="1"/>
  <c r="K2116" i="1"/>
  <c r="U2116" i="1"/>
  <c r="C2116" i="1"/>
  <c r="E2116" i="1"/>
  <c r="K2117" i="1"/>
  <c r="U2117" i="1"/>
  <c r="C2117" i="1"/>
  <c r="E2117" i="1"/>
  <c r="K2118" i="1"/>
  <c r="U2118" i="1"/>
  <c r="C2118" i="1"/>
  <c r="E2118" i="1"/>
  <c r="K2119" i="1"/>
  <c r="U2119" i="1"/>
  <c r="C2119" i="1"/>
  <c r="E2119" i="1"/>
  <c r="K2120" i="1"/>
  <c r="U2120" i="1"/>
  <c r="C2120" i="1"/>
  <c r="E2120" i="1"/>
  <c r="K2121" i="1"/>
  <c r="U2121" i="1"/>
  <c r="C2121" i="1"/>
  <c r="E2121" i="1"/>
  <c r="K2122" i="1"/>
  <c r="U2122" i="1"/>
  <c r="C2122" i="1"/>
  <c r="E2122" i="1"/>
  <c r="K2123" i="1"/>
  <c r="U2123" i="1"/>
  <c r="C2123" i="1"/>
  <c r="E2123" i="1"/>
  <c r="K2124" i="1"/>
  <c r="U2124" i="1"/>
  <c r="C2124" i="1"/>
  <c r="E2124" i="1"/>
  <c r="K2125" i="1"/>
  <c r="U2125" i="1"/>
  <c r="C2125" i="1"/>
  <c r="E2125" i="1"/>
  <c r="K2126" i="1"/>
  <c r="U2126" i="1"/>
  <c r="C2126" i="1"/>
  <c r="E2126" i="1"/>
  <c r="K2127" i="1"/>
  <c r="U2127" i="1"/>
  <c r="C2127" i="1"/>
  <c r="E2127" i="1"/>
  <c r="K2128" i="1"/>
  <c r="U2128" i="1"/>
  <c r="C2128" i="1"/>
  <c r="E2128" i="1"/>
  <c r="K2129" i="1"/>
  <c r="U2129" i="1"/>
  <c r="C2129" i="1"/>
  <c r="E2129" i="1"/>
  <c r="K2130" i="1"/>
  <c r="U2130" i="1"/>
  <c r="C2130" i="1"/>
  <c r="E2130" i="1"/>
  <c r="K2131" i="1"/>
  <c r="U2131" i="1"/>
  <c r="C2131" i="1"/>
  <c r="E2131" i="1"/>
  <c r="K2132" i="1"/>
  <c r="U2132" i="1"/>
  <c r="C2132" i="1"/>
  <c r="E2132" i="1"/>
  <c r="K2133" i="1"/>
  <c r="U2133" i="1"/>
  <c r="C2133" i="1"/>
  <c r="E2133" i="1"/>
  <c r="K2134" i="1"/>
  <c r="U2134" i="1"/>
  <c r="C2134" i="1"/>
  <c r="E2134" i="1"/>
  <c r="K2135" i="1"/>
  <c r="U2135" i="1"/>
  <c r="C2135" i="1"/>
  <c r="E2135" i="1"/>
  <c r="K2136" i="1"/>
  <c r="U2136" i="1"/>
  <c r="C2136" i="1"/>
  <c r="E2136" i="1"/>
  <c r="K2137" i="1"/>
  <c r="U2137" i="1"/>
  <c r="C2137" i="1"/>
  <c r="E2137" i="1"/>
  <c r="K2138" i="1"/>
  <c r="U2138" i="1"/>
  <c r="C2138" i="1"/>
  <c r="E2138" i="1"/>
  <c r="K2139" i="1"/>
  <c r="U2139" i="1"/>
  <c r="C2139" i="1"/>
  <c r="E2139" i="1"/>
  <c r="K2140" i="1"/>
  <c r="U2140" i="1"/>
  <c r="C2140" i="1"/>
  <c r="E2140" i="1"/>
  <c r="K2141" i="1"/>
  <c r="U2141" i="1"/>
  <c r="C2141" i="1"/>
  <c r="E2141" i="1"/>
  <c r="K2142" i="1"/>
  <c r="U2142" i="1"/>
  <c r="C2142" i="1"/>
  <c r="E2142" i="1"/>
  <c r="K2143" i="1"/>
  <c r="U2143" i="1"/>
  <c r="C2143" i="1"/>
  <c r="E2143" i="1"/>
  <c r="K2144" i="1"/>
  <c r="U2144" i="1"/>
  <c r="C2144" i="1"/>
  <c r="E2144" i="1"/>
  <c r="K2145" i="1"/>
  <c r="U2145" i="1"/>
  <c r="C2145" i="1"/>
  <c r="E2145" i="1"/>
  <c r="K2146" i="1"/>
  <c r="U2146" i="1"/>
  <c r="C2146" i="1"/>
  <c r="E2146" i="1"/>
  <c r="K2147" i="1"/>
  <c r="U2147" i="1"/>
  <c r="C2147" i="1"/>
  <c r="E2147" i="1"/>
  <c r="K2148" i="1"/>
  <c r="U2148" i="1"/>
  <c r="C2148" i="1"/>
  <c r="E2148" i="1"/>
  <c r="K2149" i="1"/>
  <c r="U2149" i="1"/>
  <c r="C2149" i="1"/>
  <c r="E2149" i="1"/>
  <c r="K2150" i="1"/>
  <c r="U2150" i="1"/>
  <c r="C2150" i="1"/>
  <c r="E2150" i="1"/>
  <c r="K2151" i="1"/>
  <c r="U2151" i="1"/>
  <c r="C2151" i="1"/>
  <c r="E2151" i="1"/>
  <c r="K2152" i="1"/>
  <c r="U2152" i="1"/>
  <c r="C2152" i="1"/>
  <c r="E2152" i="1"/>
  <c r="K2153" i="1"/>
  <c r="U2153" i="1"/>
  <c r="C2153" i="1"/>
  <c r="E2153" i="1"/>
  <c r="K2154" i="1"/>
  <c r="U2154" i="1"/>
  <c r="C2154" i="1"/>
  <c r="E2154" i="1"/>
  <c r="K2155" i="1"/>
  <c r="U2155" i="1"/>
  <c r="C2155" i="1"/>
  <c r="E2155" i="1"/>
  <c r="K2156" i="1"/>
  <c r="U2156" i="1"/>
  <c r="C2156" i="1"/>
  <c r="E2156" i="1"/>
  <c r="K2157" i="1"/>
  <c r="U2157" i="1"/>
  <c r="C2157" i="1"/>
  <c r="E2157" i="1"/>
  <c r="K2158" i="1"/>
  <c r="U2158" i="1"/>
  <c r="C2158" i="1"/>
  <c r="E2158" i="1"/>
  <c r="K2159" i="1"/>
  <c r="U2159" i="1"/>
  <c r="C2159" i="1"/>
  <c r="E2159" i="1"/>
  <c r="K2160" i="1"/>
  <c r="U2160" i="1"/>
  <c r="C2160" i="1"/>
  <c r="E2160" i="1"/>
  <c r="K2161" i="1"/>
  <c r="U2161" i="1"/>
  <c r="C2161" i="1"/>
  <c r="E2161" i="1"/>
  <c r="K2162" i="1"/>
  <c r="U2162" i="1"/>
  <c r="C2162" i="1"/>
  <c r="E2162" i="1"/>
  <c r="K2163" i="1"/>
  <c r="U2163" i="1"/>
  <c r="C2163" i="1"/>
  <c r="E2163" i="1"/>
  <c r="K2164" i="1"/>
  <c r="U2164" i="1"/>
  <c r="C2164" i="1"/>
  <c r="E2164" i="1"/>
  <c r="K2165" i="1"/>
  <c r="U2165" i="1"/>
  <c r="C2165" i="1"/>
  <c r="E2165" i="1"/>
  <c r="K2166" i="1"/>
  <c r="U2166" i="1"/>
  <c r="C2166" i="1"/>
  <c r="E2166" i="1"/>
  <c r="K2167" i="1"/>
  <c r="U2167" i="1"/>
  <c r="C2167" i="1"/>
  <c r="E2167" i="1"/>
  <c r="K2168" i="1"/>
  <c r="U2168" i="1"/>
  <c r="C2168" i="1"/>
  <c r="E2168" i="1"/>
  <c r="K2169" i="1"/>
  <c r="U2169" i="1"/>
  <c r="C2169" i="1"/>
  <c r="E2169" i="1"/>
  <c r="K2170" i="1"/>
  <c r="U2170" i="1"/>
  <c r="C2170" i="1"/>
  <c r="E2170" i="1"/>
  <c r="K2171" i="1"/>
  <c r="U2171" i="1"/>
  <c r="C2171" i="1"/>
  <c r="E2171" i="1"/>
  <c r="K2172" i="1"/>
  <c r="U2172" i="1"/>
  <c r="C2172" i="1"/>
  <c r="E2172" i="1"/>
  <c r="K2173" i="1"/>
  <c r="U2173" i="1"/>
  <c r="C2173" i="1"/>
  <c r="E2173" i="1"/>
  <c r="K2174" i="1"/>
  <c r="U2174" i="1"/>
  <c r="C2174" i="1"/>
  <c r="E2174" i="1"/>
  <c r="K2175" i="1"/>
  <c r="U2175" i="1"/>
  <c r="C2175" i="1"/>
  <c r="E2175" i="1"/>
  <c r="K2176" i="1"/>
  <c r="U2176" i="1"/>
  <c r="C2176" i="1"/>
  <c r="E2176" i="1"/>
  <c r="K2177" i="1"/>
  <c r="U2177" i="1"/>
  <c r="C2177" i="1"/>
  <c r="E2177" i="1"/>
  <c r="K2178" i="1"/>
  <c r="U2178" i="1"/>
  <c r="C2178" i="1"/>
  <c r="E2178" i="1"/>
  <c r="K2179" i="1"/>
  <c r="U2179" i="1"/>
  <c r="C2179" i="1"/>
  <c r="E2179" i="1"/>
  <c r="K2180" i="1"/>
  <c r="U2180" i="1"/>
  <c r="C2180" i="1"/>
  <c r="E2180" i="1"/>
  <c r="K2181" i="1"/>
  <c r="U2181" i="1"/>
  <c r="C2181" i="1"/>
  <c r="E2181" i="1"/>
  <c r="K2182" i="1"/>
  <c r="U2182" i="1"/>
  <c r="C2182" i="1"/>
  <c r="E2182" i="1"/>
  <c r="K2183" i="1"/>
  <c r="U2183" i="1"/>
  <c r="C2183" i="1"/>
  <c r="E2183" i="1"/>
  <c r="K2184" i="1"/>
  <c r="U2184" i="1"/>
  <c r="C2184" i="1"/>
  <c r="E2184" i="1"/>
  <c r="K2185" i="1"/>
  <c r="U2185" i="1"/>
  <c r="C2185" i="1"/>
  <c r="E2185" i="1"/>
  <c r="K2186" i="1"/>
  <c r="U2186" i="1"/>
  <c r="C2186" i="1"/>
  <c r="E2186" i="1"/>
  <c r="K2187" i="1"/>
  <c r="U2187" i="1"/>
  <c r="C2187" i="1"/>
  <c r="E2187" i="1"/>
  <c r="K2188" i="1"/>
  <c r="U2188" i="1"/>
  <c r="C2188" i="1"/>
  <c r="E2188" i="1"/>
  <c r="K2189" i="1"/>
  <c r="U2189" i="1"/>
  <c r="C2189" i="1"/>
  <c r="E2189" i="1"/>
  <c r="K2190" i="1"/>
  <c r="U2190" i="1"/>
  <c r="C2190" i="1"/>
  <c r="E2190" i="1"/>
  <c r="K2191" i="1"/>
  <c r="U2191" i="1"/>
  <c r="C2191" i="1"/>
  <c r="E2191" i="1"/>
  <c r="K2192" i="1"/>
  <c r="U2192" i="1"/>
  <c r="C2192" i="1"/>
  <c r="E2192" i="1"/>
  <c r="K2193" i="1"/>
  <c r="U2193" i="1"/>
  <c r="C2193" i="1"/>
  <c r="E2193" i="1"/>
  <c r="K2194" i="1"/>
  <c r="U2194" i="1"/>
  <c r="C2194" i="1"/>
  <c r="E2194" i="1"/>
  <c r="K2195" i="1"/>
  <c r="U2195" i="1"/>
  <c r="C2195" i="1"/>
  <c r="E2195" i="1"/>
  <c r="K2196" i="1"/>
  <c r="U2196" i="1"/>
  <c r="C2196" i="1"/>
  <c r="E2196" i="1"/>
  <c r="K2197" i="1"/>
  <c r="U2197" i="1"/>
  <c r="C2197" i="1"/>
  <c r="E2197" i="1"/>
  <c r="K2198" i="1"/>
  <c r="U2198" i="1"/>
  <c r="C2198" i="1"/>
  <c r="E2198" i="1"/>
  <c r="K2199" i="1"/>
  <c r="U2199" i="1"/>
  <c r="C2199" i="1"/>
  <c r="E2199" i="1"/>
  <c r="K2200" i="1"/>
  <c r="U2200" i="1"/>
  <c r="C2200" i="1"/>
  <c r="E2200" i="1"/>
  <c r="K2201" i="1"/>
  <c r="U2201" i="1"/>
  <c r="C2201" i="1"/>
  <c r="E2201" i="1"/>
  <c r="K2202" i="1"/>
  <c r="U2202" i="1"/>
  <c r="C2202" i="1"/>
  <c r="E2202" i="1"/>
  <c r="K2203" i="1"/>
  <c r="U2203" i="1"/>
  <c r="C2203" i="1"/>
  <c r="E2203" i="1"/>
  <c r="K2204" i="1"/>
  <c r="U2204" i="1"/>
  <c r="C2204" i="1"/>
  <c r="E2204" i="1"/>
  <c r="K2205" i="1"/>
  <c r="U2205" i="1"/>
  <c r="C2205" i="1"/>
  <c r="E2205" i="1"/>
  <c r="K2206" i="1"/>
  <c r="U2206" i="1"/>
  <c r="C2206" i="1"/>
  <c r="E2206" i="1"/>
  <c r="K2207" i="1"/>
  <c r="U2207" i="1"/>
  <c r="C2207" i="1"/>
  <c r="E2207" i="1"/>
  <c r="K2208" i="1"/>
  <c r="U2208" i="1"/>
  <c r="C2208" i="1"/>
  <c r="E2208" i="1"/>
  <c r="K2209" i="1"/>
  <c r="U2209" i="1"/>
  <c r="C2209" i="1"/>
  <c r="E2209" i="1"/>
  <c r="K2210" i="1"/>
  <c r="U2210" i="1"/>
  <c r="C2210" i="1"/>
  <c r="E2210" i="1"/>
  <c r="K2211" i="1"/>
  <c r="U2211" i="1"/>
  <c r="C2211" i="1"/>
  <c r="E2211" i="1"/>
  <c r="K2212" i="1"/>
  <c r="U2212" i="1"/>
  <c r="C2212" i="1"/>
  <c r="E2212" i="1"/>
  <c r="K2213" i="1"/>
  <c r="U2213" i="1"/>
  <c r="C2213" i="1"/>
  <c r="E2213" i="1"/>
  <c r="K2214" i="1"/>
  <c r="U2214" i="1"/>
  <c r="C2214" i="1"/>
  <c r="E2214" i="1"/>
  <c r="K2215" i="1"/>
  <c r="U2215" i="1"/>
  <c r="C2215" i="1"/>
  <c r="E2215" i="1"/>
  <c r="K2216" i="1"/>
  <c r="U2216" i="1"/>
  <c r="C2216" i="1"/>
  <c r="E2216" i="1"/>
  <c r="K2217" i="1"/>
  <c r="U2217" i="1"/>
  <c r="C2217" i="1"/>
  <c r="E2217" i="1"/>
  <c r="K2218" i="1"/>
  <c r="U2218" i="1"/>
  <c r="C2218" i="1"/>
  <c r="E2218" i="1"/>
  <c r="K2219" i="1"/>
  <c r="U2219" i="1"/>
  <c r="C2219" i="1"/>
  <c r="E2219" i="1"/>
  <c r="K2220" i="1"/>
  <c r="U2220" i="1"/>
  <c r="C2220" i="1"/>
  <c r="E2220" i="1"/>
  <c r="K2221" i="1"/>
  <c r="U2221" i="1"/>
  <c r="C2221" i="1"/>
  <c r="E2221" i="1"/>
  <c r="K2222" i="1"/>
  <c r="U2222" i="1"/>
  <c r="C2222" i="1"/>
  <c r="E2222" i="1"/>
  <c r="K2223" i="1"/>
  <c r="U2223" i="1"/>
  <c r="C2223" i="1"/>
  <c r="E2223" i="1"/>
  <c r="K2224" i="1"/>
  <c r="U2224" i="1"/>
  <c r="C2224" i="1"/>
  <c r="E2224" i="1"/>
  <c r="K2225" i="1"/>
  <c r="U2225" i="1"/>
  <c r="C2225" i="1"/>
  <c r="E2225" i="1"/>
  <c r="K2226" i="1"/>
  <c r="U2226" i="1"/>
  <c r="C2226" i="1"/>
  <c r="E2226" i="1"/>
  <c r="K2227" i="1"/>
  <c r="U2227" i="1"/>
  <c r="C2227" i="1"/>
  <c r="E2227" i="1"/>
  <c r="K2228" i="1"/>
  <c r="U2228" i="1"/>
  <c r="C2228" i="1"/>
  <c r="E2228" i="1"/>
  <c r="K2229" i="1"/>
  <c r="U2229" i="1"/>
  <c r="C2229" i="1"/>
  <c r="E2229" i="1"/>
  <c r="K2230" i="1"/>
  <c r="U2230" i="1"/>
  <c r="C2230" i="1"/>
  <c r="E2230" i="1"/>
  <c r="K2231" i="1"/>
  <c r="U2231" i="1"/>
  <c r="C2231" i="1"/>
  <c r="E2231" i="1"/>
  <c r="K2232" i="1"/>
  <c r="U2232" i="1"/>
  <c r="C2232" i="1"/>
  <c r="E2232" i="1"/>
  <c r="K2233" i="1"/>
  <c r="U2233" i="1"/>
  <c r="C2233" i="1"/>
  <c r="E2233" i="1"/>
  <c r="K2234" i="1"/>
  <c r="U2234" i="1"/>
  <c r="C2234" i="1"/>
  <c r="E2234" i="1"/>
  <c r="K2235" i="1"/>
  <c r="U2235" i="1"/>
  <c r="C2235" i="1"/>
  <c r="E2235" i="1"/>
  <c r="K2236" i="1"/>
  <c r="U2236" i="1"/>
  <c r="C2236" i="1"/>
  <c r="E2236" i="1"/>
  <c r="K2237" i="1"/>
  <c r="U2237" i="1"/>
  <c r="C2237" i="1"/>
  <c r="E2237" i="1"/>
  <c r="K2238" i="1"/>
  <c r="U2238" i="1"/>
  <c r="C2238" i="1"/>
  <c r="E2238" i="1"/>
  <c r="K2239" i="1"/>
  <c r="U2239" i="1"/>
  <c r="C2239" i="1"/>
  <c r="E2239" i="1"/>
  <c r="K2240" i="1"/>
  <c r="U2240" i="1"/>
  <c r="C2240" i="1"/>
  <c r="E2240" i="1"/>
  <c r="K2241" i="1"/>
  <c r="U2241" i="1"/>
  <c r="C2241" i="1"/>
  <c r="E2241" i="1"/>
  <c r="K2242" i="1"/>
  <c r="U2242" i="1"/>
  <c r="C2242" i="1"/>
  <c r="E2242" i="1"/>
  <c r="K2243" i="1"/>
  <c r="U2243" i="1"/>
  <c r="C2243" i="1"/>
  <c r="E2243" i="1"/>
  <c r="K2244" i="1"/>
  <c r="U2244" i="1"/>
  <c r="C2244" i="1"/>
  <c r="E2244" i="1"/>
  <c r="K2245" i="1"/>
  <c r="U2245" i="1"/>
  <c r="C2245" i="1"/>
  <c r="E2245" i="1"/>
  <c r="K2246" i="1"/>
  <c r="U2246" i="1"/>
  <c r="C2246" i="1"/>
  <c r="E2246" i="1"/>
  <c r="K2247" i="1"/>
  <c r="U2247" i="1"/>
  <c r="C2247" i="1"/>
  <c r="E2247" i="1"/>
  <c r="K2248" i="1"/>
  <c r="U2248" i="1"/>
  <c r="C2248" i="1"/>
  <c r="E2248" i="1"/>
  <c r="K2249" i="1"/>
  <c r="U2249" i="1"/>
  <c r="C2249" i="1"/>
  <c r="E2249" i="1"/>
  <c r="K2250" i="1"/>
  <c r="U2250" i="1"/>
  <c r="C2250" i="1"/>
  <c r="E2250" i="1"/>
  <c r="K2251" i="1"/>
  <c r="U2251" i="1"/>
  <c r="C2251" i="1"/>
  <c r="E2251" i="1"/>
  <c r="K2252" i="1"/>
  <c r="U2252" i="1"/>
  <c r="C2252" i="1"/>
  <c r="E2252" i="1"/>
  <c r="K2253" i="1"/>
  <c r="U2253" i="1"/>
  <c r="C2253" i="1"/>
  <c r="E2253" i="1"/>
  <c r="K2254" i="1"/>
  <c r="U2254" i="1"/>
  <c r="C2254" i="1"/>
  <c r="E2254" i="1"/>
  <c r="K2255" i="1"/>
  <c r="U2255" i="1"/>
  <c r="C2255" i="1"/>
  <c r="E2255" i="1"/>
  <c r="K2256" i="1"/>
  <c r="U2256" i="1"/>
  <c r="C2256" i="1"/>
  <c r="E2256" i="1"/>
  <c r="K2257" i="1"/>
  <c r="U2257" i="1"/>
  <c r="C2257" i="1"/>
  <c r="E2257" i="1"/>
  <c r="K2258" i="1"/>
  <c r="U2258" i="1"/>
  <c r="C2258" i="1"/>
  <c r="E2258" i="1"/>
  <c r="K2259" i="1"/>
  <c r="U2259" i="1"/>
  <c r="C2259" i="1"/>
  <c r="E2259" i="1"/>
  <c r="K2260" i="1"/>
  <c r="U2260" i="1"/>
  <c r="C2260" i="1"/>
  <c r="E2260" i="1"/>
  <c r="K2261" i="1"/>
  <c r="U2261" i="1"/>
  <c r="C2261" i="1"/>
  <c r="E2261" i="1"/>
  <c r="K2262" i="1"/>
  <c r="U2262" i="1"/>
  <c r="C2262" i="1"/>
  <c r="E2262" i="1"/>
  <c r="K2263" i="1"/>
  <c r="U2263" i="1"/>
  <c r="C2263" i="1"/>
  <c r="E2263" i="1"/>
  <c r="K2264" i="1"/>
  <c r="U2264" i="1"/>
  <c r="C2264" i="1"/>
  <c r="E2264" i="1"/>
  <c r="K2265" i="1"/>
  <c r="U2265" i="1"/>
  <c r="C2265" i="1"/>
  <c r="E2265" i="1"/>
  <c r="K2266" i="1"/>
  <c r="U2266" i="1"/>
  <c r="C2266" i="1"/>
  <c r="E2266" i="1"/>
  <c r="K2267" i="1"/>
  <c r="U2267" i="1"/>
  <c r="C2267" i="1"/>
  <c r="E2267" i="1"/>
  <c r="K2268" i="1"/>
  <c r="U2268" i="1"/>
  <c r="C2268" i="1"/>
  <c r="E2268" i="1"/>
  <c r="K2269" i="1"/>
  <c r="U2269" i="1"/>
  <c r="C2269" i="1"/>
  <c r="E2269" i="1"/>
  <c r="K2270" i="1"/>
  <c r="U2270" i="1"/>
  <c r="C2270" i="1"/>
  <c r="E2270" i="1"/>
  <c r="K2271" i="1"/>
  <c r="U2271" i="1"/>
  <c r="C2271" i="1"/>
  <c r="E2271" i="1"/>
  <c r="K2272" i="1"/>
  <c r="U2272" i="1"/>
  <c r="C2272" i="1"/>
  <c r="E2272" i="1"/>
  <c r="K2273" i="1"/>
  <c r="U2273" i="1"/>
  <c r="C2273" i="1"/>
  <c r="E2273" i="1"/>
  <c r="K2274" i="1"/>
  <c r="U2274" i="1"/>
  <c r="C2274" i="1"/>
  <c r="E2274" i="1"/>
  <c r="K2275" i="1"/>
  <c r="U2275" i="1"/>
  <c r="C2275" i="1"/>
  <c r="E2275" i="1"/>
  <c r="K2276" i="1"/>
  <c r="U2276" i="1"/>
  <c r="C2276" i="1"/>
  <c r="E2276" i="1"/>
  <c r="K2277" i="1"/>
  <c r="U2277" i="1"/>
  <c r="C2277" i="1"/>
  <c r="E2277" i="1"/>
  <c r="K2278" i="1"/>
  <c r="U2278" i="1"/>
  <c r="C2278" i="1"/>
  <c r="E2278" i="1"/>
  <c r="K2279" i="1"/>
  <c r="U2279" i="1"/>
  <c r="C2279" i="1"/>
  <c r="E2279" i="1"/>
  <c r="K2280" i="1"/>
  <c r="U2280" i="1"/>
  <c r="C2280" i="1"/>
  <c r="E2280" i="1"/>
  <c r="K2281" i="1"/>
  <c r="U2281" i="1"/>
  <c r="C2281" i="1"/>
  <c r="E2281" i="1"/>
  <c r="K2282" i="1"/>
  <c r="U2282" i="1"/>
  <c r="C2282" i="1"/>
  <c r="E2282" i="1"/>
  <c r="K2283" i="1"/>
  <c r="U2283" i="1"/>
  <c r="C2283" i="1"/>
  <c r="E2283" i="1"/>
  <c r="K2284" i="1"/>
  <c r="U2284" i="1"/>
  <c r="C2284" i="1"/>
  <c r="E2284" i="1"/>
  <c r="K2285" i="1"/>
  <c r="U2285" i="1"/>
  <c r="C2285" i="1"/>
  <c r="E2285" i="1"/>
  <c r="K2286" i="1"/>
  <c r="U2286" i="1"/>
  <c r="C2286" i="1"/>
  <c r="E2286" i="1"/>
  <c r="K2287" i="1"/>
  <c r="U2287" i="1"/>
  <c r="C2287" i="1"/>
  <c r="E2287" i="1"/>
  <c r="K2288" i="1"/>
  <c r="U2288" i="1"/>
  <c r="C2288" i="1"/>
  <c r="E2288" i="1"/>
  <c r="K2289" i="1"/>
  <c r="U2289" i="1"/>
  <c r="C2289" i="1"/>
  <c r="E2289" i="1"/>
  <c r="K2290" i="1"/>
  <c r="U2290" i="1"/>
  <c r="C2290" i="1"/>
  <c r="E2290" i="1"/>
  <c r="K2291" i="1"/>
  <c r="U2291" i="1"/>
  <c r="C2291" i="1"/>
  <c r="E2291" i="1"/>
  <c r="K2292" i="1"/>
  <c r="U2292" i="1"/>
  <c r="C2292" i="1"/>
  <c r="E2292" i="1"/>
  <c r="K2293" i="1"/>
  <c r="U2293" i="1"/>
  <c r="C2293" i="1"/>
  <c r="E2293" i="1"/>
  <c r="K2294" i="1"/>
  <c r="U2294" i="1"/>
  <c r="C2294" i="1"/>
  <c r="E2294" i="1"/>
  <c r="K2295" i="1"/>
  <c r="U2295" i="1"/>
  <c r="C2295" i="1"/>
  <c r="E2295" i="1"/>
  <c r="K2296" i="1"/>
  <c r="U2296" i="1"/>
  <c r="C2296" i="1"/>
  <c r="E2296" i="1"/>
  <c r="K2297" i="1"/>
  <c r="U2297" i="1"/>
  <c r="C2297" i="1"/>
  <c r="E2297" i="1"/>
  <c r="K2298" i="1"/>
  <c r="U2298" i="1"/>
  <c r="C2298" i="1"/>
  <c r="E2298" i="1"/>
  <c r="K2299" i="1"/>
  <c r="U2299" i="1"/>
  <c r="C2299" i="1"/>
  <c r="E2299" i="1"/>
  <c r="K2300" i="1"/>
  <c r="U2300" i="1"/>
  <c r="C2300" i="1"/>
  <c r="E2300" i="1"/>
  <c r="K2301" i="1"/>
  <c r="U2301" i="1"/>
  <c r="C2301" i="1"/>
  <c r="E2301" i="1"/>
  <c r="K2302" i="1"/>
  <c r="U2302" i="1"/>
  <c r="C2302" i="1"/>
  <c r="E2302" i="1"/>
  <c r="K2303" i="1"/>
  <c r="U2303" i="1"/>
  <c r="C2303" i="1"/>
  <c r="E2303" i="1"/>
  <c r="K2304" i="1"/>
  <c r="U2304" i="1"/>
  <c r="C2304" i="1"/>
  <c r="E2304" i="1"/>
  <c r="K2305" i="1"/>
  <c r="U2305" i="1"/>
  <c r="C2305" i="1"/>
  <c r="E2305" i="1"/>
  <c r="K2306" i="1"/>
  <c r="U2306" i="1"/>
  <c r="C2306" i="1"/>
  <c r="E2306" i="1"/>
  <c r="K2307" i="1"/>
  <c r="U2307" i="1"/>
  <c r="C2307" i="1"/>
  <c r="E2307" i="1"/>
  <c r="K2308" i="1"/>
  <c r="U2308" i="1"/>
  <c r="C2308" i="1"/>
  <c r="E2308" i="1"/>
  <c r="K2309" i="1"/>
  <c r="U2309" i="1"/>
  <c r="C2309" i="1"/>
  <c r="E2309" i="1"/>
  <c r="K2310" i="1"/>
  <c r="U2310" i="1"/>
  <c r="C2310" i="1"/>
  <c r="E2310" i="1"/>
  <c r="K2311" i="1"/>
  <c r="U2311" i="1"/>
  <c r="C2311" i="1"/>
  <c r="E2311" i="1"/>
  <c r="K2312" i="1"/>
  <c r="U2312" i="1"/>
  <c r="C2312" i="1"/>
  <c r="E2312" i="1"/>
  <c r="K2313" i="1"/>
  <c r="U2313" i="1"/>
  <c r="C2313" i="1"/>
  <c r="E2313" i="1"/>
  <c r="K2314" i="1"/>
  <c r="U2314" i="1"/>
  <c r="C2314" i="1"/>
  <c r="E2314" i="1"/>
  <c r="K2315" i="1"/>
  <c r="U2315" i="1"/>
  <c r="C2315" i="1"/>
  <c r="E2315" i="1"/>
  <c r="K2316" i="1"/>
  <c r="U2316" i="1"/>
  <c r="C2316" i="1"/>
  <c r="E2316" i="1"/>
  <c r="K2317" i="1"/>
  <c r="U2317" i="1"/>
  <c r="C2317" i="1"/>
  <c r="E2317" i="1"/>
  <c r="K2318" i="1"/>
  <c r="U2318" i="1"/>
  <c r="C2318" i="1"/>
  <c r="E2318" i="1"/>
  <c r="K2319" i="1"/>
  <c r="U2319" i="1"/>
  <c r="C2319" i="1"/>
  <c r="E2319" i="1"/>
  <c r="K2320" i="1"/>
  <c r="U2320" i="1"/>
  <c r="C2320" i="1"/>
  <c r="E2320" i="1"/>
  <c r="K2321" i="1"/>
  <c r="U2321" i="1"/>
  <c r="C2321" i="1"/>
  <c r="E2321" i="1"/>
  <c r="K2322" i="1"/>
  <c r="U2322" i="1"/>
  <c r="C2322" i="1"/>
  <c r="E2322" i="1"/>
  <c r="K2323" i="1"/>
  <c r="U2323" i="1"/>
  <c r="C2323" i="1"/>
  <c r="E2323" i="1"/>
  <c r="K2324" i="1"/>
  <c r="U2324" i="1"/>
  <c r="C2324" i="1"/>
  <c r="E2324" i="1"/>
  <c r="K2325" i="1"/>
  <c r="U2325" i="1"/>
  <c r="C2325" i="1"/>
  <c r="E2325" i="1"/>
  <c r="K2326" i="1"/>
  <c r="U2326" i="1"/>
  <c r="C2326" i="1"/>
  <c r="E2326" i="1"/>
  <c r="K2327" i="1"/>
  <c r="U2327" i="1"/>
  <c r="C2327" i="1"/>
  <c r="E2327" i="1"/>
  <c r="K2328" i="1"/>
  <c r="U2328" i="1"/>
  <c r="C2328" i="1"/>
  <c r="E2328" i="1"/>
  <c r="K2329" i="1"/>
  <c r="U2329" i="1"/>
  <c r="C2329" i="1"/>
  <c r="E2329" i="1"/>
  <c r="K2330" i="1"/>
  <c r="U2330" i="1"/>
  <c r="C2330" i="1"/>
  <c r="E2330" i="1"/>
  <c r="K2331" i="1"/>
  <c r="U2331" i="1"/>
  <c r="C2331" i="1"/>
  <c r="E2331" i="1"/>
  <c r="K2332" i="1"/>
  <c r="U2332" i="1"/>
  <c r="C2332" i="1"/>
  <c r="E2332" i="1"/>
  <c r="K2333" i="1"/>
  <c r="U2333" i="1"/>
  <c r="C2333" i="1"/>
  <c r="E2333" i="1"/>
  <c r="K2334" i="1"/>
  <c r="U2334" i="1"/>
  <c r="C2334" i="1"/>
  <c r="E2334" i="1"/>
  <c r="K2335" i="1"/>
  <c r="U2335" i="1"/>
  <c r="C2335" i="1"/>
  <c r="E2335" i="1"/>
  <c r="K2336" i="1"/>
  <c r="U2336" i="1"/>
  <c r="C2336" i="1"/>
  <c r="E2336" i="1"/>
  <c r="K2337" i="1"/>
  <c r="U2337" i="1"/>
  <c r="C2337" i="1"/>
  <c r="E2337" i="1"/>
  <c r="K2338" i="1"/>
  <c r="U2338" i="1"/>
  <c r="C2338" i="1"/>
  <c r="E2338" i="1"/>
  <c r="K2339" i="1"/>
  <c r="U2339" i="1"/>
  <c r="C2339" i="1"/>
  <c r="E2339" i="1"/>
  <c r="K2340" i="1"/>
  <c r="U2340" i="1"/>
  <c r="C2340" i="1"/>
  <c r="E2340" i="1"/>
  <c r="K2341" i="1"/>
  <c r="U2341" i="1"/>
  <c r="C2341" i="1"/>
  <c r="E2341" i="1"/>
  <c r="K2342" i="1"/>
  <c r="U2342" i="1"/>
  <c r="C2342" i="1"/>
  <c r="E2342" i="1"/>
  <c r="K2343" i="1"/>
  <c r="U2343" i="1"/>
  <c r="C2343" i="1"/>
  <c r="E2343" i="1"/>
  <c r="K2344" i="1"/>
  <c r="U2344" i="1"/>
  <c r="C2344" i="1"/>
  <c r="E2344" i="1"/>
  <c r="K2345" i="1"/>
  <c r="U2345" i="1"/>
  <c r="C2345" i="1"/>
  <c r="E2345" i="1"/>
  <c r="K2346" i="1"/>
  <c r="U2346" i="1"/>
  <c r="C2346" i="1"/>
  <c r="E2346" i="1"/>
  <c r="K2347" i="1"/>
  <c r="U2347" i="1"/>
  <c r="C2347" i="1"/>
  <c r="E2347" i="1"/>
  <c r="K2348" i="1"/>
  <c r="U2348" i="1"/>
  <c r="C2348" i="1"/>
  <c r="E2348" i="1"/>
  <c r="K2349" i="1"/>
  <c r="U2349" i="1"/>
  <c r="C2349" i="1"/>
  <c r="E2349" i="1"/>
  <c r="K2350" i="1"/>
  <c r="U2350" i="1"/>
  <c r="C2350" i="1"/>
  <c r="E2350" i="1"/>
  <c r="K2351" i="1"/>
  <c r="U2351" i="1"/>
  <c r="C2351" i="1"/>
  <c r="E2351" i="1"/>
  <c r="K2352" i="1"/>
  <c r="U2352" i="1"/>
  <c r="C2352" i="1"/>
  <c r="E2352" i="1"/>
  <c r="K2353" i="1"/>
  <c r="U2353" i="1"/>
  <c r="C2353" i="1"/>
  <c r="E2353" i="1"/>
  <c r="K2354" i="1"/>
  <c r="U2354" i="1"/>
  <c r="C2354" i="1"/>
  <c r="E2354" i="1"/>
  <c r="K2355" i="1"/>
  <c r="U2355" i="1"/>
  <c r="C2355" i="1"/>
  <c r="E2355" i="1"/>
  <c r="K2356" i="1"/>
  <c r="U2356" i="1"/>
  <c r="C2356" i="1"/>
  <c r="E2356" i="1"/>
  <c r="K2357" i="1"/>
  <c r="U2357" i="1"/>
  <c r="C2357" i="1"/>
  <c r="E2357" i="1"/>
  <c r="K2358" i="1"/>
  <c r="U2358" i="1"/>
  <c r="C2358" i="1"/>
  <c r="E2358" i="1"/>
  <c r="K2359" i="1"/>
  <c r="U2359" i="1"/>
  <c r="C2359" i="1"/>
  <c r="E2359" i="1"/>
  <c r="K2360" i="1"/>
  <c r="U2360" i="1"/>
  <c r="C2360" i="1"/>
  <c r="E2360" i="1"/>
  <c r="K2361" i="1"/>
  <c r="U2361" i="1"/>
  <c r="C2361" i="1"/>
  <c r="E2361" i="1"/>
  <c r="K2362" i="1"/>
  <c r="U2362" i="1"/>
  <c r="C2362" i="1"/>
  <c r="E2362" i="1"/>
  <c r="K2363" i="1"/>
  <c r="U2363" i="1"/>
  <c r="C2363" i="1"/>
  <c r="E2363" i="1"/>
  <c r="K2364" i="1"/>
  <c r="U2364" i="1"/>
  <c r="C2364" i="1"/>
  <c r="E2364" i="1"/>
  <c r="K2365" i="1"/>
  <c r="U2365" i="1"/>
  <c r="C2365" i="1"/>
  <c r="E2365" i="1"/>
  <c r="K2366" i="1"/>
  <c r="U2366" i="1"/>
  <c r="C2366" i="1"/>
  <c r="E2366" i="1"/>
  <c r="K2367" i="1"/>
  <c r="U2367" i="1"/>
  <c r="C2367" i="1"/>
  <c r="E2367" i="1"/>
  <c r="K2368" i="1"/>
  <c r="U2368" i="1"/>
  <c r="C2368" i="1"/>
  <c r="E2368" i="1"/>
  <c r="K2369" i="1"/>
  <c r="U2369" i="1"/>
  <c r="C2369" i="1"/>
  <c r="E2369" i="1"/>
  <c r="K2370" i="1"/>
  <c r="U2370" i="1"/>
  <c r="C2370" i="1"/>
  <c r="E2370" i="1"/>
  <c r="K2371" i="1"/>
  <c r="U2371" i="1"/>
  <c r="C2371" i="1"/>
  <c r="E2371" i="1"/>
  <c r="K2372" i="1"/>
  <c r="U2372" i="1"/>
  <c r="C2372" i="1"/>
  <c r="E2372" i="1"/>
  <c r="K2373" i="1"/>
  <c r="U2373" i="1"/>
  <c r="C2373" i="1"/>
  <c r="E2373" i="1"/>
  <c r="K2374" i="1"/>
  <c r="U2374" i="1"/>
  <c r="C2374" i="1"/>
  <c r="E2374" i="1"/>
  <c r="K2375" i="1"/>
  <c r="U2375" i="1"/>
  <c r="C2375" i="1"/>
  <c r="E2375" i="1"/>
  <c r="K2376" i="1"/>
  <c r="U2376" i="1"/>
  <c r="C2376" i="1"/>
  <c r="E2376" i="1"/>
  <c r="K2377" i="1"/>
  <c r="U2377" i="1"/>
  <c r="C2377" i="1"/>
  <c r="E2377" i="1"/>
  <c r="K2378" i="1"/>
  <c r="U2378" i="1"/>
  <c r="C2378" i="1"/>
  <c r="E2378" i="1"/>
  <c r="K2379" i="1"/>
  <c r="U2379" i="1"/>
  <c r="C2379" i="1"/>
  <c r="E2379" i="1"/>
  <c r="K2380" i="1"/>
  <c r="U2380" i="1"/>
  <c r="C2380" i="1"/>
  <c r="E2380" i="1"/>
  <c r="K2381" i="1"/>
  <c r="U2381" i="1"/>
  <c r="C2381" i="1"/>
  <c r="E2381" i="1"/>
  <c r="K2382" i="1"/>
  <c r="U2382" i="1"/>
  <c r="C2382" i="1"/>
  <c r="E2382" i="1"/>
  <c r="K2383" i="1"/>
  <c r="U2383" i="1"/>
  <c r="C2383" i="1"/>
  <c r="E2383" i="1"/>
  <c r="K2384" i="1"/>
  <c r="U2384" i="1"/>
  <c r="C2384" i="1"/>
  <c r="E2384" i="1"/>
  <c r="K2385" i="1"/>
  <c r="U2385" i="1"/>
  <c r="C2385" i="1"/>
  <c r="E2385" i="1"/>
  <c r="K2386" i="1"/>
  <c r="U2386" i="1"/>
  <c r="C2386" i="1"/>
  <c r="E2386" i="1"/>
  <c r="K2387" i="1"/>
  <c r="U2387" i="1"/>
  <c r="C2387" i="1"/>
  <c r="E2387" i="1"/>
  <c r="K2388" i="1"/>
  <c r="U2388" i="1"/>
  <c r="C2388" i="1"/>
  <c r="E2388" i="1"/>
  <c r="K2389" i="1"/>
  <c r="U2389" i="1"/>
  <c r="C2389" i="1"/>
  <c r="E2389" i="1"/>
  <c r="K2390" i="1"/>
  <c r="U2390" i="1"/>
  <c r="C2390" i="1"/>
  <c r="E2390" i="1"/>
  <c r="K2391" i="1"/>
  <c r="U2391" i="1"/>
  <c r="C2391" i="1"/>
  <c r="E2391" i="1"/>
  <c r="K2392" i="1"/>
  <c r="U2392" i="1"/>
  <c r="C2392" i="1"/>
  <c r="E2392" i="1"/>
  <c r="K2393" i="1"/>
  <c r="U2393" i="1"/>
  <c r="C2393" i="1"/>
  <c r="E2393" i="1"/>
  <c r="K2394" i="1"/>
  <c r="U2394" i="1"/>
  <c r="C2394" i="1"/>
  <c r="E2394" i="1"/>
  <c r="K2395" i="1"/>
  <c r="U2395" i="1"/>
  <c r="C2395" i="1"/>
  <c r="E2395" i="1"/>
  <c r="K2396" i="1"/>
  <c r="U2396" i="1"/>
  <c r="C2396" i="1"/>
  <c r="E2396" i="1"/>
  <c r="K2397" i="1"/>
  <c r="U2397" i="1"/>
  <c r="C2397" i="1"/>
  <c r="E2397" i="1"/>
  <c r="K2398" i="1"/>
  <c r="U2398" i="1"/>
  <c r="C2398" i="1"/>
  <c r="E2398" i="1"/>
  <c r="K2399" i="1"/>
  <c r="U2399" i="1"/>
  <c r="C2399" i="1"/>
  <c r="E2399" i="1"/>
  <c r="K2400" i="1"/>
  <c r="U2400" i="1"/>
  <c r="C2400" i="1"/>
  <c r="E2400" i="1"/>
  <c r="K2401" i="1"/>
  <c r="U2401" i="1"/>
  <c r="C2401" i="1"/>
  <c r="E2401" i="1"/>
  <c r="K2402" i="1"/>
  <c r="U2402" i="1"/>
  <c r="C2402" i="1"/>
  <c r="E2402" i="1"/>
  <c r="K2403" i="1"/>
  <c r="U2403" i="1"/>
  <c r="C2403" i="1"/>
  <c r="E2403" i="1"/>
  <c r="K2404" i="1"/>
  <c r="U2404" i="1"/>
  <c r="C2404" i="1"/>
  <c r="E2404" i="1"/>
  <c r="K2405" i="1"/>
  <c r="U2405" i="1"/>
  <c r="C2405" i="1"/>
  <c r="E2405" i="1"/>
  <c r="K2406" i="1"/>
  <c r="U2406" i="1"/>
  <c r="C2406" i="1"/>
  <c r="E2406" i="1"/>
  <c r="K2407" i="1"/>
  <c r="U2407" i="1"/>
  <c r="C2407" i="1"/>
  <c r="E2407" i="1"/>
  <c r="K2408" i="1"/>
  <c r="U2408" i="1"/>
  <c r="C2408" i="1"/>
  <c r="E2408" i="1"/>
  <c r="K2409" i="1"/>
  <c r="U2409" i="1"/>
  <c r="C2409" i="1"/>
  <c r="E2409" i="1"/>
  <c r="K2410" i="1"/>
  <c r="U2410" i="1"/>
  <c r="C2410" i="1"/>
  <c r="E2410" i="1"/>
  <c r="K2411" i="1"/>
  <c r="U2411" i="1"/>
  <c r="C2411" i="1"/>
  <c r="E2411" i="1"/>
  <c r="K2412" i="1"/>
  <c r="U2412" i="1"/>
  <c r="C2412" i="1"/>
  <c r="E2412" i="1"/>
  <c r="K2413" i="1"/>
  <c r="U2413" i="1"/>
  <c r="C2413" i="1"/>
  <c r="E2413" i="1"/>
  <c r="K2414" i="1"/>
  <c r="U2414" i="1"/>
  <c r="C2414" i="1"/>
  <c r="E2414" i="1"/>
  <c r="K2415" i="1"/>
  <c r="U2415" i="1"/>
  <c r="C2415" i="1"/>
  <c r="E2415" i="1"/>
  <c r="K2416" i="1"/>
  <c r="U2416" i="1"/>
  <c r="C2416" i="1"/>
  <c r="E2416" i="1"/>
  <c r="K2417" i="1"/>
  <c r="U2417" i="1"/>
  <c r="C2417" i="1"/>
  <c r="E2417" i="1"/>
  <c r="K2418" i="1"/>
  <c r="U2418" i="1"/>
  <c r="C2418" i="1"/>
  <c r="E2418" i="1"/>
  <c r="K2419" i="1"/>
  <c r="U2419" i="1"/>
  <c r="C2419" i="1"/>
  <c r="E2419" i="1"/>
  <c r="K2420" i="1"/>
  <c r="U2420" i="1"/>
  <c r="C2420" i="1"/>
  <c r="E2420" i="1"/>
  <c r="K2421" i="1"/>
  <c r="U2421" i="1"/>
  <c r="C2421" i="1"/>
  <c r="E2421" i="1"/>
  <c r="K2422" i="1"/>
  <c r="U2422" i="1"/>
  <c r="C2422" i="1"/>
  <c r="E2422" i="1"/>
  <c r="K2423" i="1"/>
  <c r="U2423" i="1"/>
  <c r="C2423" i="1"/>
  <c r="E2423" i="1"/>
  <c r="K2424" i="1"/>
  <c r="U2424" i="1"/>
  <c r="C2424" i="1"/>
  <c r="E2424" i="1"/>
  <c r="K2425" i="1"/>
  <c r="U2425" i="1"/>
  <c r="C2425" i="1"/>
  <c r="E2425" i="1"/>
  <c r="K2426" i="1"/>
  <c r="U2426" i="1"/>
  <c r="C2426" i="1"/>
  <c r="E2426" i="1"/>
  <c r="K2427" i="1"/>
  <c r="U2427" i="1"/>
  <c r="C2427" i="1"/>
  <c r="E2427" i="1"/>
  <c r="K2428" i="1"/>
  <c r="U2428" i="1"/>
  <c r="C2428" i="1"/>
  <c r="E2428" i="1"/>
  <c r="K2429" i="1"/>
  <c r="U2429" i="1"/>
  <c r="C2429" i="1"/>
  <c r="E2429" i="1"/>
  <c r="K2430" i="1"/>
  <c r="U2430" i="1"/>
  <c r="C2430" i="1"/>
  <c r="E2430" i="1"/>
  <c r="K2431" i="1"/>
  <c r="U2431" i="1"/>
  <c r="C2431" i="1"/>
  <c r="E2431" i="1"/>
  <c r="K2432" i="1"/>
  <c r="U2432" i="1"/>
  <c r="C2432" i="1"/>
  <c r="E2432" i="1"/>
  <c r="K2433" i="1"/>
  <c r="U2433" i="1"/>
  <c r="C2433" i="1"/>
  <c r="E2433" i="1"/>
  <c r="K2434" i="1"/>
  <c r="U2434" i="1"/>
  <c r="C2434" i="1"/>
  <c r="E2434" i="1"/>
  <c r="K2435" i="1"/>
  <c r="U2435" i="1"/>
  <c r="C2435" i="1"/>
  <c r="E2435" i="1"/>
  <c r="K2436" i="1"/>
  <c r="U2436" i="1"/>
  <c r="C2436" i="1"/>
  <c r="E2436" i="1"/>
  <c r="K2437" i="1"/>
  <c r="U2437" i="1"/>
  <c r="C2437" i="1"/>
  <c r="E2437" i="1"/>
  <c r="K2438" i="1"/>
  <c r="U2438" i="1"/>
  <c r="C2438" i="1"/>
  <c r="E2438" i="1"/>
  <c r="K2439" i="1"/>
  <c r="U2439" i="1"/>
  <c r="C2439" i="1"/>
  <c r="E2439" i="1"/>
  <c r="K2440" i="1"/>
  <c r="U2440" i="1"/>
  <c r="C2440" i="1"/>
  <c r="E2440" i="1"/>
  <c r="K2441" i="1"/>
  <c r="U2441" i="1"/>
  <c r="C2441" i="1"/>
  <c r="E2441" i="1"/>
  <c r="K2442" i="1"/>
  <c r="U2442" i="1"/>
  <c r="C2442" i="1"/>
  <c r="E2442" i="1"/>
  <c r="K2443" i="1"/>
  <c r="U2443" i="1"/>
  <c r="C2443" i="1"/>
  <c r="E2443" i="1"/>
  <c r="K2444" i="1"/>
  <c r="U2444" i="1"/>
  <c r="C2444" i="1"/>
  <c r="E2444" i="1"/>
  <c r="K2445" i="1"/>
  <c r="U2445" i="1"/>
  <c r="C2445" i="1"/>
  <c r="E2445" i="1"/>
  <c r="K2446" i="1"/>
  <c r="U2446" i="1"/>
  <c r="C2446" i="1"/>
  <c r="E2446" i="1"/>
  <c r="K2447" i="1"/>
  <c r="U2447" i="1"/>
  <c r="C2447" i="1"/>
  <c r="E2447" i="1"/>
  <c r="K2448" i="1"/>
  <c r="U2448" i="1"/>
  <c r="C2448" i="1"/>
  <c r="E2448" i="1"/>
  <c r="K2449" i="1"/>
  <c r="U2449" i="1"/>
  <c r="C2449" i="1"/>
  <c r="E2449" i="1"/>
  <c r="K2450" i="1"/>
  <c r="U2450" i="1"/>
  <c r="C2450" i="1"/>
  <c r="E2450" i="1"/>
  <c r="K2451" i="1"/>
  <c r="U2451" i="1"/>
  <c r="C2451" i="1"/>
  <c r="E2451" i="1"/>
  <c r="K2452" i="1"/>
  <c r="U2452" i="1"/>
  <c r="C2452" i="1"/>
  <c r="E2452" i="1"/>
  <c r="K2453" i="1"/>
  <c r="U2453" i="1"/>
  <c r="C2453" i="1"/>
  <c r="E2453" i="1"/>
  <c r="K2454" i="1"/>
  <c r="U2454" i="1"/>
  <c r="C2454" i="1"/>
  <c r="E2454" i="1"/>
  <c r="K2455" i="1"/>
  <c r="U2455" i="1"/>
  <c r="C2455" i="1"/>
  <c r="E2455" i="1"/>
  <c r="K2456" i="1"/>
  <c r="U2456" i="1"/>
  <c r="C2456" i="1"/>
  <c r="E2456" i="1"/>
  <c r="K2457" i="1"/>
  <c r="U2457" i="1"/>
  <c r="C2457" i="1"/>
  <c r="E2457" i="1"/>
  <c r="K2458" i="1"/>
  <c r="U2458" i="1"/>
  <c r="C2458" i="1"/>
  <c r="E2458" i="1"/>
  <c r="K2459" i="1"/>
  <c r="U2459" i="1"/>
  <c r="C2459" i="1"/>
  <c r="E2459" i="1"/>
  <c r="K2460" i="1"/>
  <c r="U2460" i="1"/>
  <c r="C2460" i="1"/>
  <c r="E2460" i="1"/>
  <c r="K2461" i="1"/>
  <c r="U2461" i="1"/>
  <c r="C2461" i="1"/>
  <c r="E2461" i="1"/>
  <c r="K2462" i="1"/>
  <c r="U2462" i="1"/>
  <c r="C2462" i="1"/>
  <c r="E2462" i="1"/>
  <c r="K2463" i="1"/>
  <c r="U2463" i="1"/>
  <c r="C2463" i="1"/>
  <c r="E2463" i="1"/>
  <c r="K2464" i="1"/>
  <c r="U2464" i="1"/>
  <c r="C2464" i="1"/>
  <c r="E2464" i="1"/>
  <c r="K2465" i="1"/>
  <c r="U2465" i="1"/>
  <c r="C2465" i="1"/>
  <c r="E2465" i="1"/>
  <c r="K2466" i="1"/>
  <c r="U2466" i="1"/>
  <c r="C2466" i="1"/>
  <c r="E2466" i="1"/>
  <c r="K2467" i="1"/>
  <c r="U2467" i="1"/>
  <c r="C2467" i="1"/>
  <c r="E2467" i="1"/>
  <c r="K2468" i="1"/>
  <c r="U2468" i="1"/>
  <c r="C2468" i="1"/>
  <c r="E2468" i="1"/>
  <c r="K2469" i="1"/>
  <c r="U2469" i="1"/>
  <c r="C2469" i="1"/>
  <c r="E2469" i="1"/>
  <c r="K2470" i="1"/>
  <c r="U2470" i="1"/>
  <c r="C2470" i="1"/>
  <c r="E2470" i="1"/>
  <c r="K2471" i="1"/>
  <c r="U2471" i="1"/>
  <c r="C2471" i="1"/>
  <c r="E2471" i="1"/>
  <c r="K2472" i="1"/>
  <c r="U2472" i="1"/>
  <c r="C2472" i="1"/>
  <c r="E2472" i="1"/>
  <c r="K2473" i="1"/>
  <c r="U2473" i="1"/>
  <c r="C2473" i="1"/>
  <c r="E2473" i="1"/>
  <c r="K2474" i="1"/>
  <c r="U2474" i="1"/>
  <c r="C2474" i="1"/>
  <c r="E2474" i="1"/>
  <c r="K2475" i="1"/>
  <c r="U2475" i="1"/>
  <c r="C2475" i="1"/>
  <c r="E2475" i="1"/>
  <c r="K2476" i="1"/>
  <c r="U2476" i="1"/>
  <c r="C2476" i="1"/>
  <c r="E2476" i="1"/>
  <c r="K2477" i="1"/>
  <c r="U2477" i="1"/>
  <c r="C2477" i="1"/>
  <c r="E2477" i="1"/>
  <c r="K2478" i="1"/>
  <c r="U2478" i="1"/>
  <c r="C2478" i="1"/>
  <c r="E2478" i="1"/>
  <c r="K2479" i="1"/>
  <c r="U2479" i="1"/>
  <c r="C2479" i="1"/>
  <c r="E2479" i="1"/>
  <c r="K2480" i="1"/>
  <c r="U2480" i="1"/>
  <c r="C2480" i="1"/>
  <c r="E2480" i="1"/>
  <c r="K2481" i="1"/>
  <c r="U2481" i="1"/>
  <c r="C2481" i="1"/>
  <c r="E2481" i="1"/>
  <c r="K2482" i="1"/>
  <c r="U2482" i="1"/>
  <c r="C2482" i="1"/>
  <c r="E2482" i="1"/>
  <c r="K2483" i="1"/>
  <c r="U2483" i="1"/>
  <c r="C2483" i="1"/>
  <c r="E2483" i="1"/>
  <c r="K2484" i="1"/>
  <c r="U2484" i="1"/>
  <c r="C2484" i="1"/>
  <c r="E2484" i="1"/>
  <c r="K2485" i="1"/>
  <c r="U2485" i="1"/>
  <c r="C2485" i="1"/>
  <c r="E2485" i="1"/>
  <c r="K2486" i="1"/>
  <c r="U2486" i="1"/>
  <c r="C2486" i="1"/>
  <c r="E2486" i="1"/>
  <c r="K2487" i="1"/>
  <c r="U2487" i="1"/>
  <c r="C2487" i="1"/>
  <c r="E2487" i="1"/>
  <c r="K2488" i="1"/>
  <c r="U2488" i="1"/>
  <c r="C2488" i="1"/>
  <c r="E2488" i="1"/>
  <c r="K2489" i="1"/>
  <c r="U2489" i="1"/>
  <c r="C2489" i="1"/>
  <c r="E2489" i="1"/>
  <c r="K2490" i="1"/>
  <c r="U2490" i="1"/>
  <c r="C2490" i="1"/>
  <c r="E2490" i="1"/>
  <c r="K2491" i="1"/>
  <c r="U2491" i="1"/>
  <c r="C2491" i="1"/>
  <c r="E2491" i="1"/>
  <c r="K2492" i="1"/>
  <c r="U2492" i="1"/>
  <c r="C2492" i="1"/>
  <c r="E2492" i="1"/>
  <c r="K2493" i="1"/>
  <c r="U2493" i="1"/>
  <c r="C2493" i="1"/>
  <c r="E2493" i="1"/>
  <c r="K2494" i="1"/>
  <c r="U2494" i="1"/>
  <c r="C2494" i="1"/>
  <c r="E2494" i="1"/>
  <c r="K2495" i="1"/>
  <c r="U2495" i="1"/>
  <c r="C2495" i="1"/>
  <c r="E2495" i="1"/>
  <c r="K2496" i="1"/>
  <c r="U2496" i="1"/>
  <c r="C2496" i="1"/>
  <c r="E2496" i="1"/>
  <c r="K2497" i="1"/>
  <c r="U2497" i="1"/>
  <c r="C2497" i="1"/>
  <c r="E2497" i="1"/>
  <c r="K2498" i="1"/>
  <c r="U2498" i="1"/>
  <c r="C2498" i="1"/>
  <c r="E2498" i="1"/>
  <c r="K2499" i="1"/>
  <c r="U2499" i="1"/>
  <c r="C2499" i="1"/>
  <c r="E2499" i="1"/>
  <c r="K2500" i="1"/>
  <c r="U2500" i="1"/>
  <c r="C2500" i="1"/>
  <c r="E2500" i="1"/>
  <c r="K2501" i="1"/>
  <c r="U2501" i="1"/>
  <c r="C2501" i="1"/>
  <c r="E2501" i="1"/>
  <c r="K2502" i="1"/>
  <c r="U2502" i="1"/>
  <c r="C2502" i="1"/>
  <c r="E2502" i="1"/>
  <c r="K2503" i="1"/>
  <c r="U2503" i="1"/>
  <c r="C2503" i="1"/>
  <c r="E2503" i="1"/>
  <c r="K2504" i="1"/>
  <c r="U2504" i="1"/>
  <c r="C2504" i="1"/>
  <c r="E2504" i="1"/>
  <c r="K2505" i="1"/>
  <c r="U2505" i="1"/>
  <c r="C2505" i="1"/>
  <c r="E2505" i="1"/>
  <c r="K2506" i="1"/>
  <c r="U2506" i="1"/>
  <c r="C2506" i="1"/>
  <c r="E2506" i="1"/>
  <c r="K2507" i="1"/>
  <c r="U2507" i="1"/>
  <c r="C2507" i="1"/>
  <c r="E2507" i="1"/>
  <c r="K2508" i="1"/>
  <c r="U2508" i="1"/>
  <c r="C2508" i="1"/>
  <c r="E2508" i="1"/>
  <c r="K2509" i="1"/>
  <c r="U2509" i="1"/>
  <c r="C2509" i="1"/>
  <c r="E2509" i="1"/>
  <c r="K2510" i="1"/>
  <c r="U2510" i="1"/>
  <c r="C2510" i="1"/>
  <c r="E2510" i="1"/>
  <c r="K2511" i="1"/>
  <c r="U2511" i="1"/>
  <c r="C2511" i="1"/>
  <c r="E2511" i="1"/>
  <c r="K2512" i="1"/>
  <c r="U2512" i="1"/>
  <c r="C2512" i="1"/>
  <c r="E2512" i="1"/>
  <c r="K2513" i="1"/>
  <c r="U2513" i="1"/>
  <c r="C2513" i="1"/>
  <c r="E2513" i="1"/>
  <c r="K2514" i="1"/>
  <c r="U2514" i="1"/>
  <c r="C2514" i="1"/>
  <c r="E2514" i="1"/>
  <c r="K2515" i="1"/>
  <c r="U2515" i="1"/>
  <c r="C2515" i="1"/>
  <c r="E2515" i="1"/>
  <c r="K2516" i="1"/>
  <c r="U2516" i="1"/>
  <c r="C2516" i="1"/>
  <c r="E2516" i="1"/>
  <c r="K2517" i="1"/>
  <c r="U2517" i="1"/>
  <c r="C2517" i="1"/>
  <c r="E2517" i="1"/>
  <c r="K2518" i="1"/>
  <c r="U2518" i="1"/>
  <c r="C2518" i="1"/>
  <c r="E2518" i="1"/>
  <c r="K2519" i="1"/>
  <c r="U2519" i="1"/>
  <c r="C2519" i="1"/>
  <c r="E2519" i="1"/>
  <c r="K2520" i="1"/>
  <c r="U2520" i="1"/>
  <c r="C2520" i="1"/>
  <c r="E2520" i="1"/>
  <c r="K2521" i="1"/>
  <c r="U2521" i="1"/>
  <c r="C2521" i="1"/>
  <c r="E2521" i="1"/>
  <c r="K2522" i="1"/>
  <c r="U2522" i="1"/>
  <c r="C2522" i="1"/>
  <c r="E2522" i="1"/>
  <c r="K2523" i="1"/>
  <c r="U2523" i="1"/>
  <c r="C2523" i="1"/>
  <c r="E2523" i="1"/>
  <c r="K2524" i="1"/>
  <c r="U2524" i="1"/>
  <c r="C2524" i="1"/>
  <c r="E2524" i="1"/>
  <c r="K2525" i="1"/>
  <c r="U2525" i="1"/>
  <c r="C2525" i="1"/>
  <c r="E2525" i="1"/>
  <c r="K2526" i="1"/>
  <c r="U2526" i="1"/>
  <c r="C2526" i="1"/>
  <c r="E2526" i="1"/>
  <c r="K2527" i="1"/>
  <c r="U2527" i="1"/>
  <c r="C2527" i="1"/>
  <c r="E2527" i="1"/>
  <c r="K2528" i="1"/>
  <c r="U2528" i="1"/>
  <c r="C2528" i="1"/>
  <c r="E2528" i="1"/>
  <c r="K2529" i="1"/>
  <c r="U2529" i="1"/>
  <c r="C2529" i="1"/>
  <c r="E2529" i="1"/>
  <c r="K2530" i="1"/>
  <c r="U2530" i="1"/>
  <c r="C2530" i="1"/>
  <c r="E2530" i="1"/>
  <c r="K2531" i="1"/>
  <c r="U2531" i="1"/>
  <c r="C2531" i="1"/>
  <c r="E2531" i="1"/>
  <c r="K2532" i="1"/>
  <c r="U2532" i="1"/>
  <c r="C2532" i="1"/>
  <c r="E2532" i="1"/>
  <c r="K2533" i="1"/>
  <c r="U2533" i="1"/>
  <c r="C2533" i="1"/>
  <c r="E2533" i="1"/>
  <c r="K2534" i="1"/>
  <c r="U2534" i="1"/>
  <c r="C2534" i="1"/>
  <c r="E2534" i="1"/>
  <c r="K2535" i="1"/>
  <c r="U2535" i="1"/>
  <c r="C2535" i="1"/>
  <c r="E2535" i="1"/>
  <c r="K2536" i="1"/>
  <c r="U2536" i="1"/>
  <c r="C2536" i="1"/>
  <c r="E2536" i="1"/>
  <c r="K2537" i="1"/>
  <c r="U2537" i="1"/>
  <c r="C2537" i="1"/>
  <c r="E2537" i="1"/>
  <c r="K2538" i="1"/>
  <c r="U2538" i="1"/>
  <c r="C2538" i="1"/>
  <c r="E2538" i="1"/>
  <c r="K2539" i="1"/>
  <c r="U2539" i="1"/>
  <c r="C2539" i="1"/>
  <c r="E2539" i="1"/>
  <c r="K2540" i="1"/>
  <c r="U2540" i="1"/>
  <c r="C2540" i="1"/>
  <c r="E2540" i="1"/>
  <c r="K2541" i="1"/>
  <c r="U2541" i="1"/>
  <c r="C2541" i="1"/>
  <c r="E2541" i="1"/>
  <c r="K2542" i="1"/>
  <c r="U2542" i="1"/>
  <c r="C2542" i="1"/>
  <c r="E2542" i="1"/>
  <c r="K2543" i="1"/>
  <c r="U2543" i="1"/>
  <c r="C2543" i="1"/>
  <c r="E2543" i="1"/>
  <c r="K2544" i="1"/>
  <c r="U2544" i="1"/>
  <c r="C2544" i="1"/>
  <c r="E2544" i="1"/>
  <c r="K2545" i="1"/>
  <c r="U2545" i="1"/>
  <c r="C2545" i="1"/>
  <c r="E2545" i="1"/>
  <c r="K2546" i="1"/>
  <c r="U2546" i="1"/>
  <c r="C2546" i="1"/>
  <c r="E2546" i="1"/>
  <c r="K2547" i="1"/>
  <c r="U2547" i="1"/>
  <c r="C2547" i="1"/>
  <c r="E2547" i="1"/>
  <c r="K2548" i="1"/>
  <c r="U2548" i="1"/>
  <c r="C2548" i="1"/>
  <c r="E2548" i="1"/>
  <c r="K2549" i="1"/>
  <c r="U2549" i="1"/>
  <c r="C2549" i="1"/>
  <c r="E2549" i="1"/>
  <c r="K2550" i="1"/>
  <c r="U2550" i="1"/>
  <c r="C2550" i="1"/>
  <c r="E2550" i="1"/>
  <c r="K2551" i="1"/>
  <c r="U2551" i="1"/>
  <c r="C2551" i="1"/>
  <c r="E2551" i="1"/>
  <c r="K2552" i="1"/>
  <c r="U2552" i="1"/>
  <c r="C2552" i="1"/>
  <c r="E2552" i="1"/>
  <c r="K2553" i="1"/>
  <c r="U2553" i="1"/>
  <c r="C2553" i="1"/>
  <c r="E2553" i="1"/>
  <c r="K2554" i="1"/>
  <c r="U2554" i="1"/>
  <c r="C2554" i="1"/>
  <c r="E2554" i="1"/>
  <c r="K2555" i="1"/>
  <c r="U2555" i="1"/>
  <c r="C2555" i="1"/>
  <c r="E2555" i="1"/>
  <c r="K2556" i="1"/>
  <c r="U2556" i="1"/>
  <c r="C2556" i="1"/>
  <c r="E2556" i="1"/>
  <c r="K2557" i="1"/>
  <c r="U2557" i="1"/>
  <c r="C2557" i="1"/>
  <c r="E2557" i="1"/>
  <c r="K2558" i="1"/>
  <c r="U2558" i="1"/>
  <c r="C2558" i="1"/>
  <c r="E2558" i="1"/>
  <c r="K2559" i="1"/>
  <c r="U2559" i="1"/>
  <c r="C2559" i="1"/>
  <c r="E2559" i="1"/>
  <c r="K2560" i="1"/>
  <c r="U2560" i="1"/>
  <c r="C2560" i="1"/>
  <c r="E2560" i="1"/>
  <c r="K2561" i="1"/>
  <c r="U2561" i="1"/>
  <c r="C2561" i="1"/>
  <c r="E2561" i="1"/>
  <c r="K2562" i="1"/>
  <c r="U2562" i="1"/>
  <c r="C2562" i="1"/>
  <c r="E2562" i="1"/>
  <c r="K2563" i="1"/>
  <c r="U2563" i="1"/>
  <c r="C2563" i="1"/>
  <c r="E2563" i="1"/>
  <c r="K2564" i="1"/>
  <c r="U2564" i="1"/>
  <c r="C2564" i="1"/>
  <c r="E2564" i="1"/>
  <c r="K2565" i="1"/>
  <c r="U2565" i="1"/>
  <c r="C2565" i="1"/>
  <c r="E2565" i="1"/>
  <c r="K2566" i="1"/>
  <c r="U2566" i="1"/>
  <c r="C2566" i="1"/>
  <c r="E2566" i="1"/>
  <c r="K2567" i="1"/>
  <c r="U2567" i="1"/>
  <c r="C2567" i="1"/>
  <c r="E2567" i="1"/>
  <c r="K2568" i="1"/>
  <c r="U2568" i="1"/>
  <c r="C2568" i="1"/>
  <c r="E2568" i="1"/>
  <c r="K2569" i="1"/>
  <c r="U2569" i="1"/>
  <c r="C2569" i="1"/>
  <c r="E2569" i="1"/>
  <c r="K2570" i="1"/>
  <c r="U2570" i="1"/>
  <c r="C2570" i="1"/>
  <c r="E2570" i="1"/>
  <c r="K2571" i="1"/>
  <c r="U2571" i="1"/>
  <c r="C2571" i="1"/>
  <c r="E2571" i="1"/>
  <c r="K2572" i="1"/>
  <c r="U2572" i="1"/>
  <c r="C2572" i="1"/>
  <c r="E2572" i="1"/>
  <c r="K2573" i="1"/>
  <c r="U2573" i="1"/>
  <c r="C2573" i="1"/>
  <c r="E2573" i="1"/>
  <c r="K2574" i="1"/>
  <c r="U2574" i="1"/>
  <c r="C2574" i="1"/>
  <c r="E2574" i="1"/>
  <c r="K2575" i="1"/>
  <c r="U2575" i="1"/>
  <c r="C2575" i="1"/>
  <c r="E2575" i="1"/>
  <c r="K2576" i="1"/>
  <c r="U2576" i="1"/>
  <c r="C2576" i="1"/>
  <c r="E2576" i="1"/>
  <c r="K2577" i="1"/>
  <c r="U2577" i="1"/>
  <c r="C2577" i="1"/>
  <c r="E2577" i="1"/>
  <c r="K2578" i="1"/>
  <c r="U2578" i="1"/>
  <c r="C2578" i="1"/>
  <c r="E2578" i="1"/>
  <c r="K2579" i="1"/>
  <c r="U2579" i="1"/>
  <c r="C2579" i="1"/>
  <c r="E2579" i="1"/>
  <c r="K2580" i="1"/>
  <c r="U2580" i="1"/>
  <c r="C2580" i="1"/>
  <c r="E2580" i="1"/>
  <c r="K2581" i="1"/>
  <c r="U2581" i="1"/>
  <c r="C2581" i="1"/>
  <c r="E2581" i="1"/>
  <c r="K2582" i="1"/>
  <c r="U2582" i="1"/>
  <c r="C2582" i="1"/>
  <c r="E2582" i="1"/>
  <c r="K2583" i="1"/>
  <c r="U2583" i="1"/>
  <c r="C2583" i="1"/>
  <c r="E2583" i="1"/>
  <c r="K2584" i="1"/>
  <c r="U2584" i="1"/>
  <c r="C2584" i="1"/>
  <c r="E2584" i="1"/>
  <c r="K2585" i="1"/>
  <c r="U2585" i="1"/>
  <c r="C2585" i="1"/>
  <c r="E2585" i="1"/>
  <c r="K2586" i="1"/>
  <c r="U2586" i="1"/>
  <c r="C2586" i="1"/>
  <c r="E2586" i="1"/>
  <c r="K2587" i="1"/>
  <c r="U2587" i="1"/>
  <c r="C2587" i="1"/>
  <c r="E2587" i="1"/>
  <c r="K2588" i="1"/>
  <c r="U2588" i="1"/>
  <c r="C2588" i="1"/>
  <c r="E2588" i="1"/>
  <c r="K2589" i="1"/>
  <c r="U2589" i="1"/>
  <c r="C2589" i="1"/>
  <c r="E2589" i="1"/>
  <c r="K2590" i="1"/>
  <c r="U2590" i="1"/>
  <c r="C2590" i="1"/>
  <c r="E2590" i="1"/>
  <c r="K2591" i="1"/>
  <c r="U2591" i="1"/>
  <c r="C2591" i="1"/>
  <c r="E2591" i="1"/>
  <c r="K2592" i="1"/>
  <c r="U2592" i="1"/>
  <c r="C2592" i="1"/>
  <c r="E2592" i="1"/>
  <c r="K2593" i="1"/>
  <c r="U2593" i="1"/>
  <c r="C2593" i="1"/>
  <c r="E2593" i="1"/>
  <c r="K2594" i="1"/>
  <c r="U2594" i="1"/>
  <c r="C2594" i="1"/>
  <c r="E2594" i="1"/>
  <c r="K2595" i="1"/>
  <c r="U2595" i="1"/>
  <c r="C2595" i="1"/>
  <c r="E2595" i="1"/>
  <c r="K2596" i="1"/>
  <c r="U2596" i="1"/>
  <c r="C2596" i="1"/>
  <c r="E2596" i="1"/>
  <c r="K2597" i="1"/>
  <c r="U2597" i="1"/>
  <c r="C2597" i="1"/>
  <c r="E2597" i="1"/>
  <c r="K2598" i="1"/>
  <c r="U2598" i="1"/>
  <c r="C2598" i="1"/>
  <c r="E2598" i="1"/>
  <c r="K2599" i="1"/>
  <c r="U2599" i="1"/>
  <c r="C2599" i="1"/>
  <c r="E2599" i="1"/>
  <c r="K2600" i="1"/>
  <c r="U2600" i="1"/>
  <c r="C2600" i="1"/>
  <c r="E2600" i="1"/>
  <c r="K2601" i="1"/>
  <c r="U2601" i="1"/>
  <c r="C2601" i="1"/>
  <c r="E2601" i="1"/>
  <c r="K2602" i="1"/>
  <c r="U2602" i="1"/>
  <c r="C2602" i="1"/>
  <c r="E2602" i="1"/>
  <c r="K2603" i="1"/>
  <c r="U2603" i="1"/>
  <c r="C2603" i="1"/>
  <c r="E2603" i="1"/>
  <c r="K2604" i="1"/>
  <c r="U2604" i="1"/>
  <c r="C2604" i="1"/>
  <c r="E2604" i="1"/>
  <c r="K2605" i="1"/>
  <c r="U2605" i="1"/>
  <c r="C2605" i="1"/>
  <c r="E2605" i="1"/>
  <c r="K2606" i="1"/>
  <c r="U2606" i="1"/>
  <c r="C2606" i="1"/>
  <c r="E2606" i="1"/>
  <c r="K2607" i="1"/>
  <c r="U2607" i="1"/>
  <c r="C2607" i="1"/>
  <c r="E2607" i="1"/>
  <c r="K2608" i="1"/>
  <c r="U2608" i="1"/>
  <c r="C2608" i="1"/>
  <c r="E2608" i="1"/>
  <c r="K2609" i="1"/>
  <c r="U2609" i="1"/>
  <c r="C2609" i="1"/>
  <c r="E2609" i="1"/>
  <c r="K2610" i="1"/>
  <c r="U2610" i="1"/>
  <c r="C2610" i="1"/>
  <c r="E2610" i="1"/>
  <c r="K2611" i="1"/>
  <c r="U2611" i="1"/>
  <c r="C2611" i="1"/>
  <c r="E2611" i="1"/>
  <c r="K2612" i="1"/>
  <c r="U2612" i="1"/>
  <c r="C2612" i="1"/>
  <c r="E2612" i="1"/>
  <c r="K2613" i="1"/>
  <c r="U2613" i="1"/>
  <c r="C2613" i="1"/>
  <c r="E2613" i="1"/>
  <c r="K2614" i="1"/>
  <c r="U2614" i="1"/>
  <c r="C2614" i="1"/>
  <c r="E2614" i="1"/>
  <c r="K2615" i="1"/>
  <c r="U2615" i="1"/>
  <c r="C2615" i="1"/>
  <c r="E2615" i="1"/>
  <c r="K2616" i="1"/>
  <c r="U2616" i="1"/>
  <c r="C2616" i="1"/>
  <c r="E2616" i="1"/>
  <c r="K2617" i="1"/>
  <c r="U2617" i="1"/>
  <c r="C2617" i="1"/>
  <c r="E2617" i="1"/>
  <c r="K2618" i="1"/>
  <c r="U2618" i="1"/>
  <c r="C2618" i="1"/>
  <c r="E2618" i="1"/>
  <c r="K2619" i="1"/>
  <c r="U2619" i="1"/>
  <c r="C2619" i="1"/>
  <c r="E2619" i="1"/>
  <c r="K2620" i="1"/>
  <c r="U2620" i="1"/>
  <c r="C2620" i="1"/>
  <c r="E2620" i="1"/>
  <c r="K2621" i="1"/>
  <c r="U2621" i="1"/>
  <c r="C2621" i="1"/>
  <c r="E2621" i="1"/>
  <c r="K2622" i="1"/>
  <c r="U2622" i="1"/>
  <c r="C2622" i="1"/>
  <c r="E2622" i="1"/>
  <c r="K2623" i="1"/>
  <c r="U2623" i="1"/>
  <c r="C2623" i="1"/>
  <c r="E2623" i="1"/>
  <c r="K2624" i="1"/>
  <c r="U2624" i="1"/>
  <c r="C2624" i="1"/>
  <c r="E2624" i="1"/>
  <c r="K2625" i="1"/>
  <c r="U2625" i="1"/>
  <c r="C2625" i="1"/>
  <c r="E2625" i="1"/>
  <c r="K2626" i="1"/>
  <c r="U2626" i="1"/>
  <c r="C2626" i="1"/>
  <c r="E2626" i="1"/>
  <c r="K2627" i="1"/>
  <c r="U2627" i="1"/>
  <c r="C2627" i="1"/>
  <c r="E2627" i="1"/>
  <c r="K2628" i="1"/>
  <c r="U2628" i="1"/>
  <c r="C2628" i="1"/>
  <c r="E2628" i="1"/>
  <c r="K2629" i="1"/>
  <c r="U2629" i="1"/>
  <c r="C2629" i="1"/>
  <c r="E2629" i="1"/>
  <c r="K2630" i="1"/>
  <c r="U2630" i="1"/>
  <c r="C2630" i="1"/>
  <c r="E2630" i="1"/>
  <c r="K2631" i="1"/>
  <c r="U2631" i="1"/>
  <c r="C2631" i="1"/>
  <c r="E2631" i="1"/>
  <c r="K2632" i="1"/>
  <c r="U2632" i="1"/>
  <c r="C2632" i="1"/>
  <c r="E2632" i="1"/>
  <c r="K2633" i="1"/>
  <c r="U2633" i="1"/>
  <c r="C2633" i="1"/>
  <c r="E2633" i="1"/>
  <c r="K2634" i="1"/>
  <c r="U2634" i="1"/>
  <c r="C2634" i="1"/>
  <c r="E2634" i="1"/>
  <c r="K2635" i="1"/>
  <c r="U2635" i="1"/>
  <c r="C2635" i="1"/>
  <c r="E2635" i="1"/>
  <c r="K2636" i="1"/>
  <c r="U2636" i="1"/>
  <c r="C2636" i="1"/>
  <c r="E2636" i="1"/>
  <c r="K2637" i="1"/>
  <c r="U2637" i="1"/>
  <c r="C2637" i="1"/>
  <c r="E2637" i="1"/>
  <c r="K2638" i="1"/>
  <c r="U2638" i="1"/>
  <c r="C2638" i="1"/>
  <c r="E2638" i="1"/>
  <c r="K2639" i="1"/>
  <c r="U2639" i="1"/>
  <c r="C2639" i="1"/>
  <c r="E2639" i="1"/>
  <c r="K2640" i="1"/>
  <c r="U2640" i="1"/>
  <c r="C2640" i="1"/>
  <c r="E2640" i="1"/>
  <c r="K2641" i="1"/>
  <c r="U2641" i="1"/>
  <c r="C2641" i="1"/>
  <c r="E2641" i="1"/>
  <c r="K2642" i="1"/>
  <c r="U2642" i="1"/>
  <c r="C2642" i="1"/>
  <c r="E2642" i="1"/>
  <c r="K2643" i="1"/>
  <c r="U2643" i="1"/>
  <c r="C2643" i="1"/>
  <c r="E2643" i="1"/>
  <c r="K2644" i="1"/>
  <c r="U2644" i="1"/>
  <c r="C2644" i="1"/>
  <c r="E2644" i="1"/>
  <c r="K2645" i="1"/>
  <c r="U2645" i="1"/>
  <c r="C2645" i="1"/>
  <c r="E2645" i="1"/>
  <c r="K2646" i="1"/>
  <c r="U2646" i="1"/>
  <c r="C2646" i="1"/>
  <c r="E2646" i="1"/>
  <c r="K2647" i="1"/>
  <c r="U2647" i="1"/>
  <c r="C2647" i="1"/>
  <c r="E2647" i="1"/>
  <c r="K2648" i="1"/>
  <c r="U2648" i="1"/>
  <c r="C2648" i="1"/>
  <c r="E2648" i="1"/>
  <c r="K2649" i="1"/>
  <c r="U2649" i="1"/>
  <c r="C2649" i="1"/>
  <c r="E2649" i="1"/>
  <c r="K2650" i="1"/>
  <c r="U2650" i="1"/>
  <c r="C2650" i="1"/>
  <c r="E2650" i="1"/>
  <c r="K2651" i="1"/>
  <c r="U2651" i="1"/>
  <c r="C2651" i="1"/>
  <c r="E2651" i="1"/>
  <c r="K2652" i="1"/>
  <c r="U2652" i="1"/>
  <c r="C2652" i="1"/>
  <c r="E2652" i="1"/>
  <c r="K2653" i="1"/>
  <c r="U2653" i="1"/>
  <c r="C2653" i="1"/>
  <c r="E2653" i="1"/>
  <c r="K2654" i="1"/>
  <c r="U2654" i="1"/>
  <c r="C2654" i="1"/>
  <c r="E2654" i="1"/>
  <c r="K2655" i="1"/>
  <c r="U2655" i="1"/>
  <c r="C2655" i="1"/>
  <c r="E2655" i="1"/>
  <c r="K2656" i="1"/>
  <c r="U2656" i="1"/>
  <c r="C2656" i="1"/>
  <c r="E2656" i="1"/>
  <c r="K2657" i="1"/>
  <c r="U2657" i="1"/>
  <c r="C2657" i="1"/>
  <c r="E2657" i="1"/>
  <c r="K2658" i="1"/>
  <c r="U2658" i="1"/>
  <c r="C2658" i="1"/>
  <c r="E2658" i="1"/>
  <c r="K2659" i="1"/>
  <c r="U2659" i="1"/>
  <c r="C2659" i="1"/>
  <c r="E2659" i="1"/>
  <c r="K2660" i="1"/>
  <c r="U2660" i="1"/>
  <c r="C2660" i="1"/>
  <c r="E2660" i="1"/>
  <c r="K2661" i="1"/>
  <c r="U2661" i="1"/>
  <c r="C2661" i="1"/>
  <c r="E2661" i="1"/>
  <c r="K2662" i="1"/>
  <c r="U2662" i="1"/>
  <c r="C2662" i="1"/>
  <c r="E2662" i="1"/>
  <c r="K2663" i="1"/>
  <c r="U2663" i="1"/>
  <c r="C2663" i="1"/>
  <c r="E2663" i="1"/>
  <c r="K2664" i="1"/>
  <c r="U2664" i="1"/>
  <c r="C2664" i="1"/>
  <c r="E2664" i="1"/>
  <c r="K2665" i="1"/>
  <c r="U2665" i="1"/>
  <c r="C2665" i="1"/>
  <c r="E2665" i="1"/>
  <c r="K2666" i="1"/>
  <c r="U2666" i="1"/>
  <c r="C2666" i="1"/>
  <c r="E2666" i="1"/>
  <c r="K2667" i="1"/>
  <c r="U2667" i="1"/>
  <c r="C2667" i="1"/>
  <c r="E2667" i="1"/>
  <c r="K2668" i="1"/>
  <c r="U2668" i="1"/>
  <c r="C2668" i="1"/>
  <c r="E2668" i="1"/>
  <c r="K2669" i="1"/>
  <c r="U2669" i="1"/>
  <c r="C2669" i="1"/>
  <c r="E2669" i="1"/>
  <c r="K2670" i="1"/>
  <c r="U2670" i="1"/>
  <c r="C2670" i="1"/>
  <c r="E2670" i="1"/>
  <c r="K2671" i="1"/>
  <c r="U2671" i="1"/>
  <c r="C2671" i="1"/>
  <c r="E2671" i="1"/>
  <c r="K2672" i="1"/>
  <c r="U2672" i="1"/>
  <c r="C2672" i="1"/>
  <c r="E2672" i="1"/>
  <c r="K2673" i="1"/>
  <c r="U2673" i="1"/>
  <c r="C2673" i="1"/>
  <c r="E2673" i="1"/>
  <c r="K2674" i="1"/>
  <c r="U2674" i="1"/>
  <c r="C2674" i="1"/>
  <c r="E2674" i="1"/>
  <c r="K2675" i="1"/>
  <c r="U2675" i="1"/>
  <c r="C2675" i="1"/>
  <c r="E2675" i="1"/>
  <c r="K2676" i="1"/>
  <c r="U2676" i="1"/>
  <c r="C2676" i="1"/>
  <c r="E2676" i="1"/>
  <c r="K2677" i="1"/>
  <c r="U2677" i="1"/>
  <c r="C2677" i="1"/>
  <c r="E2677" i="1"/>
  <c r="K2678" i="1"/>
  <c r="U2678" i="1"/>
  <c r="C2678" i="1"/>
  <c r="E2678" i="1"/>
  <c r="K2679" i="1"/>
  <c r="U2679" i="1"/>
  <c r="C2679" i="1"/>
  <c r="E2679" i="1"/>
  <c r="K2680" i="1"/>
  <c r="U2680" i="1"/>
  <c r="C2680" i="1"/>
  <c r="E2680" i="1"/>
  <c r="K2681" i="1"/>
  <c r="U2681" i="1"/>
  <c r="C2681" i="1"/>
  <c r="E2681" i="1"/>
  <c r="K2682" i="1"/>
  <c r="U2682" i="1"/>
  <c r="C2682" i="1"/>
  <c r="E2682" i="1"/>
  <c r="K2683" i="1"/>
  <c r="U2683" i="1"/>
  <c r="C2683" i="1"/>
  <c r="E2683" i="1"/>
  <c r="K2684" i="1"/>
  <c r="U2684" i="1"/>
  <c r="C2684" i="1"/>
  <c r="E2684" i="1"/>
  <c r="K2685" i="1"/>
  <c r="U2685" i="1"/>
  <c r="C2685" i="1"/>
  <c r="E2685" i="1"/>
  <c r="K2686" i="1"/>
  <c r="U2686" i="1"/>
  <c r="C2686" i="1"/>
  <c r="E2686" i="1"/>
  <c r="K2687" i="1"/>
  <c r="U2687" i="1"/>
  <c r="C2687" i="1"/>
  <c r="E2687" i="1"/>
  <c r="K2688" i="1"/>
  <c r="U2688" i="1"/>
  <c r="C2688" i="1"/>
  <c r="E2688" i="1"/>
  <c r="K2689" i="1"/>
  <c r="U2689" i="1"/>
  <c r="C2689" i="1"/>
  <c r="E2689" i="1"/>
  <c r="K2690" i="1"/>
  <c r="U2690" i="1"/>
  <c r="C2690" i="1"/>
  <c r="E2690" i="1"/>
  <c r="K2691" i="1"/>
  <c r="U2691" i="1"/>
  <c r="C2691" i="1"/>
  <c r="E2691" i="1"/>
  <c r="K2692" i="1"/>
  <c r="U2692" i="1"/>
  <c r="C2692" i="1"/>
  <c r="E2692" i="1"/>
  <c r="K2693" i="1"/>
  <c r="U2693" i="1"/>
  <c r="C2693" i="1"/>
  <c r="E2693" i="1"/>
  <c r="K2694" i="1"/>
  <c r="U2694" i="1"/>
  <c r="C2694" i="1"/>
  <c r="E2694" i="1"/>
  <c r="K2695" i="1"/>
  <c r="U2695" i="1"/>
  <c r="C2695" i="1"/>
  <c r="E2695" i="1"/>
  <c r="K2696" i="1"/>
  <c r="U2696" i="1"/>
  <c r="C2696" i="1"/>
  <c r="E2696" i="1"/>
  <c r="K2697" i="1"/>
  <c r="U2697" i="1"/>
  <c r="C2697" i="1"/>
  <c r="E2697" i="1"/>
  <c r="K2698" i="1"/>
  <c r="U2698" i="1"/>
  <c r="C2698" i="1"/>
  <c r="E2698" i="1"/>
  <c r="K2699" i="1"/>
  <c r="U2699" i="1"/>
  <c r="C2699" i="1"/>
  <c r="E2699" i="1"/>
  <c r="K2700" i="1"/>
  <c r="U2700" i="1"/>
  <c r="C2700" i="1"/>
  <c r="E2700" i="1"/>
  <c r="K2701" i="1"/>
  <c r="U2701" i="1"/>
  <c r="C2701" i="1"/>
  <c r="E2701" i="1"/>
  <c r="K2702" i="1"/>
  <c r="U2702" i="1"/>
  <c r="C2702" i="1"/>
  <c r="E2702" i="1"/>
  <c r="K2703" i="1"/>
  <c r="U2703" i="1"/>
  <c r="C2703" i="1"/>
  <c r="E2703" i="1"/>
  <c r="K2704" i="1"/>
  <c r="U2704" i="1"/>
  <c r="C2704" i="1"/>
  <c r="E2704" i="1"/>
  <c r="K2705" i="1"/>
  <c r="U2705" i="1"/>
  <c r="C2705" i="1"/>
  <c r="E2705" i="1"/>
  <c r="K2706" i="1"/>
  <c r="U2706" i="1"/>
  <c r="C2706" i="1"/>
  <c r="E2706" i="1"/>
  <c r="K2707" i="1"/>
  <c r="U2707" i="1"/>
  <c r="C2707" i="1"/>
  <c r="E2707" i="1"/>
  <c r="K2708" i="1"/>
  <c r="U2708" i="1"/>
  <c r="C2708" i="1"/>
  <c r="E2708" i="1"/>
  <c r="K2709" i="1"/>
  <c r="U2709" i="1"/>
  <c r="C2709" i="1"/>
  <c r="E2709" i="1"/>
  <c r="K2710" i="1"/>
  <c r="U2710" i="1"/>
  <c r="C2710" i="1"/>
  <c r="E2710" i="1"/>
  <c r="K2711" i="1"/>
  <c r="U2711" i="1"/>
  <c r="C2711" i="1"/>
  <c r="E2711" i="1"/>
  <c r="K2712" i="1"/>
  <c r="U2712" i="1"/>
  <c r="C2712" i="1"/>
  <c r="E2712" i="1"/>
  <c r="K2713" i="1"/>
  <c r="U2713" i="1"/>
  <c r="C2713" i="1"/>
  <c r="E2713" i="1"/>
  <c r="K2714" i="1"/>
  <c r="U2714" i="1"/>
  <c r="C2714" i="1"/>
  <c r="E2714" i="1"/>
  <c r="K2715" i="1"/>
  <c r="U2715" i="1"/>
  <c r="C2715" i="1"/>
  <c r="E2715" i="1"/>
  <c r="K2716" i="1"/>
  <c r="U2716" i="1"/>
  <c r="C2716" i="1"/>
  <c r="E2716" i="1"/>
  <c r="K2717" i="1"/>
  <c r="U2717" i="1"/>
  <c r="C2717" i="1"/>
  <c r="E2717" i="1"/>
  <c r="K2718" i="1"/>
  <c r="U2718" i="1"/>
  <c r="C2718" i="1"/>
  <c r="E2718" i="1"/>
  <c r="K2719" i="1"/>
  <c r="U2719" i="1"/>
  <c r="C2719" i="1"/>
  <c r="E2719" i="1"/>
  <c r="K2720" i="1"/>
  <c r="U2720" i="1"/>
  <c r="C2720" i="1"/>
  <c r="E2720" i="1"/>
  <c r="K2721" i="1"/>
  <c r="U2721" i="1"/>
  <c r="C2721" i="1"/>
  <c r="E2721" i="1"/>
  <c r="K2722" i="1"/>
  <c r="U2722" i="1"/>
  <c r="C2722" i="1"/>
  <c r="E2722" i="1"/>
  <c r="K2723" i="1"/>
  <c r="U2723" i="1"/>
  <c r="C2723" i="1"/>
  <c r="E2723" i="1"/>
  <c r="K2724" i="1"/>
  <c r="U2724" i="1"/>
  <c r="C2724" i="1"/>
  <c r="E2724" i="1"/>
  <c r="K2725" i="1"/>
  <c r="U2725" i="1"/>
  <c r="C2725" i="1"/>
  <c r="E2725" i="1"/>
  <c r="K2726" i="1"/>
  <c r="U2726" i="1"/>
  <c r="C2726" i="1"/>
  <c r="E2726" i="1"/>
  <c r="K2727" i="1"/>
  <c r="U2727" i="1"/>
  <c r="C2727" i="1"/>
  <c r="E2727" i="1"/>
  <c r="K2728" i="1"/>
  <c r="U2728" i="1"/>
  <c r="C2728" i="1"/>
  <c r="E2728" i="1"/>
  <c r="K2729" i="1"/>
  <c r="U2729" i="1"/>
  <c r="C2729" i="1"/>
  <c r="E2729" i="1"/>
  <c r="K2730" i="1"/>
  <c r="U2730" i="1"/>
  <c r="C2730" i="1"/>
  <c r="E2730" i="1"/>
  <c r="K2731" i="1"/>
  <c r="U2731" i="1"/>
  <c r="C2731" i="1"/>
  <c r="E2731" i="1"/>
  <c r="K2732" i="1"/>
  <c r="U2732" i="1"/>
  <c r="C2732" i="1"/>
  <c r="E2732" i="1"/>
  <c r="K2733" i="1"/>
  <c r="U2733" i="1"/>
  <c r="C2733" i="1"/>
  <c r="E2733" i="1"/>
  <c r="K2734" i="1"/>
  <c r="U2734" i="1"/>
  <c r="C2734" i="1"/>
  <c r="E2734" i="1"/>
  <c r="K2735" i="1"/>
  <c r="U2735" i="1"/>
  <c r="C2735" i="1"/>
  <c r="E2735" i="1"/>
  <c r="K2736" i="1"/>
  <c r="U2736" i="1"/>
  <c r="C2736" i="1"/>
  <c r="E2736" i="1"/>
  <c r="K2737" i="1"/>
  <c r="U2737" i="1"/>
  <c r="C2737" i="1"/>
  <c r="E2737" i="1"/>
  <c r="K2738" i="1"/>
  <c r="U2738" i="1"/>
  <c r="C2738" i="1"/>
  <c r="E2738" i="1"/>
  <c r="K2739" i="1"/>
  <c r="U2739" i="1"/>
  <c r="C2739" i="1"/>
  <c r="E2739" i="1"/>
  <c r="K2740" i="1"/>
  <c r="U2740" i="1"/>
  <c r="C2740" i="1"/>
  <c r="E2740" i="1"/>
  <c r="K2741" i="1"/>
  <c r="U2741" i="1"/>
  <c r="C2741" i="1"/>
  <c r="E2741" i="1"/>
  <c r="K2742" i="1"/>
  <c r="U2742" i="1"/>
  <c r="C2742" i="1"/>
  <c r="E2742" i="1"/>
  <c r="K2743" i="1"/>
  <c r="U2743" i="1"/>
  <c r="C2743" i="1"/>
  <c r="E2743" i="1"/>
  <c r="K2744" i="1"/>
  <c r="U2744" i="1"/>
  <c r="C2744" i="1"/>
  <c r="E2744" i="1"/>
  <c r="K2745" i="1"/>
  <c r="U2745" i="1"/>
  <c r="C2745" i="1"/>
  <c r="E2745" i="1"/>
  <c r="K2746" i="1"/>
  <c r="U2746" i="1"/>
  <c r="C2746" i="1"/>
  <c r="E2746" i="1"/>
  <c r="K2747" i="1"/>
  <c r="U2747" i="1"/>
  <c r="C2747" i="1"/>
  <c r="E2747" i="1"/>
  <c r="K2748" i="1"/>
  <c r="U2748" i="1"/>
  <c r="C2748" i="1"/>
  <c r="E2748" i="1"/>
  <c r="K2749" i="1"/>
  <c r="U2749" i="1"/>
  <c r="C2749" i="1"/>
  <c r="E2749" i="1"/>
  <c r="K2750" i="1"/>
  <c r="U2750" i="1"/>
  <c r="C2750" i="1"/>
  <c r="E2750" i="1"/>
  <c r="K2751" i="1"/>
  <c r="U2751" i="1"/>
  <c r="C2751" i="1"/>
  <c r="E2751" i="1"/>
  <c r="K2752" i="1"/>
  <c r="U2752" i="1"/>
  <c r="C2752" i="1"/>
  <c r="E2752" i="1"/>
  <c r="K2753" i="1"/>
  <c r="U2753" i="1"/>
  <c r="C2753" i="1"/>
  <c r="E2753" i="1"/>
  <c r="K2754" i="1"/>
  <c r="U2754" i="1"/>
  <c r="C2754" i="1"/>
  <c r="E2754" i="1"/>
  <c r="K2755" i="1"/>
  <c r="U2755" i="1"/>
  <c r="C2755" i="1"/>
  <c r="E2755" i="1"/>
  <c r="K2756" i="1"/>
  <c r="U2756" i="1"/>
  <c r="C2756" i="1"/>
  <c r="E2756" i="1"/>
  <c r="K2757" i="1"/>
  <c r="U2757" i="1"/>
  <c r="C2757" i="1"/>
  <c r="E2757" i="1"/>
  <c r="K2758" i="1"/>
  <c r="U2758" i="1"/>
  <c r="C2758" i="1"/>
  <c r="E2758" i="1"/>
  <c r="K2759" i="1"/>
  <c r="U2759" i="1"/>
  <c r="C2759" i="1"/>
  <c r="E2759" i="1"/>
  <c r="K2760" i="1"/>
  <c r="U2760" i="1"/>
  <c r="C2760" i="1"/>
  <c r="E2760" i="1"/>
  <c r="K2761" i="1"/>
  <c r="U2761" i="1"/>
  <c r="C2761" i="1"/>
  <c r="E2761" i="1"/>
  <c r="K2762" i="1"/>
  <c r="U2762" i="1"/>
  <c r="C2762" i="1"/>
  <c r="E2762" i="1"/>
  <c r="K2763" i="1"/>
  <c r="U2763" i="1"/>
  <c r="C2763" i="1"/>
  <c r="E2763" i="1"/>
  <c r="K2764" i="1"/>
  <c r="U2764" i="1"/>
  <c r="C2764" i="1"/>
  <c r="E2764" i="1"/>
  <c r="K2765" i="1"/>
  <c r="U2765" i="1"/>
  <c r="C2765" i="1"/>
  <c r="E2765" i="1"/>
  <c r="K2766" i="1"/>
  <c r="U2766" i="1"/>
  <c r="C2766" i="1"/>
  <c r="E2766" i="1"/>
  <c r="K2767" i="1"/>
  <c r="U2767" i="1"/>
  <c r="C2767" i="1"/>
  <c r="E2767" i="1"/>
  <c r="K2768" i="1"/>
  <c r="U2768" i="1"/>
  <c r="C2768" i="1"/>
  <c r="E2768" i="1"/>
  <c r="K2769" i="1"/>
  <c r="U2769" i="1"/>
  <c r="C2769" i="1"/>
  <c r="E2769" i="1"/>
  <c r="K2770" i="1"/>
  <c r="U2770" i="1"/>
  <c r="C2770" i="1"/>
  <c r="E2770" i="1"/>
  <c r="K2771" i="1"/>
  <c r="U2771" i="1"/>
  <c r="C2771" i="1"/>
  <c r="E2771" i="1"/>
  <c r="K2772" i="1"/>
  <c r="U2772" i="1"/>
  <c r="C2772" i="1"/>
  <c r="E2772" i="1"/>
  <c r="K2773" i="1"/>
  <c r="U2773" i="1"/>
  <c r="C2773" i="1"/>
  <c r="E2773" i="1"/>
  <c r="K2774" i="1"/>
  <c r="U2774" i="1"/>
  <c r="C2774" i="1"/>
  <c r="E2774" i="1"/>
  <c r="K2775" i="1"/>
  <c r="U2775" i="1"/>
  <c r="C2775" i="1"/>
  <c r="E2775" i="1"/>
  <c r="K2776" i="1"/>
  <c r="U2776" i="1"/>
  <c r="C2776" i="1"/>
  <c r="E2776" i="1"/>
  <c r="K2777" i="1"/>
  <c r="U2777" i="1"/>
  <c r="C2777" i="1"/>
  <c r="E2777" i="1"/>
  <c r="K2778" i="1"/>
  <c r="U2778" i="1"/>
  <c r="C2778" i="1"/>
  <c r="E2778" i="1"/>
  <c r="K2779" i="1"/>
  <c r="U2779" i="1"/>
  <c r="C2779" i="1"/>
  <c r="E2779" i="1"/>
  <c r="K2780" i="1"/>
  <c r="U2780" i="1"/>
  <c r="C2780" i="1"/>
  <c r="E2780" i="1"/>
  <c r="K2781" i="1"/>
  <c r="U2781" i="1"/>
  <c r="C2781" i="1"/>
  <c r="E2781" i="1"/>
  <c r="K2782" i="1"/>
  <c r="U2782" i="1"/>
  <c r="C2782" i="1"/>
  <c r="E2782" i="1"/>
  <c r="K2783" i="1"/>
  <c r="U2783" i="1"/>
  <c r="C2783" i="1"/>
  <c r="E2783" i="1"/>
  <c r="K2784" i="1"/>
  <c r="U2784" i="1"/>
  <c r="C2784" i="1"/>
  <c r="E2784" i="1"/>
  <c r="K2785" i="1"/>
  <c r="U2785" i="1"/>
  <c r="C2785" i="1"/>
  <c r="E2785" i="1"/>
  <c r="K2786" i="1"/>
  <c r="U2786" i="1"/>
  <c r="C2786" i="1"/>
  <c r="E2786" i="1"/>
  <c r="K2787" i="1"/>
  <c r="U2787" i="1"/>
  <c r="C2787" i="1"/>
  <c r="E2787" i="1"/>
  <c r="K2788" i="1"/>
  <c r="U2788" i="1"/>
  <c r="C2788" i="1"/>
  <c r="E2788" i="1"/>
  <c r="K2789" i="1"/>
  <c r="U2789" i="1"/>
  <c r="C2789" i="1"/>
  <c r="E2789" i="1"/>
  <c r="K2790" i="1"/>
  <c r="U2790" i="1"/>
  <c r="C2790" i="1"/>
  <c r="E2790" i="1"/>
  <c r="K2791" i="1"/>
  <c r="U2791" i="1"/>
  <c r="C2791" i="1"/>
  <c r="E2791" i="1"/>
  <c r="K2792" i="1"/>
  <c r="U2792" i="1"/>
  <c r="C2792" i="1"/>
  <c r="E2792" i="1"/>
  <c r="K2793" i="1"/>
  <c r="U2793" i="1"/>
  <c r="C2793" i="1"/>
  <c r="E2793" i="1"/>
  <c r="K2794" i="1"/>
  <c r="U2794" i="1"/>
  <c r="C2794" i="1"/>
  <c r="E2794" i="1"/>
  <c r="K2795" i="1"/>
  <c r="U2795" i="1"/>
  <c r="C2795" i="1"/>
  <c r="E2795" i="1"/>
  <c r="K2796" i="1"/>
  <c r="U2796" i="1"/>
  <c r="C2796" i="1"/>
  <c r="E2796" i="1"/>
  <c r="K2797" i="1"/>
  <c r="U2797" i="1"/>
  <c r="C2797" i="1"/>
  <c r="E2797" i="1"/>
  <c r="K2798" i="1"/>
  <c r="U2798" i="1"/>
  <c r="C2798" i="1"/>
  <c r="E2798" i="1"/>
  <c r="K2799" i="1"/>
  <c r="U2799" i="1"/>
  <c r="C2799" i="1"/>
  <c r="E2799" i="1"/>
  <c r="K2800" i="1"/>
  <c r="U2800" i="1"/>
  <c r="C2800" i="1"/>
  <c r="E2800" i="1"/>
  <c r="K2801" i="1"/>
  <c r="U2801" i="1"/>
  <c r="C2801" i="1"/>
  <c r="E2801" i="1"/>
  <c r="K2802" i="1"/>
  <c r="U2802" i="1"/>
  <c r="C2802" i="1"/>
  <c r="E2802" i="1"/>
  <c r="K2803" i="1"/>
  <c r="U2803" i="1"/>
  <c r="C2803" i="1"/>
  <c r="E2803" i="1"/>
  <c r="K2804" i="1"/>
  <c r="U2804" i="1"/>
  <c r="C2804" i="1"/>
  <c r="E2804" i="1"/>
  <c r="K2805" i="1"/>
  <c r="U2805" i="1"/>
  <c r="C2805" i="1"/>
  <c r="E2805" i="1"/>
  <c r="K2806" i="1"/>
  <c r="U2806" i="1"/>
  <c r="C2806" i="1"/>
  <c r="E2806" i="1"/>
  <c r="K2807" i="1"/>
  <c r="U2807" i="1"/>
  <c r="C2807" i="1"/>
  <c r="E2807" i="1"/>
  <c r="K2808" i="1"/>
  <c r="U2808" i="1"/>
  <c r="C2808" i="1"/>
  <c r="E2808" i="1"/>
  <c r="K2809" i="1"/>
  <c r="U2809" i="1"/>
  <c r="C2809" i="1"/>
  <c r="E2809" i="1"/>
  <c r="K2810" i="1"/>
  <c r="U2810" i="1"/>
  <c r="C2810" i="1"/>
  <c r="E2810" i="1"/>
  <c r="K2811" i="1"/>
  <c r="U2811" i="1"/>
  <c r="C2811" i="1"/>
  <c r="E2811" i="1"/>
  <c r="K2812" i="1"/>
  <c r="U2812" i="1"/>
  <c r="C2812" i="1"/>
  <c r="E2812" i="1"/>
  <c r="K2813" i="1"/>
  <c r="U2813" i="1"/>
  <c r="C2813" i="1"/>
  <c r="E2813" i="1"/>
  <c r="K2814" i="1"/>
  <c r="U2814" i="1"/>
  <c r="C2814" i="1"/>
  <c r="E2814" i="1"/>
  <c r="K2815" i="1"/>
  <c r="U2815" i="1"/>
  <c r="C2815" i="1"/>
  <c r="E2815" i="1"/>
  <c r="K2816" i="1"/>
  <c r="U2816" i="1"/>
  <c r="C2816" i="1"/>
  <c r="E2816" i="1"/>
  <c r="K2817" i="1"/>
  <c r="U2817" i="1"/>
  <c r="C2817" i="1"/>
  <c r="E2817" i="1"/>
  <c r="K2818" i="1"/>
  <c r="U2818" i="1"/>
  <c r="C2818" i="1"/>
  <c r="E2818" i="1"/>
  <c r="K2819" i="1"/>
  <c r="U2819" i="1"/>
  <c r="C2819" i="1"/>
  <c r="E2819" i="1"/>
  <c r="K2820" i="1"/>
  <c r="U2820" i="1"/>
  <c r="C2820" i="1"/>
  <c r="E2820" i="1"/>
  <c r="K2821" i="1"/>
  <c r="U2821" i="1"/>
  <c r="C2821" i="1"/>
  <c r="E2821" i="1"/>
  <c r="K2822" i="1"/>
  <c r="U2822" i="1"/>
  <c r="C2822" i="1"/>
  <c r="E2822" i="1"/>
  <c r="K2823" i="1"/>
  <c r="U2823" i="1"/>
  <c r="C2823" i="1"/>
  <c r="E2823" i="1"/>
  <c r="K2824" i="1"/>
  <c r="U2824" i="1"/>
  <c r="C2824" i="1"/>
  <c r="E2824" i="1"/>
  <c r="K2825" i="1"/>
  <c r="U2825" i="1"/>
  <c r="C2825" i="1"/>
  <c r="E2825" i="1"/>
  <c r="K2826" i="1"/>
  <c r="U2826" i="1"/>
  <c r="C2826" i="1"/>
  <c r="E2826" i="1"/>
  <c r="K2827" i="1"/>
  <c r="U2827" i="1"/>
  <c r="C2827" i="1"/>
  <c r="E2827" i="1"/>
  <c r="K2828" i="1"/>
  <c r="U2828" i="1"/>
  <c r="C2828" i="1"/>
  <c r="E2828" i="1"/>
  <c r="K2829" i="1"/>
  <c r="U2829" i="1"/>
  <c r="C2829" i="1"/>
  <c r="E2829" i="1"/>
  <c r="K2830" i="1"/>
  <c r="U2830" i="1"/>
  <c r="C2830" i="1"/>
  <c r="E2830" i="1"/>
  <c r="K2831" i="1"/>
  <c r="U2831" i="1"/>
  <c r="C2831" i="1"/>
  <c r="E2831" i="1"/>
  <c r="K2832" i="1"/>
  <c r="U2832" i="1"/>
  <c r="C2832" i="1"/>
  <c r="E2832" i="1"/>
  <c r="K2833" i="1"/>
  <c r="U2833" i="1"/>
  <c r="C2833" i="1"/>
  <c r="E2833" i="1"/>
  <c r="K2834" i="1"/>
  <c r="U2834" i="1"/>
  <c r="C2834" i="1"/>
  <c r="E2834" i="1"/>
  <c r="K2835" i="1"/>
  <c r="U2835" i="1"/>
  <c r="C2835" i="1"/>
  <c r="E2835" i="1"/>
  <c r="K2836" i="1"/>
  <c r="U2836" i="1"/>
  <c r="C2836" i="1"/>
  <c r="E2836" i="1"/>
  <c r="K2837" i="1"/>
  <c r="U2837" i="1"/>
  <c r="C2837" i="1"/>
  <c r="E2837" i="1"/>
  <c r="K2838" i="1"/>
  <c r="U2838" i="1"/>
  <c r="C2838" i="1"/>
  <c r="E2838" i="1"/>
  <c r="K2839" i="1"/>
  <c r="U2839" i="1"/>
  <c r="C2839" i="1"/>
  <c r="E2839" i="1"/>
  <c r="K2840" i="1"/>
  <c r="U2840" i="1"/>
  <c r="C2840" i="1"/>
  <c r="E2840" i="1"/>
  <c r="K2841" i="1"/>
  <c r="U2841" i="1"/>
  <c r="C2841" i="1"/>
  <c r="E2841" i="1"/>
  <c r="K2842" i="1"/>
  <c r="U2842" i="1"/>
  <c r="C2842" i="1"/>
  <c r="E2842" i="1"/>
  <c r="K2843" i="1"/>
  <c r="U2843" i="1"/>
  <c r="C2843" i="1"/>
  <c r="E2843" i="1"/>
  <c r="K2844" i="1"/>
  <c r="U2844" i="1"/>
  <c r="C2844" i="1"/>
  <c r="E2844" i="1"/>
  <c r="K2845" i="1"/>
  <c r="U2845" i="1"/>
  <c r="C2845" i="1"/>
  <c r="E2845" i="1"/>
  <c r="K2846" i="1"/>
  <c r="U2846" i="1"/>
  <c r="C2846" i="1"/>
  <c r="E2846" i="1"/>
  <c r="K2847" i="1"/>
  <c r="U2847" i="1"/>
  <c r="C2847" i="1"/>
  <c r="E2847" i="1"/>
  <c r="K2848" i="1"/>
  <c r="U2848" i="1"/>
  <c r="C2848" i="1"/>
  <c r="E2848" i="1"/>
  <c r="K2849" i="1"/>
  <c r="U2849" i="1"/>
  <c r="C2849" i="1"/>
  <c r="E2849" i="1"/>
  <c r="K2850" i="1"/>
  <c r="U2850" i="1"/>
  <c r="C2850" i="1"/>
  <c r="E2850" i="1"/>
  <c r="K2851" i="1"/>
  <c r="U2851" i="1"/>
  <c r="C2851" i="1"/>
  <c r="E2851" i="1"/>
  <c r="K2852" i="1"/>
  <c r="U2852" i="1"/>
  <c r="C2852" i="1"/>
  <c r="E2852" i="1"/>
  <c r="K2853" i="1"/>
  <c r="U2853" i="1"/>
  <c r="C2853" i="1"/>
  <c r="E2853" i="1"/>
  <c r="K2854" i="1"/>
  <c r="U2854" i="1"/>
  <c r="C2854" i="1"/>
  <c r="E2854" i="1"/>
  <c r="K2855" i="1"/>
  <c r="U2855" i="1"/>
  <c r="C2855" i="1"/>
  <c r="E2855" i="1"/>
  <c r="K2856" i="1"/>
  <c r="U2856" i="1"/>
  <c r="C2856" i="1"/>
  <c r="E2856" i="1"/>
  <c r="K2857" i="1"/>
  <c r="U2857" i="1"/>
  <c r="C2857" i="1"/>
  <c r="E2857" i="1"/>
  <c r="K2858" i="1"/>
  <c r="U2858" i="1"/>
  <c r="C2858" i="1"/>
  <c r="E2858" i="1"/>
  <c r="K2859" i="1"/>
  <c r="U2859" i="1"/>
  <c r="C2859" i="1"/>
  <c r="E2859" i="1"/>
  <c r="K2860" i="1"/>
  <c r="U2860" i="1"/>
  <c r="C2860" i="1"/>
  <c r="E2860" i="1"/>
  <c r="K2861" i="1"/>
  <c r="U2861" i="1"/>
  <c r="C2861" i="1"/>
  <c r="E2861" i="1"/>
  <c r="K2862" i="1"/>
  <c r="U2862" i="1"/>
  <c r="C2862" i="1"/>
  <c r="E2862" i="1"/>
  <c r="K2863" i="1"/>
  <c r="U2863" i="1"/>
  <c r="C2863" i="1"/>
  <c r="E2863" i="1"/>
  <c r="K2864" i="1"/>
  <c r="U2864" i="1"/>
  <c r="C2864" i="1"/>
  <c r="E2864" i="1"/>
  <c r="K2865" i="1"/>
  <c r="U2865" i="1"/>
  <c r="C2865" i="1"/>
  <c r="E2865" i="1"/>
  <c r="K2866" i="1"/>
  <c r="U2866" i="1"/>
  <c r="C2866" i="1"/>
  <c r="E2866" i="1"/>
  <c r="K2867" i="1"/>
  <c r="U2867" i="1"/>
  <c r="C2867" i="1"/>
  <c r="E2867" i="1"/>
  <c r="K2868" i="1"/>
  <c r="U2868" i="1"/>
  <c r="C2868" i="1"/>
  <c r="E2868" i="1"/>
  <c r="K2869" i="1"/>
  <c r="U2869" i="1"/>
  <c r="C2869" i="1"/>
  <c r="E2869" i="1"/>
  <c r="K2870" i="1"/>
  <c r="U2870" i="1"/>
  <c r="C2870" i="1"/>
  <c r="E2870" i="1"/>
  <c r="K2871" i="1"/>
  <c r="U2871" i="1"/>
  <c r="C2871" i="1"/>
  <c r="E2871" i="1"/>
  <c r="K2872" i="1"/>
  <c r="U2872" i="1"/>
  <c r="C2872" i="1"/>
  <c r="E2872" i="1"/>
  <c r="K2873" i="1"/>
  <c r="U2873" i="1"/>
  <c r="C2873" i="1"/>
  <c r="E2873" i="1"/>
  <c r="K2874" i="1"/>
  <c r="U2874" i="1"/>
  <c r="C2874" i="1"/>
  <c r="E2874" i="1"/>
  <c r="K2875" i="1"/>
  <c r="U2875" i="1"/>
  <c r="C2875" i="1"/>
  <c r="E2875" i="1"/>
  <c r="K2876" i="1"/>
  <c r="U2876" i="1"/>
  <c r="C2876" i="1"/>
  <c r="E2876" i="1"/>
  <c r="K2877" i="1"/>
  <c r="U2877" i="1"/>
  <c r="C2877" i="1"/>
  <c r="E2877" i="1"/>
  <c r="K2878" i="1"/>
  <c r="U2878" i="1"/>
  <c r="C2878" i="1"/>
  <c r="E2878" i="1"/>
  <c r="K2879" i="1"/>
  <c r="U2879" i="1"/>
  <c r="C2879" i="1"/>
  <c r="E2879" i="1"/>
  <c r="K2880" i="1"/>
  <c r="U2880" i="1"/>
  <c r="C2880" i="1"/>
  <c r="E2880" i="1"/>
  <c r="K2881" i="1"/>
  <c r="U2881" i="1"/>
  <c r="C2881" i="1"/>
  <c r="E2881" i="1"/>
  <c r="K2882" i="1"/>
  <c r="U2882" i="1"/>
  <c r="C2882" i="1"/>
  <c r="E2882" i="1"/>
  <c r="K2883" i="1"/>
  <c r="U2883" i="1"/>
  <c r="C2883" i="1"/>
  <c r="E2883" i="1"/>
  <c r="K2884" i="1"/>
  <c r="U2884" i="1"/>
  <c r="C2884" i="1"/>
  <c r="E2884" i="1"/>
  <c r="K2885" i="1"/>
  <c r="U2885" i="1"/>
  <c r="C2885" i="1"/>
  <c r="E2885" i="1"/>
  <c r="K2886" i="1"/>
  <c r="U2886" i="1"/>
  <c r="C2886" i="1"/>
  <c r="E2886" i="1"/>
  <c r="K2887" i="1"/>
  <c r="U2887" i="1"/>
  <c r="C2887" i="1"/>
  <c r="E2887" i="1"/>
  <c r="K2888" i="1"/>
  <c r="U2888" i="1"/>
  <c r="C2888" i="1"/>
  <c r="E2888" i="1"/>
  <c r="K2889" i="1"/>
  <c r="U2889" i="1"/>
  <c r="C2889" i="1"/>
  <c r="E2889" i="1"/>
  <c r="K2890" i="1"/>
  <c r="U2890" i="1"/>
  <c r="C2890" i="1"/>
  <c r="E2890" i="1"/>
  <c r="K2891" i="1"/>
  <c r="U2891" i="1"/>
  <c r="C2891" i="1"/>
  <c r="E2891" i="1"/>
  <c r="K2892" i="1"/>
  <c r="U2892" i="1"/>
  <c r="C2892" i="1"/>
  <c r="E2892" i="1"/>
  <c r="K2893" i="1"/>
  <c r="U2893" i="1"/>
  <c r="C2893" i="1"/>
  <c r="E2893" i="1"/>
  <c r="K2894" i="1"/>
  <c r="U2894" i="1"/>
  <c r="C2894" i="1"/>
  <c r="E2894" i="1"/>
  <c r="K2895" i="1"/>
  <c r="U2895" i="1"/>
  <c r="C2895" i="1"/>
  <c r="E2895" i="1"/>
  <c r="K2896" i="1"/>
  <c r="U2896" i="1"/>
  <c r="C2896" i="1"/>
  <c r="E2896" i="1"/>
  <c r="K2897" i="1"/>
  <c r="U2897" i="1"/>
  <c r="C2897" i="1"/>
  <c r="E2897" i="1"/>
  <c r="K2898" i="1"/>
  <c r="U2898" i="1"/>
  <c r="C2898" i="1"/>
  <c r="E2898" i="1"/>
  <c r="K2899" i="1"/>
  <c r="U2899" i="1"/>
  <c r="C2899" i="1"/>
  <c r="E2899" i="1"/>
  <c r="K2900" i="1"/>
  <c r="U2900" i="1"/>
  <c r="C2900" i="1"/>
  <c r="E2900" i="1"/>
  <c r="K2901" i="1"/>
  <c r="U2901" i="1"/>
  <c r="C2901" i="1"/>
  <c r="E2901" i="1"/>
  <c r="K2902" i="1"/>
  <c r="U2902" i="1"/>
  <c r="C2902" i="1"/>
  <c r="E2902" i="1"/>
  <c r="K2903" i="1"/>
  <c r="U2903" i="1"/>
  <c r="C2903" i="1"/>
  <c r="E2903" i="1"/>
  <c r="K2904" i="1"/>
  <c r="U2904" i="1"/>
  <c r="C2904" i="1"/>
  <c r="E2904" i="1"/>
  <c r="K2905" i="1"/>
  <c r="U2905" i="1"/>
  <c r="C2905" i="1"/>
  <c r="E2905" i="1"/>
  <c r="K2906" i="1"/>
  <c r="U2906" i="1"/>
  <c r="C2906" i="1"/>
  <c r="E2906" i="1"/>
  <c r="K2907" i="1"/>
  <c r="U2907" i="1"/>
  <c r="C2907" i="1"/>
  <c r="E2907" i="1"/>
  <c r="K2908" i="1"/>
  <c r="U2908" i="1"/>
  <c r="C2908" i="1"/>
  <c r="E2908" i="1"/>
  <c r="K2909" i="1"/>
  <c r="U2909" i="1"/>
  <c r="C2909" i="1"/>
  <c r="E2909" i="1"/>
  <c r="K2910" i="1"/>
  <c r="U2910" i="1"/>
  <c r="C2910" i="1"/>
  <c r="E2910" i="1"/>
  <c r="K2911" i="1"/>
  <c r="U2911" i="1"/>
  <c r="C2911" i="1"/>
  <c r="E2911" i="1"/>
  <c r="K2912" i="1"/>
  <c r="U2912" i="1"/>
  <c r="C2912" i="1"/>
  <c r="E2912" i="1"/>
  <c r="K2913" i="1"/>
  <c r="U2913" i="1"/>
  <c r="C2913" i="1"/>
  <c r="E2913" i="1"/>
  <c r="K2914" i="1"/>
  <c r="U2914" i="1"/>
  <c r="C2914" i="1"/>
  <c r="E2914" i="1"/>
  <c r="K2915" i="1"/>
  <c r="U2915" i="1"/>
  <c r="C2915" i="1"/>
  <c r="E2915" i="1"/>
  <c r="K2916" i="1"/>
  <c r="U2916" i="1"/>
  <c r="C2916" i="1"/>
  <c r="E2916" i="1"/>
  <c r="K2917" i="1"/>
  <c r="U2917" i="1"/>
  <c r="C2917" i="1"/>
  <c r="E2917" i="1"/>
  <c r="K2918" i="1"/>
  <c r="U2918" i="1"/>
  <c r="C2918" i="1"/>
  <c r="E2918" i="1"/>
  <c r="K2919" i="1"/>
  <c r="U2919" i="1"/>
  <c r="C2919" i="1"/>
  <c r="E2919" i="1"/>
  <c r="K2920" i="1"/>
  <c r="U2920" i="1"/>
  <c r="C2920" i="1"/>
  <c r="E2920" i="1"/>
  <c r="K2921" i="1"/>
  <c r="U2921" i="1"/>
  <c r="C2921" i="1"/>
  <c r="E2921" i="1"/>
  <c r="K2922" i="1"/>
  <c r="U2922" i="1"/>
  <c r="C2922" i="1"/>
  <c r="E2922" i="1"/>
  <c r="K2923" i="1"/>
  <c r="U2923" i="1"/>
  <c r="C2923" i="1"/>
  <c r="E2923" i="1"/>
  <c r="K2924" i="1"/>
  <c r="U2924" i="1"/>
  <c r="C2924" i="1"/>
  <c r="E2924" i="1"/>
  <c r="K2925" i="1"/>
  <c r="U2925" i="1"/>
  <c r="C2925" i="1"/>
  <c r="E2925" i="1"/>
  <c r="K2926" i="1"/>
  <c r="U2926" i="1"/>
  <c r="C2926" i="1"/>
  <c r="E2926" i="1"/>
  <c r="K2927" i="1"/>
  <c r="U2927" i="1"/>
  <c r="C2927" i="1"/>
  <c r="E2927" i="1"/>
  <c r="K2928" i="1"/>
  <c r="U2928" i="1"/>
  <c r="C2928" i="1"/>
  <c r="E2928" i="1"/>
  <c r="K2929" i="1"/>
  <c r="U2929" i="1"/>
  <c r="C2929" i="1"/>
  <c r="E2929" i="1"/>
  <c r="K2930" i="1"/>
  <c r="U2930" i="1"/>
  <c r="C2930" i="1"/>
  <c r="E2930" i="1"/>
  <c r="K2931" i="1"/>
  <c r="U2931" i="1"/>
  <c r="C2931" i="1"/>
  <c r="E2931" i="1"/>
  <c r="K2932" i="1"/>
  <c r="U2932" i="1"/>
  <c r="C2932" i="1"/>
  <c r="E2932" i="1"/>
  <c r="K2933" i="1"/>
  <c r="U2933" i="1"/>
  <c r="C2933" i="1"/>
  <c r="E2933" i="1"/>
  <c r="K2934" i="1"/>
  <c r="U2934" i="1"/>
  <c r="C2934" i="1"/>
  <c r="E2934" i="1"/>
  <c r="K2935" i="1"/>
  <c r="U2935" i="1"/>
  <c r="C2935" i="1"/>
  <c r="E2935" i="1"/>
  <c r="K2936" i="1"/>
  <c r="U2936" i="1"/>
  <c r="C2936" i="1"/>
  <c r="E2936" i="1"/>
  <c r="K2937" i="1"/>
  <c r="U2937" i="1"/>
  <c r="C2937" i="1"/>
  <c r="E2937" i="1"/>
  <c r="K2938" i="1"/>
  <c r="U2938" i="1"/>
  <c r="C2938" i="1"/>
  <c r="E2938" i="1"/>
  <c r="K2939" i="1"/>
  <c r="U2939" i="1"/>
  <c r="C2939" i="1"/>
  <c r="E2939" i="1"/>
  <c r="K2940" i="1"/>
  <c r="U2940" i="1"/>
  <c r="C2940" i="1"/>
  <c r="E2940" i="1"/>
  <c r="K2941" i="1"/>
  <c r="U2941" i="1"/>
  <c r="C2941" i="1"/>
  <c r="E2941" i="1"/>
  <c r="K2942" i="1"/>
  <c r="U2942" i="1"/>
  <c r="C2942" i="1"/>
  <c r="E2942" i="1"/>
  <c r="K2943" i="1"/>
  <c r="U2943" i="1"/>
  <c r="C2943" i="1"/>
  <c r="E2943" i="1"/>
  <c r="K2944" i="1"/>
  <c r="U2944" i="1"/>
  <c r="C2944" i="1"/>
  <c r="E2944" i="1"/>
  <c r="K2945" i="1"/>
  <c r="U2945" i="1"/>
  <c r="C2945" i="1"/>
  <c r="E2945" i="1"/>
  <c r="K2946" i="1"/>
  <c r="U2946" i="1"/>
  <c r="C2946" i="1"/>
  <c r="E2946" i="1"/>
  <c r="K2947" i="1"/>
  <c r="U2947" i="1"/>
  <c r="C2947" i="1"/>
  <c r="E2947" i="1"/>
  <c r="K2948" i="1"/>
  <c r="U2948" i="1"/>
  <c r="C2948" i="1"/>
  <c r="E2948" i="1"/>
  <c r="K2949" i="1"/>
  <c r="U2949" i="1"/>
  <c r="C2949" i="1"/>
  <c r="E2949" i="1"/>
  <c r="K2950" i="1"/>
  <c r="U2950" i="1"/>
  <c r="C2950" i="1"/>
  <c r="E2950" i="1"/>
  <c r="K2951" i="1"/>
  <c r="U2951" i="1"/>
  <c r="C2951" i="1"/>
  <c r="E2951" i="1"/>
  <c r="K2952" i="1"/>
  <c r="U2952" i="1"/>
  <c r="C2952" i="1"/>
  <c r="E2952" i="1"/>
  <c r="K2953" i="1"/>
  <c r="U2953" i="1"/>
  <c r="C2953" i="1"/>
  <c r="E2953" i="1"/>
  <c r="K2954" i="1"/>
  <c r="U2954" i="1"/>
  <c r="C2954" i="1"/>
  <c r="E2954" i="1"/>
  <c r="K2955" i="1"/>
  <c r="U2955" i="1"/>
  <c r="C2955" i="1"/>
  <c r="E2955" i="1"/>
  <c r="K2956" i="1"/>
  <c r="U2956" i="1"/>
  <c r="C2956" i="1"/>
  <c r="E2956" i="1"/>
  <c r="K2957" i="1"/>
  <c r="U2957" i="1"/>
  <c r="C2957" i="1"/>
  <c r="E2957" i="1"/>
  <c r="K2958" i="1"/>
  <c r="U2958" i="1"/>
  <c r="C2958" i="1"/>
  <c r="E2958" i="1"/>
  <c r="K2959" i="1"/>
  <c r="U2959" i="1"/>
  <c r="C2959" i="1"/>
  <c r="E2959" i="1"/>
  <c r="K2960" i="1"/>
  <c r="U2960" i="1"/>
  <c r="C2960" i="1"/>
  <c r="E2960" i="1"/>
  <c r="K2961" i="1"/>
  <c r="U2961" i="1"/>
  <c r="C2961" i="1"/>
  <c r="E2961" i="1"/>
  <c r="K2962" i="1"/>
  <c r="U2962" i="1"/>
  <c r="C2962" i="1"/>
  <c r="E2962" i="1"/>
  <c r="K2963" i="1"/>
  <c r="U2963" i="1"/>
  <c r="C2963" i="1"/>
  <c r="E2963" i="1"/>
  <c r="K2964" i="1"/>
  <c r="U2964" i="1"/>
  <c r="C2964" i="1"/>
  <c r="E2964" i="1"/>
  <c r="K2965" i="1"/>
  <c r="U2965" i="1"/>
  <c r="C2965" i="1"/>
  <c r="E2965" i="1"/>
  <c r="K2966" i="1"/>
  <c r="U2966" i="1"/>
  <c r="C2966" i="1"/>
  <c r="E2966" i="1"/>
  <c r="K2967" i="1"/>
  <c r="U2967" i="1"/>
  <c r="C2967" i="1"/>
  <c r="E2967" i="1"/>
  <c r="K2968" i="1"/>
  <c r="U2968" i="1"/>
  <c r="C2968" i="1"/>
  <c r="E2968" i="1"/>
  <c r="E69" i="1"/>
  <c r="U230" i="1"/>
  <c r="K230" i="1"/>
  <c r="U178" i="1"/>
  <c r="K178" i="1"/>
  <c r="U229" i="1"/>
  <c r="K229" i="1"/>
  <c r="U15" i="1"/>
  <c r="K15" i="1"/>
  <c r="U192" i="1"/>
  <c r="K192" i="1"/>
  <c r="U80" i="1"/>
  <c r="K80" i="1"/>
  <c r="U101" i="1"/>
  <c r="K101" i="1"/>
  <c r="U177" i="1"/>
  <c r="K177" i="1"/>
  <c r="U14" i="1"/>
  <c r="K14" i="1"/>
  <c r="U212" i="1"/>
  <c r="K212" i="1"/>
  <c r="U197" i="1"/>
  <c r="K197" i="1"/>
  <c r="U139" i="1"/>
  <c r="K139" i="1"/>
  <c r="U138" i="1"/>
  <c r="K138" i="1"/>
  <c r="U167" i="1"/>
  <c r="K167" i="1"/>
  <c r="U228" i="1"/>
  <c r="K228" i="1"/>
  <c r="U55" i="1"/>
  <c r="K55" i="1"/>
  <c r="U121" i="1"/>
  <c r="K121" i="1"/>
  <c r="U82" i="1"/>
  <c r="K82" i="1"/>
  <c r="U171" i="1"/>
  <c r="K171" i="1"/>
  <c r="U75" i="1"/>
  <c r="K75" i="1"/>
  <c r="U98" i="1"/>
  <c r="K98" i="1"/>
  <c r="U149" i="1"/>
  <c r="K149" i="1"/>
  <c r="U140" i="1"/>
  <c r="K140" i="1"/>
  <c r="U108" i="1"/>
  <c r="K108" i="1"/>
  <c r="U189" i="1"/>
  <c r="K189" i="1"/>
  <c r="U222" i="1"/>
  <c r="K222" i="1"/>
  <c r="U39" i="1"/>
  <c r="K39" i="1"/>
  <c r="U37" i="1"/>
  <c r="K37" i="1"/>
  <c r="U124" i="1"/>
  <c r="K124" i="1"/>
  <c r="U24" i="1"/>
  <c r="K24" i="1"/>
  <c r="U62" i="1"/>
  <c r="K62" i="1"/>
  <c r="U185" i="1"/>
  <c r="K185" i="1"/>
  <c r="U186" i="1"/>
  <c r="K186" i="1"/>
  <c r="U150" i="1"/>
  <c r="K150" i="1"/>
  <c r="U168" i="1"/>
  <c r="K168" i="1"/>
  <c r="U9" i="1"/>
  <c r="K9" i="1"/>
  <c r="U86" i="1"/>
  <c r="K86" i="1"/>
  <c r="U50" i="1"/>
  <c r="K50" i="1"/>
  <c r="U218" i="1"/>
  <c r="K218" i="1"/>
  <c r="U93" i="1"/>
  <c r="K93" i="1"/>
  <c r="U25" i="1"/>
  <c r="K25" i="1"/>
  <c r="U21" i="1"/>
  <c r="K21" i="1"/>
  <c r="U132" i="1"/>
  <c r="K132" i="1"/>
  <c r="U90" i="1"/>
  <c r="K90" i="1"/>
  <c r="U40" i="1"/>
  <c r="K40" i="1"/>
  <c r="U89" i="1"/>
  <c r="K89" i="1"/>
  <c r="U77" i="1"/>
  <c r="K77" i="1"/>
  <c r="U227" i="1"/>
  <c r="K227" i="1"/>
  <c r="U209" i="1"/>
  <c r="K209" i="1"/>
  <c r="U125" i="1"/>
  <c r="K125" i="1"/>
  <c r="U116" i="1"/>
  <c r="K116" i="1"/>
  <c r="U208" i="1"/>
  <c r="K208" i="1"/>
  <c r="U20" i="1"/>
  <c r="K20" i="1"/>
  <c r="U33" i="1"/>
  <c r="K33" i="1"/>
  <c r="U161" i="1"/>
  <c r="K161" i="1"/>
  <c r="U16" i="1"/>
  <c r="K16" i="1"/>
  <c r="U29" i="1"/>
  <c r="K29" i="1"/>
  <c r="U200" i="1"/>
  <c r="K200" i="1"/>
  <c r="U54" i="1"/>
  <c r="K54" i="1"/>
  <c r="U147" i="1"/>
  <c r="K147" i="1"/>
  <c r="U154" i="1"/>
  <c r="K154" i="1"/>
  <c r="U191" i="1"/>
  <c r="K191" i="1"/>
  <c r="U141" i="1"/>
  <c r="K141" i="1"/>
  <c r="U96" i="1"/>
  <c r="K96" i="1"/>
  <c r="U114" i="1"/>
  <c r="K114" i="1"/>
  <c r="U170" i="1"/>
  <c r="K170" i="1"/>
  <c r="U79" i="1"/>
  <c r="K79" i="1"/>
  <c r="U213" i="1"/>
  <c r="K213" i="1"/>
  <c r="U107" i="1"/>
  <c r="K107" i="1"/>
  <c r="U94" i="1"/>
  <c r="K94" i="1"/>
  <c r="U6" i="1"/>
  <c r="K6" i="1"/>
  <c r="U27" i="1"/>
  <c r="K27" i="1"/>
  <c r="U30" i="1"/>
  <c r="K30" i="1"/>
  <c r="U160" i="1"/>
  <c r="K160" i="1"/>
  <c r="U8" i="1"/>
  <c r="K8" i="1"/>
  <c r="U158" i="1"/>
  <c r="K158" i="1"/>
  <c r="U173" i="1"/>
  <c r="K173" i="1"/>
  <c r="U127" i="1"/>
  <c r="K127" i="1"/>
  <c r="U120" i="1"/>
  <c r="K120" i="1"/>
  <c r="U42" i="1"/>
  <c r="K42" i="1"/>
  <c r="U196" i="1"/>
  <c r="K196" i="1"/>
  <c r="U49" i="1"/>
  <c r="K49" i="1"/>
  <c r="U206" i="1"/>
  <c r="K206" i="1"/>
  <c r="U43" i="1"/>
  <c r="K43" i="1"/>
  <c r="U88" i="1"/>
  <c r="K88" i="1"/>
  <c r="U36" i="1"/>
  <c r="K36" i="1"/>
  <c r="U70" i="1"/>
  <c r="K70" i="1"/>
  <c r="U148" i="1"/>
  <c r="K148" i="1"/>
  <c r="U73" i="1"/>
  <c r="K73" i="1"/>
  <c r="U17" i="1"/>
  <c r="K17" i="1"/>
  <c r="U187" i="1"/>
  <c r="K187" i="1"/>
  <c r="U126" i="1"/>
  <c r="K126" i="1"/>
  <c r="U174" i="1"/>
  <c r="K174" i="1"/>
  <c r="U164" i="1"/>
  <c r="K164" i="1"/>
  <c r="U34" i="1"/>
  <c r="K34" i="1"/>
  <c r="U48" i="1"/>
  <c r="K48" i="1"/>
  <c r="U183" i="1"/>
  <c r="K183" i="1"/>
  <c r="U104" i="1"/>
  <c r="K104" i="1"/>
  <c r="U194" i="1"/>
  <c r="K194" i="1"/>
  <c r="U51" i="1"/>
  <c r="K51" i="1"/>
  <c r="U11" i="1"/>
  <c r="K11" i="1"/>
  <c r="U13" i="1"/>
  <c r="K13" i="1"/>
  <c r="U133" i="1"/>
  <c r="K133" i="1"/>
  <c r="U95" i="1"/>
  <c r="K95" i="1"/>
  <c r="U12" i="1"/>
  <c r="K12" i="1"/>
  <c r="U180" i="1"/>
  <c r="K180" i="1"/>
  <c r="U81" i="1"/>
  <c r="K81" i="1"/>
  <c r="U193" i="1"/>
  <c r="K193" i="1"/>
  <c r="U119" i="1"/>
  <c r="K119" i="1"/>
  <c r="U72" i="1"/>
  <c r="K72" i="1"/>
  <c r="U85" i="1"/>
  <c r="K85" i="1"/>
  <c r="U105" i="1"/>
  <c r="K105" i="1"/>
  <c r="U184" i="1"/>
  <c r="K184" i="1"/>
  <c r="U66" i="1"/>
  <c r="K66" i="1"/>
  <c r="U99" i="1"/>
  <c r="K99" i="1"/>
  <c r="U122" i="1"/>
  <c r="K122" i="1"/>
  <c r="U220" i="1"/>
  <c r="K220" i="1"/>
  <c r="U19" i="1"/>
  <c r="K19" i="1"/>
  <c r="U46" i="1"/>
  <c r="K46" i="1"/>
  <c r="U226" i="1"/>
  <c r="K226" i="1"/>
  <c r="U41" i="1"/>
  <c r="K41" i="1"/>
  <c r="U65" i="1"/>
  <c r="K65" i="1"/>
  <c r="U201" i="1"/>
  <c r="K201" i="1"/>
  <c r="U215" i="1"/>
  <c r="K215" i="1"/>
  <c r="U117" i="1"/>
  <c r="K117" i="1"/>
  <c r="U210" i="1"/>
  <c r="K210" i="1"/>
  <c r="U28" i="1"/>
  <c r="K28" i="1"/>
  <c r="U45" i="1"/>
  <c r="K45" i="1"/>
  <c r="U52" i="1"/>
  <c r="K52" i="1"/>
  <c r="U204" i="1"/>
  <c r="K204" i="1"/>
  <c r="U162" i="1"/>
  <c r="K162" i="1"/>
  <c r="U97" i="1"/>
  <c r="K97" i="1"/>
  <c r="U31" i="1"/>
  <c r="K31" i="1"/>
  <c r="U190" i="1"/>
  <c r="K190" i="1"/>
  <c r="U157" i="1"/>
  <c r="K157" i="1"/>
  <c r="U216" i="1"/>
  <c r="K216" i="1"/>
  <c r="U214" i="1"/>
  <c r="K214" i="1"/>
  <c r="U102" i="1"/>
  <c r="K102" i="1"/>
  <c r="U76" i="1"/>
  <c r="K76" i="1"/>
  <c r="U47" i="1"/>
  <c r="K47" i="1"/>
  <c r="U53" i="1"/>
  <c r="K53" i="1"/>
  <c r="U153" i="1"/>
  <c r="K153" i="1"/>
  <c r="U110" i="1"/>
  <c r="K110" i="1"/>
  <c r="U156" i="1"/>
  <c r="K156" i="1"/>
  <c r="U225" i="1"/>
  <c r="K225" i="1"/>
  <c r="U169" i="1"/>
  <c r="K169" i="1"/>
  <c r="U26" i="1"/>
  <c r="K26" i="1"/>
  <c r="U172" i="1"/>
  <c r="K172" i="1"/>
  <c r="U135" i="1"/>
  <c r="K135" i="1"/>
  <c r="U146" i="1"/>
  <c r="K146" i="1"/>
  <c r="U71" i="1"/>
  <c r="K71" i="1"/>
  <c r="U32" i="1"/>
  <c r="K32" i="1"/>
  <c r="U103" i="1"/>
  <c r="K103" i="1"/>
  <c r="U128" i="1"/>
  <c r="K128" i="1"/>
  <c r="U111" i="1"/>
  <c r="K111" i="1"/>
  <c r="U35" i="1"/>
  <c r="K35" i="1"/>
  <c r="U188" i="1"/>
  <c r="K188" i="1"/>
  <c r="U152" i="1"/>
  <c r="K152" i="1"/>
  <c r="U61" i="1"/>
  <c r="K61" i="1"/>
  <c r="U143" i="1"/>
  <c r="K143" i="1"/>
  <c r="U202" i="1"/>
  <c r="K202" i="1"/>
  <c r="U182" i="1"/>
  <c r="K182" i="1"/>
  <c r="U92" i="1"/>
  <c r="K92" i="1"/>
  <c r="U74" i="1"/>
  <c r="K74" i="1"/>
  <c r="U64" i="1"/>
  <c r="K64" i="1"/>
  <c r="U181" i="1"/>
  <c r="K181" i="1"/>
  <c r="U84" i="1"/>
  <c r="K84" i="1"/>
  <c r="U78" i="1"/>
  <c r="K78" i="1"/>
  <c r="U10" i="1"/>
  <c r="K10" i="1"/>
  <c r="U179" i="1"/>
  <c r="K179" i="1"/>
  <c r="U159" i="1"/>
  <c r="K159" i="1"/>
  <c r="U155" i="1"/>
  <c r="K155" i="1"/>
  <c r="U22" i="1"/>
  <c r="K22" i="1"/>
  <c r="U219" i="1"/>
  <c r="K219" i="1"/>
  <c r="U176" i="1"/>
  <c r="K176" i="1"/>
  <c r="U87" i="1"/>
  <c r="K87" i="1"/>
  <c r="U106" i="1"/>
  <c r="K106" i="1"/>
  <c r="U224" i="1"/>
  <c r="K224" i="1"/>
  <c r="U112" i="1"/>
  <c r="K112" i="1"/>
  <c r="U63" i="1"/>
  <c r="K63" i="1"/>
  <c r="U123" i="1"/>
  <c r="K123" i="1"/>
  <c r="U151" i="1"/>
  <c r="K151" i="1"/>
  <c r="U100" i="1"/>
  <c r="K100" i="1"/>
  <c r="U163" i="1"/>
  <c r="K163" i="1"/>
  <c r="U134" i="1"/>
  <c r="K134" i="1"/>
  <c r="U44" i="1"/>
  <c r="K44" i="1"/>
  <c r="U91" i="1"/>
  <c r="K91" i="1"/>
  <c r="U205" i="1"/>
  <c r="K205" i="1"/>
  <c r="U130" i="1"/>
  <c r="K130" i="1"/>
  <c r="U118" i="1"/>
  <c r="K118" i="1"/>
  <c r="U56" i="1"/>
  <c r="K56" i="1"/>
  <c r="U131" i="1"/>
  <c r="K131" i="1"/>
  <c r="U59" i="1"/>
  <c r="K59" i="1"/>
  <c r="U144" i="1"/>
  <c r="K144" i="1"/>
  <c r="U223" i="1"/>
  <c r="K223" i="1"/>
  <c r="U67" i="1"/>
  <c r="U195" i="1"/>
  <c r="K195" i="1"/>
  <c r="U166" i="1"/>
  <c r="K166" i="1"/>
  <c r="U83" i="1"/>
  <c r="K83" i="1"/>
  <c r="U199" i="1"/>
  <c r="K199" i="1"/>
  <c r="U137" i="1"/>
  <c r="K137" i="1"/>
  <c r="U221" i="1"/>
  <c r="K221" i="1"/>
  <c r="U165" i="1"/>
  <c r="K165" i="1"/>
  <c r="U211" i="1"/>
  <c r="K211" i="1"/>
  <c r="U38" i="1"/>
  <c r="K38" i="1"/>
  <c r="U18" i="1"/>
  <c r="K18" i="1"/>
  <c r="U198" i="1"/>
  <c r="K198" i="1"/>
  <c r="U207" i="1"/>
  <c r="K207" i="1"/>
  <c r="U129" i="1"/>
  <c r="K129" i="1"/>
  <c r="U217" i="1"/>
  <c r="K217" i="1"/>
  <c r="U115" i="1"/>
  <c r="K115" i="1"/>
  <c r="U203" i="1"/>
  <c r="K203" i="1"/>
  <c r="U175" i="1"/>
  <c r="K175" i="1"/>
  <c r="U142" i="1"/>
  <c r="K142" i="1"/>
  <c r="U136" i="1"/>
  <c r="K136" i="1"/>
  <c r="U7" i="1"/>
  <c r="K7" i="1"/>
  <c r="U109" i="1"/>
  <c r="K109" i="1"/>
  <c r="U60" i="1"/>
  <c r="K60" i="1"/>
  <c r="U23" i="1"/>
  <c r="K23" i="1"/>
  <c r="U58" i="1"/>
  <c r="K58" i="1"/>
  <c r="U113" i="1"/>
  <c r="K113" i="1"/>
  <c r="U57" i="1"/>
  <c r="K57" i="1"/>
  <c r="U145" i="1"/>
  <c r="K145" i="1"/>
  <c r="U68" i="1"/>
  <c r="K68" i="1"/>
  <c r="U69" i="1"/>
  <c r="K69" i="1"/>
</calcChain>
</file>

<file path=xl/sharedStrings.xml><?xml version="1.0" encoding="utf-8"?>
<sst xmlns="http://schemas.openxmlformats.org/spreadsheetml/2006/main" count="5871" uniqueCount="5729">
  <si>
    <t>IC2-BioID Velos</t>
  </si>
  <si>
    <t>BioID control Velos</t>
  </si>
  <si>
    <t>distributed normalized spectral abundance factor (dNSAF)</t>
  </si>
  <si>
    <t>distributed Spectral Counts</t>
  </si>
  <si>
    <t>NCBI_Gene</t>
  </si>
  <si>
    <t>Description</t>
  </si>
  <si>
    <t>enrichment ratio</t>
  </si>
  <si>
    <t>p-value</t>
  </si>
  <si>
    <t>dNSAF 1</t>
  </si>
  <si>
    <t>dNSAF 2</t>
  </si>
  <si>
    <t>dNSAF 3</t>
  </si>
  <si>
    <t>dNSAF 4</t>
  </si>
  <si>
    <t>avg dNSAF</t>
  </si>
  <si>
    <t>dSC 1</t>
  </si>
  <si>
    <t>dSC 2</t>
  </si>
  <si>
    <t>dSC 3</t>
  </si>
  <si>
    <t>dSC 4</t>
  </si>
  <si>
    <t>avg dSCs</t>
  </si>
  <si>
    <t>DYNLT3</t>
  </si>
  <si>
    <t xml:space="preserve">dynein light chain Tctex-type 3 [Homo sapiens] </t>
  </si>
  <si>
    <t>DYNLRB1</t>
  </si>
  <si>
    <t xml:space="preserve">dynein light chain roadblock-type 1 isoform a [Homo sapiens] </t>
  </si>
  <si>
    <t>PFDN1</t>
  </si>
  <si>
    <t>gi|21536449|ref|NP_002613.2|:prefoldin subunit 1 [Homo sapiens] ;gi|530380590|ref|XP_005268522.1|:PREDICTED: prefoldin subunit 1 isoform X1 [Homo sapiens] ;</t>
  </si>
  <si>
    <t>DCTN3</t>
  </si>
  <si>
    <t>gi|526479822|ref|NP_001268354.1|:dynactin subunit 3 isoform 3 [Homo sapiens] ;gi|6005745|ref|NP_009165.1|:dynactin subunit 3 isoform 1 [Homo sapiens] ;</t>
  </si>
  <si>
    <t>MLLT11</t>
  </si>
  <si>
    <t xml:space="preserve">protein AF1q [Homo sapiens] </t>
  </si>
  <si>
    <t>DCTN4</t>
  </si>
  <si>
    <t>gi|208431793|ref|NP_001129115.1|:dynactin subunit 4 isoform a [Homo sapiens] ;gi|7705893|ref|NP_057305.1|:dynactin subunit 4 isoform b [Homo sapiens] ;</t>
  </si>
  <si>
    <t>BICD1</t>
  </si>
  <si>
    <t xml:space="preserve">protein bicaudal D homolog 1 isoform 1 [Homo sapiens] </t>
  </si>
  <si>
    <t>DCTN6</t>
  </si>
  <si>
    <t xml:space="preserve">dynactin subunit 6 [Homo sapiens] </t>
  </si>
  <si>
    <t>MGST1</t>
  </si>
  <si>
    <t>gi|386869519|ref|NP_001247440.1|:microsomal glutathione S-transferase 1 isoform a [Homo sapiens] ;gi|390125204|ref|NP_001254527.1|:microsomal glutathione S-transferase 1 isoform c [Homo sapiens] ;gi|578822875|ref|XP_006719142.1|:PREDICTED: microsomal glutathione S-transferase 1 isoform X1 [Homo sapiens] ;gi|578822877|ref|XP_006719143.1|:PREDICTED: microsomal glutathione S-transferase 1 isoform X2 [Homo sapiens] ;</t>
  </si>
  <si>
    <t>ACTR1B</t>
  </si>
  <si>
    <t xml:space="preserve">beta-centractin [Homo sapiens] </t>
  </si>
  <si>
    <t>NIN</t>
  </si>
  <si>
    <t xml:space="preserve">ninein isoform 2 [Homo sapiens] </t>
  </si>
  <si>
    <t>PDCL</t>
  </si>
  <si>
    <t xml:space="preserve">phosducin-like protein [Homo sapiens] </t>
  </si>
  <si>
    <t>RSU1</t>
  </si>
  <si>
    <t>gi|34577083|ref|NP_689937.2|:ras suppressor protein 1 isoform 2 [Homo sapiens] ;gi|6912638|ref|NP_036557.1|:ras suppressor protein 1 isoform 1 [Homo sapiens] ;</t>
  </si>
  <si>
    <t>TMEM41B</t>
  </si>
  <si>
    <t>gi|259013532|ref|NP_001158502.1|:transmembrane protein 41B isoform 2 [Homo sapiens] ;gi|66392190|ref|NP_055827.1|:transmembrane protein 41B isoform 1 [Homo sapiens] ;</t>
  </si>
  <si>
    <t>MRPL14</t>
  </si>
  <si>
    <t>gi|530382396|ref|XP_005249356.1|:PREDICTED: 39S ribosomal protein L14, mitochondrial isoform X1 [Homo sapiens] ;gi|530382400|ref|XP_005249358.1|:PREDICTED: 39S ribosomal protein L14, mitochondrial isoform X3 [Homo sapiens] ;</t>
  </si>
  <si>
    <t>VPS29</t>
  </si>
  <si>
    <t>gi|17402912|ref|NP_476528.1|:vacuolar protein sorting-associated protein 29 isoform 2 [Homo sapiens] ;gi|531990788|ref|NP_001269080.1|:vacuolar protein sorting-associated protein 29 isoform 4 [Homo sapiens] ;gi|578823888|ref|XP_006719524.1|:PREDICTED: vacuolar protein sorting-associated protein 29 isoform X3 [Homo sapiens] ;gi|578823890|ref|XP_006719525.1|:PREDICTED: vacuolar protein sorting-associated protein 29 isoform X4 [Homo sapiens] ;gi|7706441|ref|NP_057310.1|:vacuolar protein sorting-associated protein 29 isoform 1 [Homo sapiens] ;</t>
  </si>
  <si>
    <t>NDRG1</t>
  </si>
  <si>
    <t>gi|207028748|ref|NP_001128714.1|:protein NDRG1 isoform 1 [Homo sapiens] ;gi|386643032|ref|NP_001245361.1|:protein NDRG1 isoform 2 [Homo sapiens] ;gi|386643034|ref|NP_001245362.1|:protein NDRG1 isoform 3 [Homo sapiens] ;</t>
  </si>
  <si>
    <t>TXNL1</t>
  </si>
  <si>
    <t>gi|4759274|ref|NP_004777.1|:thioredoxin-like protein 1 [Homo sapiens] ;gi|578832785|ref|XP_006722643.1|:PREDICTED: thioredoxin-like protein 1 isoform X1 [Homo sapiens] ;</t>
  </si>
  <si>
    <t>TFB2M</t>
  </si>
  <si>
    <t xml:space="preserve">dimethyladenosine transferase 2, mitochondrial [Homo sapiens] </t>
  </si>
  <si>
    <t>ATP5J2-PTCD1</t>
  </si>
  <si>
    <t xml:space="preserve">ATP5J2-PTCD1 fusion protein [Homo sapiens] </t>
  </si>
  <si>
    <t>CCT6B</t>
  </si>
  <si>
    <t xml:space="preserve">T-complex protein 1 subunit zeta-2 isoform 1 [Homo sapiens] </t>
  </si>
  <si>
    <t>UBE3C</t>
  </si>
  <si>
    <t xml:space="preserve">ubiquitin-protein ligase E3C [Homo sapiens] </t>
  </si>
  <si>
    <t>RASEF</t>
  </si>
  <si>
    <t>gi|40255119|ref|NP_689786.2|:ras and EF-hand domain-containing protein [Homo sapiens] ;gi|530390577|ref|XP_005251787.1|:PREDICTED: ras and EF-hand domain-containing protein isoform X1 [Homo sapiens] ;</t>
  </si>
  <si>
    <t>ZNF565</t>
  </si>
  <si>
    <t xml:space="preserve">PREDICTED: zinc finger protein 565 isoform X1 [Homo sapiens] </t>
  </si>
  <si>
    <t>NINL</t>
  </si>
  <si>
    <t>gi|530425644|ref|XP_005260735.1|:PREDICTED: ninein-like protein isoform X1 [Homo sapiens] ;gi|578835370|ref|XP_006723615.1|:PREDICTED: ninein-like protein isoform X4 [Homo sapiens] ;</t>
  </si>
  <si>
    <t>TGM3</t>
  </si>
  <si>
    <t>gi|189458821|ref|NP_003236.3|:protein-glutamine gamma-glutamyltransferase E [Homo sapiens] ;gi|578835525|ref|XP_006723678.1|:PREDICTED: protein-glutamine gamma-glutamyltransferase E isoform X1 [Homo sapiens] ;</t>
  </si>
  <si>
    <t>GLMN</t>
  </si>
  <si>
    <t>gi|16933537|ref|NP_444504.1|:glomulin [Homo sapiens] ;gi|530361659|ref|XP_005270458.1|:PREDICTED: glomulin isoform X2 [Homo sapiens] ;gi|578798276|ref|XP_006710372.1|:PREDICTED: glomulin isoform X3 [Homo sapiens] ;</t>
  </si>
  <si>
    <t>RGS12</t>
  </si>
  <si>
    <t>gi|38327599|ref|NP_937870.1|:regulator of G-protein signaling 12 isoform 3 [Homo sapiens] ;gi|4506509|ref|NP_002917.1|:regulator of G-protein signaling 12 isoform 2 [Homo sapiens] ;gi|578808211|ref|XP_006713968.1|:PREDICTED: regulator of G-protein signaling 12 isoform X1 [Homo sapiens] ;gi|578808213|ref|XP_006713969.1|:PREDICTED: regulator of G-protein signaling 12 isoform X2 [Homo sapiens] ;gi|578808216|ref|XP_006713970.1|:PREDICTED: regulator of G-protein signaling 12 isoform X3 [Homo sapiens] ;</t>
  </si>
  <si>
    <t>TBC1D1</t>
  </si>
  <si>
    <t>gi|359807035|ref|NP_001240841.1|:TBC1 domain family member 1 isoform 2 [Homo sapiens] ;gi|50658061|ref|NP_055988.2|:TBC1 domain family member 1 isoform 1 [Homo sapiens] ;gi|530376473|ref|XP_005262703.1|:PREDICTED: TBC1 domain family member 1 isoform X1 [Homo sapiens] ;gi|530376475|ref|XP_005262704.1|:PREDICTED: TBC1 domain family member 1 isoform X2 [Homo sapiens] ;gi|530376477|ref|XP_005262705.1|:PREDICTED: TBC1 domain family member 1 isoform X3 [Homo sapiens] ;gi|530376479|ref|XP_005262706.1|:PREDICTED: TBC1 domain family member 1 isoform X4 [Homo sapiens] ;gi|530376483|ref|XP_005262708.1|:PREDICTED: TBC1 domain family member 1 isoform X6 [Homo sapiens] ;</t>
  </si>
  <si>
    <t>DYNC1I2</t>
  </si>
  <si>
    <t xml:space="preserve">PREDICTED: cytoplasmic dynein 1 intermediate chain 2 isoform X5 [Homo sapiens] </t>
  </si>
  <si>
    <t>gi|574584803|ref|NP_001276052.1|:tubulin beta-4A chain isoform 1 [Homo sapiens] ;gi|574584811|ref|NP_001276056.1|:tubulin beta-4A chain isoform 2 [Homo sapiens] ;gi|574584816|ref|NP_001276058.1|:tubulin beta-4A chain isoform 3 [Homo sapiens] ;</t>
  </si>
  <si>
    <t>PDRG1</t>
  </si>
  <si>
    <t xml:space="preserve">PREDICTED: p53 and DNA damage-regulated protein 1 isoform X1 [Homo sapiens] </t>
  </si>
  <si>
    <t>DCTN5</t>
  </si>
  <si>
    <t>gi|14210488|ref|NP_115875.1|:dynactin subunit 5 isoform 1 [Homo sapiens] ;gi|317008627|ref|NP_001186672.1|:dynactin subunit 5 isoform 3 [Homo sapiens] ;</t>
  </si>
  <si>
    <t>NDUFS7</t>
  </si>
  <si>
    <t xml:space="preserve">NADH dehydrogenase [ubiquinone] iron-sulfur protein 7, mitochondrial [Homo sapiens] </t>
  </si>
  <si>
    <t>DCTD</t>
  </si>
  <si>
    <t>gi|530377248|ref|XP_005262835.1|:PREDICTED: deoxycytidylate deaminase isoform X1 [Homo sapiens] ;gi|530377252|ref|XP_005262837.1|:PREDICTED: deoxycytidylate deaminase isoform X3 [Homo sapiens] ;gi|578808833|ref|XP_006714176.1|:PREDICTED: deoxycytidylate deaminase isoform X6 [Homo sapiens] ;gi|61742821|ref|NP_001012750.1|:deoxycytidylate deaminase isoform a [Homo sapiens] ;</t>
  </si>
  <si>
    <t>MRPS6</t>
  </si>
  <si>
    <t xml:space="preserve">28S ribosomal protein S6, mitochondrial [Homo sapiens] </t>
  </si>
  <si>
    <t>NDUFS6</t>
  </si>
  <si>
    <t xml:space="preserve">NADH dehydrogenase [ubiquinone] iron-sulfur protein 6, mitochondrial precursor [Homo sapiens] </t>
  </si>
  <si>
    <t>TRMT112</t>
  </si>
  <si>
    <t>gi|554506493|ref|NP_001273011.1|:tRNA methyltransferase 112 homolog isoform 2 [Homo sapiens] ;gi|554506526|ref|NP_001273013.1|:tRNA methyltransferase 112 homolog isoform 3 [Homo sapiens] ;gi|7705477|ref|NP_057488.1|:tRNA methyltransferase 112 homolog isoform 1 [Homo sapiens] ;</t>
  </si>
  <si>
    <t>ICMT</t>
  </si>
  <si>
    <t xml:space="preserve">PREDICTED: protein-S-isoprenylcysteine O-methyltransferase isoform X1 [Homo sapiens] </t>
  </si>
  <si>
    <t>COMMD2</t>
  </si>
  <si>
    <t xml:space="preserve">COMM domain-containing protein 2 [Homo sapiens] </t>
  </si>
  <si>
    <t>NECAP2</t>
  </si>
  <si>
    <t>gi|223942032|ref|NP_001138749.1|:adaptin ear-binding coat-associated protein 2 isoform 2 [Homo sapiens] ;gi|8922416|ref|NP_060560.1|:adaptin ear-binding coat-associated protein 2 isoform 1 [Homo sapiens] ;</t>
  </si>
  <si>
    <t>RAB7L1</t>
  </si>
  <si>
    <t>gi|208609964|ref|NP_001129135.1|:ras-related protein Rab-7L1 isoform 2 [Homo sapiens] ;gi|578801661|ref|XP_006711667.1|:PREDICTED: ras-related protein Rab-7L1 isoform X6 [Homo sapiens] ;gi|578801665|ref|XP_006711669.1|:PREDICTED: ras-related protein Rab-7L1 isoform X8 [Homo sapiens] ;</t>
  </si>
  <si>
    <t>LOC100505498</t>
  </si>
  <si>
    <t xml:space="preserve">PREDICTED: uncharacterized protein LOC100505498 [Homo sapiens] </t>
  </si>
  <si>
    <t>PPIA</t>
  </si>
  <si>
    <t xml:space="preserve">peptidyl-prolyl cis-trans isomerase A [Homo sapiens] </t>
  </si>
  <si>
    <t>MYL6B</t>
  </si>
  <si>
    <t xml:space="preserve">myosin light chain 6B [Homo sapiens] </t>
  </si>
  <si>
    <t>DNAJC12</t>
  </si>
  <si>
    <t xml:space="preserve">dnaJ homolog subfamily C member 12 isoform a [Homo sapiens] </t>
  </si>
  <si>
    <t>MLF1</t>
  </si>
  <si>
    <t>gi|11967975|ref|NP_071888.1|:myeloid leukemia factor 1 isoform 1 [Homo sapiens] ;gi|194328680|ref|NP_001123629.1|:myeloid leukemia factor 1 isoform 2 [Homo sapiens] ;gi|306482665|ref|NP_001182361.1|:myeloid leukemia factor 1 isoform 3 [Homo sapiens] ;gi|306482667|ref|NP_001182362.1|:myeloid leukemia factor 1 isoform 4 [Homo sapiens] ;gi|530374668|ref|XP_005247536.1|:PREDICTED: myeloid leukemia factor 1 isoform X2 [Homo sapiens] ;gi|530374670|ref|XP_005247537.1|:PREDICTED: myeloid leukemia factor 1 isoform X3 [Homo sapiens] ;gi|578807441|ref|XP_006713708.1|:PREDICTED: myeloid leukemia factor 1 isoform X4 [Homo sapiens] ;</t>
  </si>
  <si>
    <t>gi|578807495|ref|XP_006713730.1|:PREDICTED: DNA-directed RNA polymerases I, II, and III subunit RPABC3 isoform X3 [Homo sapiens] ;gi|578807497|ref|XP_006713731.1|:PREDICTED: DNA-directed RNA polymerases I, II, and III subunit RPABC3 isoform X4 [Homo sapiens] ;gi|578807499|ref|XP_006713732.1|:PREDICTED: DNA-directed RNA polymerases I, II, and III subunit RPABC3 isoform X5 [Homo sapiens] ;gi|578807501|ref|XP_006713733.1|:PREDICTED: DNA-directed RNA polymerases I, II, and III subunit RPABC3 isoform X6 [Homo sapiens] ;</t>
  </si>
  <si>
    <t>MAP2K7</t>
  </si>
  <si>
    <t>gi|21735544|ref|NP_660186.1|:dual specificity mitogen-activated protein kinase kinase 7 [Homo sapiens] ;gi|530427524|ref|XP_005272546.1|:PREDICTED: dual specificity mitogen-activated protein kinase kinase 7 isoform X1 [Homo sapiens] ;</t>
  </si>
  <si>
    <t>HNRNPH3</t>
  </si>
  <si>
    <t>gi|530393530|ref|XP_005269809.1|:PREDICTED: heterogeneous nuclear ribonucleoprotein H3 isoform X5 [Homo sapiens] ;gi|530393534|ref|XP_005269811.1|:PREDICTED: heterogeneous nuclear ribonucleoprotein H3 isoform X7 [Homo sapiens] ;gi|578819373|ref|XP_006717879.1|:PREDICTED: heterogeneous nuclear ribonucleoprotein H3 isoform X8 [Homo sapiens] ;gi|578819376|ref|XP_006717880.1|:PREDICTED: heterogeneous nuclear ribonucleoprotein H3 isoform X9 [Homo sapiens] ;</t>
  </si>
  <si>
    <t>RUFY1</t>
  </si>
  <si>
    <t>gi|530381215|ref|XP_005266050.1|:PREDICTED: RUN and FYVE domain-containing protein 1 isoform X1 [Homo sapiens] ;gi|94721332|ref|NP_001035541.1|:RUN and FYVE domain-containing protein 1 isoform b [Homo sapiens] ;gi|94721336|ref|NP_079434.3|:RUN and FYVE domain-containing protein 1 isoform a [Homo sapiens] ;</t>
  </si>
  <si>
    <t>WIPF2</t>
  </si>
  <si>
    <t xml:space="preserve">PREDICTED: WAS/WASL-interacting protein family member 2 isoform X2 [Homo sapiens] </t>
  </si>
  <si>
    <t>BCKDK</t>
  </si>
  <si>
    <t>gi|171906589|ref|NP_005872.2|:[3-methyl-2-oxobutanoate dehydrogenase [lipoamide]] kinase, mitochondrial isoform a precursor [Homo sapiens] ;gi|171906593|ref|NP_001116429.1|:[3-methyl-2-oxobutanoate dehydrogenase [lipoamide]] kinase, mitochondrial isoform b precursor [Homo sapiens] ;gi|429484478|ref|NP_001258855.1|:[3-methyl-2-oxobutanoate dehydrogenase [lipoamide]] kinase, mitochondrial isoform c [Homo sapiens] ;</t>
  </si>
  <si>
    <t>PSMB1</t>
  </si>
  <si>
    <t xml:space="preserve">proteasome subunit beta type-1 [Homo sapiens] </t>
  </si>
  <si>
    <t>PTGR1</t>
  </si>
  <si>
    <t>gi|226056130|ref|NP_001139581.1|:prostaglandin reductase 1 isoform 2 [Homo sapiens] ;gi|226059159|ref|NP_001139580.1|:prostaglandin reductase 1 isoform 1 [Homo sapiens] ;</t>
  </si>
  <si>
    <t>SCD</t>
  </si>
  <si>
    <t xml:space="preserve">acyl-CoA desaturase [Homo sapiens] </t>
  </si>
  <si>
    <t>AGPAT5</t>
  </si>
  <si>
    <t xml:space="preserve">1-acyl-sn-glycerol-3-phosphate acyltransferase epsilon [Homo sapiens] </t>
  </si>
  <si>
    <t>FAM110B</t>
  </si>
  <si>
    <t xml:space="preserve">PREDICTED: protein FAM110B isoform X3 [Homo sapiens] </t>
  </si>
  <si>
    <t>GOSR1</t>
  </si>
  <si>
    <t>gi|4758456|ref|NP_004862.1|:Golgi SNAP receptor complex member 1 isoform 1 [Homo sapiens] ;gi|530411221|ref|XP_005258127.1|:PREDICTED: Golgi SNAP receptor complex member 1 isoform X1 [Homo sapiens] ;gi|530411223|ref|XP_005258128.1|:PREDICTED: Golgi SNAP receptor complex member 1 isoform X2 [Homo sapiens] ;gi|55770858|ref|NP_001007026.1|:Golgi SNAP receptor complex member 1 isoform 2 [Homo sapiens] ;</t>
  </si>
  <si>
    <t>SH3GL2</t>
  </si>
  <si>
    <t>gi|4506931|ref|NP_003017.1|:endophilin-A1 [Homo sapiens] ;gi|530390083|ref|XP_005251606.1|:PREDICTED: endophilin-A1 isoform X1 [Homo sapiens] ;</t>
  </si>
  <si>
    <t>DSC1</t>
  </si>
  <si>
    <t>gi|13435361|ref|NP_077739.1|:desmocollin-1 isoform Dsc1a preproprotein [Homo sapiens] ;gi|4826702|ref|NP_004939.1|:desmocollin-1 isoform Dsc1b preproprotein [Homo sapiens] ;</t>
  </si>
  <si>
    <t>ERLIN1</t>
  </si>
  <si>
    <t xml:space="preserve">PREDICTED: erlin-1 isoform X1 [Homo sapiens] </t>
  </si>
  <si>
    <t>KATNB1</t>
  </si>
  <si>
    <t>gi|530423531|ref|XP_005255829.1|:PREDICTED: katanin p80 WD40 repeat-containing subunit B1 isoform X1 [Homo sapiens] ;gi|83779014|ref|NP_005877.2|:katanin p80 WD40 repeat-containing subunit B1 [Homo sapiens] ;</t>
  </si>
  <si>
    <t>SIMC1</t>
  </si>
  <si>
    <t>gi|196259796|ref|NP_940969.3|:SUMO-interacting motif-containing protein 1 [Homo sapiens] ;gi|530381044|ref|XP_005265966.1|:PREDICTED: SUMO-interacting motif-containing protein 1 isoform X1 [Homo sapiens] ;</t>
  </si>
  <si>
    <t>TMEM209</t>
  </si>
  <si>
    <t>gi|530386550|ref|XP_005250712.1|:PREDICTED: transmembrane protein 209 isoform X1 [Homo sapiens] ;gi|530386554|ref|XP_005250714.1|:PREDICTED: transmembrane protein 209 isoform X3 [Homo sapiens] ;gi|66348165|ref|NP_116231.2|:transmembrane protein 209 [Homo sapiens] ;</t>
  </si>
  <si>
    <t>PDHX</t>
  </si>
  <si>
    <t>gi|203098753|ref|NP_003468.2|:pyruvate dehydrogenase protein X component, mitochondrial isoform 1 precursor [Homo sapiens] ;gi|203098816|ref|NP_001128496.1|:pyruvate dehydrogenase protein X component, mitochondrial isoform 2 [Homo sapiens] ;</t>
  </si>
  <si>
    <t>DECR1</t>
  </si>
  <si>
    <t>gi|4503301|ref|NP_001350.1|:2,4-dienoyl-CoA reductase, mitochondrial precursor [Homo sapiens] ;gi|530388794|ref|XP_005250865.1|:PREDICTED: 2,4-dienoyl-CoA reductase, mitochondrial isoform X1 [Homo sapiens] ;</t>
  </si>
  <si>
    <t>PPP4R1</t>
  </si>
  <si>
    <t>gi|108936953|ref|NP_001035847.1|:serine/threonine-protein phosphatase 4 regulatory subunit 1 isoform a [Homo sapiens] ;gi|4826934|ref|NP_005125.1|:serine/threonine-protein phosphatase 4 regulatory subunit 1 isoform b [Homo sapiens] ;</t>
  </si>
  <si>
    <t>SLC39A9</t>
  </si>
  <si>
    <t>gi|356460995|ref|NP_001239077.1|:zinc transporter ZIP9 isoform 2 [Homo sapiens] ;gi|356461001|ref|NP_001239079.1|:zinc transporter ZIP9 isoform 3 [Homo sapiens] ;gi|40254928|ref|NP_060845.2|:zinc transporter ZIP9 isoform 1 [Homo sapiens] ;</t>
  </si>
  <si>
    <t>CAPN7</t>
  </si>
  <si>
    <t>gi|530372183|ref|XP_005265065.1|:PREDICTED: calpain-7 isoform X2 [Homo sapiens] ;gi|578805910|ref|XP_006713143.1|:PREDICTED: calpain-7 isoform X5 [Homo sapiens] ;gi|7656959|ref|NP_055111.1|:calpain-7 [Homo sapiens] ;</t>
  </si>
  <si>
    <t>MIPOL1</t>
  </si>
  <si>
    <t>gi|530403141|ref|XP_005267410.1|:PREDICTED: mirror-image polydactyly gene 1 protein isoform X2 [Homo sapiens] ;gi|578825518|ref|XP_006720108.1|:PREDICTED: mirror-image polydactyly gene 1 protein isoform X3 [Homo sapiens] ;</t>
  </si>
  <si>
    <t>NDC80</t>
  </si>
  <si>
    <t xml:space="preserve">kinetochore protein NDC80 homolog [Homo sapiens] </t>
  </si>
  <si>
    <t>MAGED1</t>
  </si>
  <si>
    <t>gi|52632379|ref|NP_001005332.1|:melanoma-associated antigen D1 isoform b [Homo sapiens] ;gi|52632381|ref|NP_001005333.1|:melanoma-associated antigen D1 isoform a [Homo sapiens] ;</t>
  </si>
  <si>
    <t>C18orf8</t>
  </si>
  <si>
    <t xml:space="preserve">uncharacterized protein C18orf8 isoform 1 [Homo sapiens] </t>
  </si>
  <si>
    <t>ELMO2</t>
  </si>
  <si>
    <t>gi|530418291|ref|XP_005260559.1|:PREDICTED: engulfment and cell motility protein 2 isoform X8 [Homo sapiens] ;gi|578836138|ref|XP_006723917.1|:PREDICTED: engulfment and cell motility protein 2 isoform X9 [Homo sapiens] ;gi|578836140|ref|XP_006723918.1|:PREDICTED: engulfment and cell motility protein 2 isoform X10 [Homo sapiens] ;</t>
  </si>
  <si>
    <t>PHKB</t>
  </si>
  <si>
    <t>gi|4505783|ref|NP_000284.1|:phosphorylase b kinase regulatory subunit beta isoform a [Homo sapiens] ;gi|530423974|ref|XP_005256040.1|:PREDICTED: phosphorylase b kinase regulatory subunit beta isoform X1 [Homo sapiens] ;gi|530423976|ref|XP_005256041.1|:PREDICTED: phosphorylase b kinase regulatory subunit beta isoform X2 [Homo sapiens] ;</t>
  </si>
  <si>
    <t>NEMF</t>
  </si>
  <si>
    <t>gi|32130516|ref|NP_004704.2|:nuclear export mediator factor NEMF [Homo sapiens] ;gi|530404901|ref|XP_005268256.1|:PREDICTED: nuclear export mediator factor NEMF isoform X1 [Homo sapiens] ;gi|530404903|ref|XP_005268257.1|:PREDICTED: nuclear export mediator factor NEMF isoform X2 [Homo sapiens] ;gi|530404905|ref|XP_005268258.1|:PREDICTED: nuclear export mediator factor NEMF isoform X3 [Homo sapiens] ;</t>
  </si>
  <si>
    <t>RPS28</t>
  </si>
  <si>
    <t xml:space="preserve">40S ribosomal protein S28 [Homo sapiens] </t>
  </si>
  <si>
    <t>C10orf32</t>
  </si>
  <si>
    <t xml:space="preserve">UPF0693 protein C10orf32 [Homo sapiens] </t>
  </si>
  <si>
    <t>RPL35A</t>
  </si>
  <si>
    <t>gi|530375912|ref|XP_005269407.1|:PREDICTED: 60S ribosomal protein L35a isoform X1 [Homo sapiens] ;gi|530375914|ref|XP_005269408.1|:PREDICTED: 60S ribosomal protein L35a isoform X2 [Homo sapiens] ;</t>
  </si>
  <si>
    <t xml:space="preserve">PREDICTED: mitochondrial pyruvate carrier 2 isoform X1 [Homo sapiens] </t>
  </si>
  <si>
    <t>PSMB2</t>
  </si>
  <si>
    <t xml:space="preserve">proteasome subunit beta type-2 isoform 1 [Homo sapiens] </t>
  </si>
  <si>
    <t>MIF</t>
  </si>
  <si>
    <t xml:space="preserve">macrophage migration inhibitory factor [Homo sapiens] </t>
  </si>
  <si>
    <t>PPT1</t>
  </si>
  <si>
    <t>gi|217272890|ref|NP_001136076.1|:palmitoyl-protein thioesterase 1 isoform 2 precursor [Homo sapiens] ;gi|4506031|ref|NP_000301.1|:palmitoyl-protein thioesterase 1 isoform 1 precursor [Homo sapiens] ;gi|530362925|ref|XP_005271064.1|:PREDICTED: palmitoyl-protein thioesterase 1 isoform X1 [Homo sapiens] ;gi|530362927|ref|XP_005271065.1|:PREDICTED: palmitoyl-protein thioesterase 1 isoform X2 [Homo sapiens] ;</t>
  </si>
  <si>
    <t>DAP</t>
  </si>
  <si>
    <t xml:space="preserve">death-associated protein 1 [Homo sapiens] </t>
  </si>
  <si>
    <t>COX7A2</t>
  </si>
  <si>
    <t xml:space="preserve">cytochrome c oxidase subunit 7A2, mitochondrial precursor [Homo sapiens] </t>
  </si>
  <si>
    <t>FAIM</t>
  </si>
  <si>
    <t>gi|74271890|ref|NP_001028204.1|:fas apoptotic inhibitory molecule 1 isoform c [Homo sapiens] ;gi|74271911|ref|NP_001028202.1|:fas apoptotic inhibitory molecule 1 isoform a [Homo sapiens] ;gi|74271917|ref|NP_001028203.1|:fas apoptotic inhibitory molecule 1 isoform b [Homo sapiens] ;</t>
  </si>
  <si>
    <t>LYPLAL1</t>
  </si>
  <si>
    <t>gi|20270341|ref|NP_620149.1|:lysophospholipase-like protein 1 [Homo sapiens] ;gi|530366025|ref|XP_005273103.1|:PREDICTED: lysophospholipase-like protein 1 isoform X1 [Homo sapiens] ;gi|530366031|ref|XP_005273106.1|:PREDICTED: lysophospholipase-like protein 1 isoform X4 [Homo sapiens] ;gi|578800538|ref|XP_006711225.1|:PREDICTED: lysophospholipase-like protein 1 isoform X5 [Homo sapiens] ;</t>
  </si>
  <si>
    <t>UCK2</t>
  </si>
  <si>
    <t xml:space="preserve">uridine-cytidine kinase 2 [Homo sapiens] </t>
  </si>
  <si>
    <t>VPS25</t>
  </si>
  <si>
    <t xml:space="preserve">vacuolar protein-sorting-associated protein 25 [Homo sapiens] </t>
  </si>
  <si>
    <t>PSMB5</t>
  </si>
  <si>
    <t xml:space="preserve">proteasome subunit beta type-5 isoform 1 [Homo sapiens] </t>
  </si>
  <si>
    <t>SRA1</t>
  </si>
  <si>
    <t xml:space="preserve">steroid receptor RNA activator 1 isoform 1 [Homo sapiens] </t>
  </si>
  <si>
    <t>C17orf62</t>
  </si>
  <si>
    <t>gi|302393577|ref|NP_001180586.1|:uncharacterized protein C17orf62 isoform a [Homo sapiens] ;gi|578832056|ref|XP_006722356.1|:PREDICTED: uncharacterized protein C17orf62 isoform X1 [Homo sapiens] ;</t>
  </si>
  <si>
    <t>LAGE3</t>
  </si>
  <si>
    <t xml:space="preserve">EKC/KEOPS complex subunit LAGE3 [Homo sapiens] </t>
  </si>
  <si>
    <t>RAB18</t>
  </si>
  <si>
    <t>gi|10880989|ref|NP_067075.1|:ras-related protein Rab-18 isoform 1 [Homo sapiens] ;gi|374081854|ref|NP_001243339.1|:ras-related protein Rab-18 isoform 2 [Homo sapiens] ;gi|374081858|ref|NP_001243341.1|:ras-related protein Rab-18 isoform 5 [Homo sapiens] ;</t>
  </si>
  <si>
    <t>TMEM97</t>
  </si>
  <si>
    <t>gi|109948302|ref|NP_055388.2|:transmembrane protein 97 [Homo sapiens] ;gi|530411007|ref|XP_005258022.1|:PREDICTED: transmembrane protein 97 isoform X1 [Homo sapiens] ;</t>
  </si>
  <si>
    <t>CYP20A1</t>
  </si>
  <si>
    <t>gi|29171730|ref|NP_803882.1|:cytochrome P450 20A1 [Homo sapiens] ;gi|530370643|ref|XP_005246756.1|:PREDICTED: cytochrome P450 20A1 isoform X3 [Homo sapiens] ;gi|578804630|ref|XP_006712707.1|:PREDICTED: cytochrome P450 20A1 isoform X6 [Homo sapiens] ;gi|578804632|ref|XP_006712708.1|:PREDICTED: cytochrome P450 20A1 isoform X7 [Homo sapiens] ;</t>
  </si>
  <si>
    <t>COMMD4</t>
  </si>
  <si>
    <t>gi|21361661|ref|NP_060298.2|:COMM domain-containing protein 4 isoform 1 [Homo sapiens] ;gi|530406113|ref|XP_005254566.1|:PREDICTED: COMM domain-containing protein 4 isoform X1 [Homo sapiens] ;gi|530406115|ref|XP_005254567.1|:PREDICTED: COMM domain-containing protein 4 isoform X2 [Homo sapiens] ;gi|530406118|ref|XP_005254568.1|:PREDICTED: COMM domain-containing protein 4 isoform X3 [Homo sapiens] ;</t>
  </si>
  <si>
    <t>C15orf61</t>
  </si>
  <si>
    <t xml:space="preserve">uncharacterized protein C15orf61 precursor [Homo sapiens] </t>
  </si>
  <si>
    <t>UBE2G2</t>
  </si>
  <si>
    <t>gi|29893557|ref|NP_003334.2|:ubiquitin-conjugating enzyme E2 G2 isoform 1 [Homo sapiens] ;gi|321117279|ref|NP_001189418.1|:ubiquitin-conjugating enzyme E2 G2 isoform 3 [Homo sapiens] ;gi|33359701|ref|NP_872630.1|:ubiquitin-conjugating enzyme E2 G2 isoform 2 [Homo sapiens] ;</t>
  </si>
  <si>
    <t>MRPS34</t>
  </si>
  <si>
    <t>gi|13027604|ref|NP_076425.1|:28S ribosomal protein S34, mitochondrial [Homo sapiens] ;gi|530408953|ref|XP_005255568.1|:PREDICTED: 28S ribosomal protein S34, mitochondrial isoform X1 [Homo sapiens] ;gi|530408956|ref|XP_005255569.1|:PREDICTED: 28S ribosomal protein S34, mitochondrial isoform X2 [Homo sapiens] ;</t>
  </si>
  <si>
    <t>UXT</t>
  </si>
  <si>
    <t>gi|24041018|ref|NP_705582.1|:protein UXT isoform 1 [Homo sapiens] ;gi|4759298|ref|NP_004173.1|:protein UXT isoform 2 [Homo sapiens] ;</t>
  </si>
  <si>
    <t>TIMM17A</t>
  </si>
  <si>
    <t xml:space="preserve">mitochondrial import inner membrane translocase subunit Tim17-A [Homo sapiens] </t>
  </si>
  <si>
    <t>DSG1</t>
  </si>
  <si>
    <t xml:space="preserve">desmoglein-1 preproprotein [Homo sapiens] </t>
  </si>
  <si>
    <t>CLN6</t>
  </si>
  <si>
    <t xml:space="preserve">ceroid-lipofuscinosis neuronal protein 6 [Homo sapiens] </t>
  </si>
  <si>
    <t>gi|578832950|ref|XP_006722694.1|:PREDICTED: transmembrane emp24 domain-containing protein 1 isoform X1 [Homo sapiens] ;gi|5803040|ref|NP_006849.1|:transmembrane emp24 domain-containing protein 1 precursor [Homo sapiens] ;</t>
  </si>
  <si>
    <t>COMT</t>
  </si>
  <si>
    <t>gi|530426189|ref|XP_005261286.1|:PREDICTED: catechol O-methyltransferase isoform X1 [Homo sapiens] ;gi|6466450|ref|NP_009294.1|:catechol O-methyltransferase isoform S-COMT [Homo sapiens] ;</t>
  </si>
  <si>
    <t>ATP5O</t>
  </si>
  <si>
    <t xml:space="preserve">ATP synthase subunit O, mitochondrial precursor [Homo sapiens] </t>
  </si>
  <si>
    <t>ZNF530</t>
  </si>
  <si>
    <t>gi|167830431|ref|NP_065931.3|:zinc finger protein 530 [Homo sapiens] ;gi|289666754|ref|NP_690873.2|:zinc finger protein 548 isoform 2 [Homo sapiens] ;gi|289666756|ref|NP_001166244.1|:zinc finger protein 548 isoform 1 [Homo sapiens] ;gi|530415749|ref|XP_005258592.1|:PREDICTED: zinc finger protein 548 isoform X1 [Homo sapiens] ;gi|578834409|ref|XP_006723256.1|:PREDICTED: zinc finger protein 530 isoform X2 [Homo sapiens] ;</t>
  </si>
  <si>
    <t>MVB12A</t>
  </si>
  <si>
    <t xml:space="preserve">multivesicular body subunit 12A [Homo sapiens] </t>
  </si>
  <si>
    <t>LMCD1</t>
  </si>
  <si>
    <t>gi|506325413|ref|NP_001265162.1|:LIM and cysteine-rich domains protein 1 isoform 2 [Homo sapiens] ;gi|506325440|ref|NP_001265163.1|:LIM and cysteine-rich domains protein 1 isoform 3 [Homo sapiens] ;gi|7657309|ref|NP_055398.1|:LIM and cysteine-rich domains protein 1 isoform 1 [Homo sapiens] ;</t>
  </si>
  <si>
    <t>DTWD2</t>
  </si>
  <si>
    <t xml:space="preserve">DTW domain-containing protein 2 [Homo sapiens] </t>
  </si>
  <si>
    <t>SLC1A3</t>
  </si>
  <si>
    <t>gi|262359914|ref|NP_001160167.1|:excitatory amino acid transporter 1 isoform 2 [Homo sapiens] ;gi|578809962|ref|XP_006714551.1|:PREDICTED: excitatory amino acid transporter 1 isoform X2 [Homo sapiens] ;</t>
  </si>
  <si>
    <t>MAOA</t>
  </si>
  <si>
    <t xml:space="preserve">amine oxidase [flavin-containing] A isoform 1 [Homo sapiens] </t>
  </si>
  <si>
    <t>HAX1</t>
  </si>
  <si>
    <t>gi|13435356|ref|NP_006109.2|:HCLS1-associated protein X-1 isoform a [Homo sapiens] ;gi|66363694|ref|NP_001018238.1|:HCLS1-associated protein X-1 isoform b [Homo sapiens] ;</t>
  </si>
  <si>
    <t>ELOVL4</t>
  </si>
  <si>
    <t xml:space="preserve">elongation of very long chain fatty acids protein 4 [Homo sapiens] </t>
  </si>
  <si>
    <t>MTG1</t>
  </si>
  <si>
    <t xml:space="preserve">mitochondrial ribosome-associated GTPase 1 [Homo sapiens] </t>
  </si>
  <si>
    <t>SWAP70</t>
  </si>
  <si>
    <t>gi|530395148|ref|XP_005252886.1|:PREDICTED: switch-associated protein 70 isoform X1 [Homo sapiens] ;gi|93102364|ref|NP_055870.2|:switch-associated protein 70 [Homo sapiens] ;</t>
  </si>
  <si>
    <t>GCAT</t>
  </si>
  <si>
    <t>gi|530419682|ref|XP_005261467.1|:PREDICTED: 2-amino-3-ketobutyrate coenzyme A ligase, mitochondrial isoform X2 [Homo sapiens] ;gi|530419684|ref|XP_005261468.1|:PREDICTED: 2-amino-3-ketobutyrate coenzyme A ligase, mitochondrial isoform X3 [Homo sapiens] ;gi|578837022|ref|XP_006724235.1|:PREDICTED: 2-amino-3-ketobutyrate coenzyme A ligase, mitochondrial isoform X4 [Homo sapiens] ;gi|7657118|ref|NP_055106.1|:2-amino-3-ketobutyrate coenzyme A ligase, mitochondrial isoform 2 precursor [Homo sapiens] ;</t>
  </si>
  <si>
    <t>SERPINB4</t>
  </si>
  <si>
    <t>gi|28076869|ref|NP_002965.1|:serpin B4 [Homo sapiens] ;gi|5902072|ref|NP_008850.1|:serpin B3 [Homo sapiens] ;</t>
  </si>
  <si>
    <t>ALAS1</t>
  </si>
  <si>
    <t>gi|530372051|ref|XP_005265001.1|:PREDICTED: 5-aminolevulinate synthase, nonspecific, mitochondrial isoform X1 [Homo sapiens] ;gi|530372053|ref|XP_005265002.1|:PREDICTED: 5-aminolevulinate synthase, nonspecific, mitochondrial isoform X2 [Homo sapiens] ;</t>
  </si>
  <si>
    <t>KIF5C</t>
  </si>
  <si>
    <t xml:space="preserve">kinesin heavy chain isoform 5C [Homo sapiens] </t>
  </si>
  <si>
    <t>NDUFV1</t>
  </si>
  <si>
    <t>gi|20149568|ref|NP_009034.2|:NADH dehydrogenase [ubiquinone] flavoprotein 1, mitochondrial isoform 1 precursor [Homo sapiens] ;gi|260656005|ref|NP_001159574.1|:NADH dehydrogenase [ubiquinone] flavoprotein 1, mitochondrial isoform 2 precursor [Homo sapiens] ;</t>
  </si>
  <si>
    <t>APOBEC3F</t>
  </si>
  <si>
    <t xml:space="preserve">DNA dC-_dU-editing enzyme APOBEC-3F isoform a [Homo sapiens] </t>
  </si>
  <si>
    <t>AIG1</t>
  </si>
  <si>
    <t>gi|40316941|ref|NP_057192.2|:androgen-induced gene 1 protein isoform a [Homo sapiens] ;gi|530383780|ref|XP_005267067.1|:PREDICTED: androgen-induced gene 1 protein isoform X1 [Homo sapiens] ;gi|557440814|ref|NP_001273516.1|:androgen-induced gene 1 protein isoform b [Homo sapiens] ;</t>
  </si>
  <si>
    <t>CTU1</t>
  </si>
  <si>
    <t xml:space="preserve">cytoplasmic tRNA 2-thiolation protein 1 [Homo sapiens] </t>
  </si>
  <si>
    <t>TACO1</t>
  </si>
  <si>
    <t xml:space="preserve">translational activator of cytochrome c oxidase 1 [Homo sapiens] </t>
  </si>
  <si>
    <t>MAGT1</t>
  </si>
  <si>
    <t xml:space="preserve">magnesium transporter protein 1 [Homo sapiens] </t>
  </si>
  <si>
    <t>SIRT2</t>
  </si>
  <si>
    <t>gi|13775600|ref|NP_036369.2|:NAD-dependent protein deacetylase sirtuin-2 isoform 1 [Homo sapiens] ;gi|300797705|ref|NP_001180215.1|:NAD-dependent protein deacetylase sirtuin-2 isoform 3 [Homo sapiens] ;gi|578834181|ref|XP_006723174.1|:PREDICTED: NAD-dependent protein deacetylase sirtuin-2 isoform X1 [Homo sapiens] ;</t>
  </si>
  <si>
    <t>CSTF2T</t>
  </si>
  <si>
    <t xml:space="preserve">cleavage stimulation factor subunit 2 tau variant [Homo sapiens] </t>
  </si>
  <si>
    <t>C3orf38</t>
  </si>
  <si>
    <t>gi|197333715|ref|NP_776185.2|:uncharacterized protein C3orf38 [Homo sapiens] ;gi|530373687|ref|XP_005264802.1|:PREDICTED: uncharacterized protein C3orf38 isoform X1 [Homo sapiens] ;</t>
  </si>
  <si>
    <t>RANBP10</t>
  </si>
  <si>
    <t>gi|40538736|ref|NP_065901.1|:ran-binding protein 10 [Homo sapiens] ;gi|530424156|ref|XP_005256127.1|:PREDICTED: ran-binding protein 10 isoform X1 [Homo sapiens] ;</t>
  </si>
  <si>
    <t>RRAGD</t>
  </si>
  <si>
    <t>gi|11034847|ref|NP_067067.1|:ras-related GTP-binding protein D [Homo sapiens] ;gi|11995472|ref|NP_071440.1|:ras-related GTP-binding protein C isoform 1 [Homo sapiens] ;gi|427918102|ref|NP_001258780.1|:ras-related GTP-binding protein C isoform 2 [Homo sapiens] ;gi|530383216|ref|XP_005248812.1|:PREDICTED: ras-related GTP-binding protein D isoform X1 [Homo sapiens] ;</t>
  </si>
  <si>
    <t>NADK</t>
  </si>
  <si>
    <t>gi|312222777|ref|NP_001185923.1|:NAD kinase isoform 2 [Homo sapiens] ;gi|578799623|ref|XP_006710900.1|:PREDICTED: NAD kinase isoform X4 [Homo sapiens] ;gi|578799627|ref|XP_006710902.1|:PREDICTED: NAD kinase isoform X6 [Homo sapiens] ;</t>
  </si>
  <si>
    <t>SLC27A4</t>
  </si>
  <si>
    <t xml:space="preserve">long-chain fatty acid transport protein 4 [Homo sapiens] </t>
  </si>
  <si>
    <t>ATG13</t>
  </si>
  <si>
    <t>gi|326806954|ref|NP_001192049.1|:autophagy-related protein 13 isoform 1 [Homo sapiens] ;gi|326806956|ref|NP_001192050.1|:autophagy-related protein 13 isoform 2 [Homo sapiens] ;gi|326806958|ref|NP_001192051.1|:autophagy-related protein 13 isoform 4 [Homo sapiens] ;gi|578820989|ref|XP_006718459.1|:PREDICTED: autophagy-related protein 13 isoform X10 [Homo sapiens] ;</t>
  </si>
  <si>
    <t>ELOVL5</t>
  </si>
  <si>
    <t>gi|338827646|ref|NP_001229757.1|:elongation of very long chain fatty acids protein 5 isoform 2 [Homo sapiens] ;gi|530382330|ref|XP_005249324.1|:PREDICTED: elongation of very long chain fatty acids protein 5 isoform X2 [Homo sapiens] ;</t>
  </si>
  <si>
    <t>PJA2</t>
  </si>
  <si>
    <t xml:space="preserve">E3 ubiquitin-protein ligase Praja-2 [Homo sapiens] </t>
  </si>
  <si>
    <t>EHD1</t>
  </si>
  <si>
    <t>gi|540344518|ref|NP_001269374.1|:EH domain-containing protein 1 isoform 2 [Homo sapiens] ;gi|578821106|ref|XP_006718487.1|:PREDICTED: EH domain-containing protein 1 isoform X1 [Homo sapiens] ;</t>
  </si>
  <si>
    <t>CASP8</t>
  </si>
  <si>
    <t>gi|122056476|ref|NP_001073594.1|:caspase-8 isoform G precursor [Homo sapiens] ;gi|15718704|ref|NP_001219.2|:caspase-8 isoform A precursor [Homo sapiens] ;gi|530371024|ref|XP_005246942.1|:PREDICTED: caspase-8 isoform X1 [Homo sapiens] ;gi|530371038|ref|XP_005246949.1|:PREDICTED: caspase-8 isoform X8 [Homo sapiens] ;gi|578805001|ref|XP_006712853.1|:PREDICTED: caspase-8 isoform X15 [Homo sapiens] ;gi|578805003|ref|XP_006712854.1|:PREDICTED: caspase-8 isoform X16 [Homo sapiens] ;</t>
  </si>
  <si>
    <t>HNRNPLL</t>
  </si>
  <si>
    <t>gi|20149709|ref|NP_612403.2|:heterogeneous nuclear ribonucleoprotein L-like isoform 1 [Homo sapiens] ;gi|217416379|ref|NP_001136122.1|:heterogeneous nuclear ribonucleoprotein L-like isoform 2 [Homo sapiens] ;gi|578803257|ref|XP_005264696.2|:PREDICTED: heterogeneous nuclear ribonucleoprotein L-like isoform X1 [Homo sapiens] ;gi|578803259|ref|XP_005264697.2|:PREDICTED: heterogeneous nuclear ribonucleoprotein L-like isoform X2 [Homo sapiens] ;</t>
  </si>
  <si>
    <t>CNDP2</t>
  </si>
  <si>
    <t>gi|271398277|ref|NP_001161971.1|:cytosolic non-specific dipeptidase isoform 2 [Homo sapiens] ;gi|578832594|ref|XP_006722566.1|:PREDICTED: cytosolic non-specific dipeptidase isoform X4 [Homo sapiens] ;</t>
  </si>
  <si>
    <t>TTL</t>
  </si>
  <si>
    <t>gi|24308516|ref|NP_714923.1|:tubulin--tyrosine ligase [Homo sapiens] ;gi|530369054|ref|XP_005263656.1|:PREDICTED: tubulin--tyrosine ligase isoform X1 [Homo sapiens] ;</t>
  </si>
  <si>
    <t>CTAGE6</t>
  </si>
  <si>
    <t>gi|146262005|ref|NP_848656.2|:cTAGE family member 6 [Homo sapiens] ;gi|350994421|ref|NP_001234917.1|:cTAGE family member 5 isoform 5 [Homo sapiens] ;gi|350994423|ref|NP_001234918.1|:cTAGE family member 5 isoform 6 [Homo sapiens] ;gi|350994425|ref|NP_001234919.1|:cTAGE family member 5 isoform 7 [Homo sapiens] ;gi|42740897|ref|NP_005921.2|:cTAGE family member 5 isoform 1 [Homo sapiens] ;gi|42740899|ref|NP_976230.1|:cTAGE family member 5 isoform 3 [Homo sapiens] ;gi|42740905|ref|NP_976229.1|:cTAGE family member 5 isoform 2 [Homo sapiens] ;gi|530403746|ref|XP_005267703.1|:PREDICTED: cTAGE family member 5 isoform X1 [Homo sapiens] ;gi|530403748|ref|XP_005267704.1|:PREDICTED: cTAGE family member 5 isoform X2 [Homo sapiens] ;gi|530403750|ref|XP_005267705.1|:PREDICTED: cTAGE family member 5 isoform X3 [Homo sapiens] ;gi|530403752|ref|XP_005267706.1|:PREDICTED: cTAGE family member 5 isoform X4 [Homo sapiens] ;gi|530403754|ref|XP_005267707.1|:PREDICTED: cTAGE family member 5 isoform X5 [Homo sapiens] ;gi|56847634|ref|NP_001008747.1|:cTAGE family member 15 [Homo sapiens] ;gi|578825813|ref|XP_006720211.1|:PREDICTED: cTAGE family member 5 isoform X6 [Homo sapiens] ;</t>
  </si>
  <si>
    <t>TBC1D13</t>
  </si>
  <si>
    <t>gi|190014603|ref|NP_060671.3|:TBC1 domain family member 13 isoform a [Homo sapiens] ;gi|557947980|ref|NP_001273701.1|:TBC1 domain family member 13 isoform b [Homo sapiens] ;gi|578817567|ref|XP_006717210.1|:PREDICTED: TBC1 domain family member 13 isoform X2 [Homo sapiens] ;</t>
  </si>
  <si>
    <t>CLPX</t>
  </si>
  <si>
    <t xml:space="preserve">ATP-dependent Clp protease ATP-binding subunit clpX-like, mitochondrial precursor [Homo sapiens] </t>
  </si>
  <si>
    <t>MTMR1</t>
  </si>
  <si>
    <t>gi|530422973|ref|XP_005274822.1|:PREDICTED: myotubularin-related protein 1 isoform X1 [Homo sapiens] ;gi|530422975|ref|XP_005274823.1|:PREDICTED: myotubularin-related protein 1 isoform X2 [Homo sapiens] ;gi|530422977|ref|XP_005274824.1|:PREDICTED: myotubularin-related protein 1 isoform X3 [Homo sapiens] ;gi|530422979|ref|XP_005274825.1|:PREDICTED: myotubularin-related protein 1 isoform X4 [Homo sapiens] ;gi|578838949|ref|XP_006724917.1|:PREDICTED: myotubularin-related protein 1 isoform X7 [Homo sapiens] ;gi|578838951|ref|XP_006724918.1|:PREDICTED: myotubularin-related protein 1 isoform X8 [Homo sapiens] ;gi|578838954|ref|XP_006724919.1|:PREDICTED: myotubularin-related protein 1 isoform X9 [Homo sapiens] ;</t>
  </si>
  <si>
    <t>NADK2</t>
  </si>
  <si>
    <t>gi|146134341|ref|NP_001078880.1|:NAD kinase 2, mitochondrial isoform 1 [Homo sapiens] ;gi|530378682|ref|XP_005248298.1|:PREDICTED: NAD kinase 2, mitochondrial isoform X1 [Homo sapiens] ;gi|565324137|ref|NP_001274269.1|:NAD kinase 2, mitochondrial isoform 2 [Homo sapiens] ;gi|565324193|ref|NP_001274270.1|:NAD kinase 2, mitochondrial isoform 3 [Homo sapiens] ;</t>
  </si>
  <si>
    <t>RPTOR</t>
  </si>
  <si>
    <t>gi|22094987|ref|NP_065812.1|:regulatory-associated protein of mTOR isoform 1 [Homo sapiens] ;gi|251823858|ref|NP_001156506.1|:regulatory-associated protein of mTOR isoform 2 [Homo sapiens] ;</t>
  </si>
  <si>
    <t>PTDSS2</t>
  </si>
  <si>
    <t>gi|13540555|ref|NP_110410.1|:phosphatidylserine synthase 2 [Homo sapiens] ;gi|530395841|ref|XP_005253210.1|:PREDICTED: phosphatidylserine synthase 2 isoform X1 [Homo sapiens] ;</t>
  </si>
  <si>
    <t>AFG3L2</t>
  </si>
  <si>
    <t xml:space="preserve">AFG3-like protein 2 [Homo sapiens] </t>
  </si>
  <si>
    <t>PTPN3</t>
  </si>
  <si>
    <t>gi|223941879|ref|NP_001138840.1|:tyrosine-protein phosphatase non-receptor type 3 isoform 2 [Homo sapiens] ;gi|578817687|ref|XP_006717260.1|:PREDICTED: tyrosine-protein phosphatase non-receptor type 3 isoform X1 [Homo sapiens] ;gi|578817691|ref|XP_006717262.1|:PREDICTED: tyrosine-protein phosphatase non-receptor type 3 isoform X3 [Homo sapiens] ;gi|578817693|ref|XP_006717263.1|:PREDICTED: tyrosine-protein phosphatase non-receptor type 3 isoform X4 [Homo sapiens] ;gi|578817695|ref|XP_006717264.1|:PREDICTED: tyrosine-protein phosphatase non-receptor type 3 isoform X5 [Homo sapiens] ;gi|578817699|ref|XP_006717266.1|:PREDICTED: tyrosine-protein phosphatase non-receptor type 3 isoform X7 [Homo sapiens] ;gi|578817701|ref|XP_006717267.1|:PREDICTED: tyrosine-protein phosphatase non-receptor type 3 isoform X8 [Homo sapiens] ;gi|578817703|ref|XP_006717268.1|:PREDICTED: tyrosine-protein phosphatase non-receptor type 3 isoform X9 [Homo sapiens] ;gi|578817705|ref|XP_006717269.1|:PREDICTED: tyrosine-protein phosphatase non-receptor type 3 isoform X10 [Homo sapiens] ;</t>
  </si>
  <si>
    <t>C17orf104</t>
  </si>
  <si>
    <t>gi|274315853|ref|NP_001138552.2|:uncharacterized protein C17orf104 [Homo sapiens] ;gi|530411953|ref|XP_005257293.1|:PREDICTED: uncharacterized protein C17orf104 isoform X1 [Homo sapiens] ;</t>
  </si>
  <si>
    <t>C14orf169</t>
  </si>
  <si>
    <t xml:space="preserve">bifunctional lysine-specific demethylase and histidyl-hydroxylase NO66 [Homo sapiens] </t>
  </si>
  <si>
    <t>ABR</t>
  </si>
  <si>
    <t>gi|229094128|ref|NP_001153218.1|:active breakpoint cluster region-related protein isoform c [Homo sapiens] ;gi|38679954|ref|NP_001083.2|:active breakpoint cluster region-related protein isoform b [Homo sapiens] ;gi|38679957|ref|NP_068781.2|:active breakpoint cluster region-related protein isoform a [Homo sapiens] ;gi|578829851|ref|XP_006721569.1|:PREDICTED: active breakpoint cluster region-related protein isoform X1 [Homo sapiens] ;gi|578829853|ref|XP_006721570.1|:PREDICTED: active breakpoint cluster region-related protein isoform X2 [Homo sapiens] ;gi|578840280|ref|XP_006725355.1|:PREDICTED: active breakpoint cluster region-related protein isoform X1 [Homo sapiens] ;gi|578840282|ref|XP_006725356.1|:PREDICTED: active breakpoint cluster region-related protein isoform X2 [Homo sapiens] ;gi|578840284|ref|XP_006725357.1|:PREDICTED: active breakpoint cluster region-related protein isoform X3 [Homo sapiens] ;gi|578840288|ref|XP_006725359.1|:PREDICTED: active breakpoint cluster region-related protein isoform X5 [Homo sapiens] ;gi|578840290|ref|XP_006725360.1|:PREDICTED: active breakpoint cluster region-related protein isoform X6 [Homo sapiens] ;</t>
  </si>
  <si>
    <t>KIAA0922</t>
  </si>
  <si>
    <t>gi|187608809|ref|NP_056011.3|:transmembrane protein 131-like isoform 2 precursor [Homo sapiens] ;gi|196114949|ref|NP_001124479.1|:transmembrane protein 131-like isoform 1 precursor [Homo sapiens] ;gi|530377432|ref|XP_005262926.1|:PREDICTED: transmembrane protein 131-like isoform X1 [Homo sapiens] ;gi|530377434|ref|XP_005262927.1|:PREDICTED: transmembrane protein 131-like isoform X2 [Homo sapiens] ;gi|530377436|ref|XP_005262928.1|:PREDICTED: transmembrane protein 131-like isoform X3 [Homo sapiens] ;</t>
  </si>
  <si>
    <t>MAP3K1</t>
  </si>
  <si>
    <t xml:space="preserve">mitogen-activated protein kinase kinase kinase 1 [Homo sapiens] </t>
  </si>
  <si>
    <t>UBR2</t>
  </si>
  <si>
    <t>gi|27597061|ref|NP_056070.1|:E3 ubiquitin-protein ligase UBR2 isoform 1 [Homo sapiens] ;gi|530381698|ref|XP_005249022.1|:PREDICTED: E3 ubiquitin-protein ligase UBR2 isoform X1 [Homo sapiens] ;</t>
  </si>
  <si>
    <t>FLG</t>
  </si>
  <si>
    <t xml:space="preserve">filaggrin [Homo sapiens] </t>
  </si>
  <si>
    <t>RPL39</t>
  </si>
  <si>
    <t xml:space="preserve">60S ribosomal protein L39 [Homo sapiens] </t>
  </si>
  <si>
    <t>MPLKIP</t>
  </si>
  <si>
    <t xml:space="preserve">M-phase-specific PLK1-interacting protein [Homo sapiens] </t>
  </si>
  <si>
    <t>KRT13</t>
  </si>
  <si>
    <t>gi|131412225|ref|NP_705694.2|:keratin, type I cytoskeletal 13 isoform a [Homo sapiens] ;gi|131412228|ref|NP_002265.2|:keratin, type I cytoskeletal 13 isoform b [Homo sapiens] ;</t>
  </si>
  <si>
    <t>PARK7</t>
  </si>
  <si>
    <t xml:space="preserve">PREDICTED: protein DJ-1 isoform X1 [Homo sapiens] </t>
  </si>
  <si>
    <t>SRP14</t>
  </si>
  <si>
    <t xml:space="preserve">signal recognition particle 14 kDa protein [Homo sapiens] </t>
  </si>
  <si>
    <t>PSAT1</t>
  </si>
  <si>
    <t>gi|10863955|ref|NP_066977.1|:phosphoserine aminotransferase isoform 2 [Homo sapiens] ;gi|17402893|ref|NP_478059.1|:phosphoserine aminotransferase isoform 1 [Homo sapiens] ;</t>
  </si>
  <si>
    <t>PIP</t>
  </si>
  <si>
    <t xml:space="preserve">prolactin-inducible protein precursor [Homo sapiens] </t>
  </si>
  <si>
    <t>DCD</t>
  </si>
  <si>
    <t>gi|16751921|ref|NP_444513.1|:dermcidin preproprotein [Homo sapiens] ;gi|530399720|ref|XP_005268684.1|:PREDICTED: dermcidin isoform X1 [Homo sapiens] ;</t>
  </si>
  <si>
    <t>THTPA</t>
  </si>
  <si>
    <t xml:space="preserve">thiamine-triphosphatase isoform 1 [Homo sapiens] </t>
  </si>
  <si>
    <t>C17orf100</t>
  </si>
  <si>
    <t xml:space="preserve">uncharacterized protein C17orf100 [Homo sapiens] </t>
  </si>
  <si>
    <t>ARL3</t>
  </si>
  <si>
    <t xml:space="preserve">ADP-ribosylation factor-like protein 3 [Homo sapiens] </t>
  </si>
  <si>
    <t>RAB13</t>
  </si>
  <si>
    <t>gi|440309849|ref|NP_001258967.1|:ras-related protein Rab-13 isoform 2 [Homo sapiens] ;gi|4506363|ref|NP_002861.1|:ras-related protein Rab-13 isoform 1 [Homo sapiens] ;</t>
  </si>
  <si>
    <t>C19orf12</t>
  </si>
  <si>
    <t>gi|110611188|ref|NP_001026896.2|:protein C19orf12 isoform 1 [Homo sapiens] ;gi|365777413|ref|NP_001242975.1|:protein C19orf12 isoform 3 [Homo sapiens] ;gi|365777416|ref|NP_001242976.1|:protein C19orf12 isoform 2 [Homo sapiens] ;gi|544711234|ref|NP_001269860.1|:protein C19orf12 isoform 4 [Homo sapiens] ;</t>
  </si>
  <si>
    <t>BASP1</t>
  </si>
  <si>
    <t xml:space="preserve">brain acid soluble protein 1 [Homo sapiens] </t>
  </si>
  <si>
    <t>UBAC1</t>
  </si>
  <si>
    <t xml:space="preserve">ubiquitin-associated domain-containing protein 1 [Homo sapiens] </t>
  </si>
  <si>
    <t>MRPS24</t>
  </si>
  <si>
    <t xml:space="preserve">28S ribosomal protein S24, mitochondrial precursor [Homo sapiens] </t>
  </si>
  <si>
    <t>NAA40</t>
  </si>
  <si>
    <t>gi|189571650|ref|NP_079047.2|:N-alpha-acetyltransferase 40 [Homo sapiens] ;gi|530397391|ref|XP_005274353.1|:PREDICTED: N-alpha-acetyltransferase 40 isoform X2 [Homo sapiens] ;gi|578821736|ref|XP_006718752.1|:PREDICTED: N-alpha-acetyltransferase 40 isoform X3 [Homo sapiens] ;</t>
  </si>
  <si>
    <t>UBAC2</t>
  </si>
  <si>
    <t>gi|221316645|ref|NP_001137544.1|:ubiquitin-associated domain-containing protein 2 isoform 1 precursor [Homo sapiens] ;gi|29366838|ref|NP_808882.1|:ubiquitin-associated domain-containing protein 2 isoform 2 [Homo sapiens] ;gi|578825253|ref|XP_006720011.1|:PREDICTED: ubiquitin-associated domain-containing protein 2 isoform X2 [Homo sapiens] ;</t>
  </si>
  <si>
    <t>gi|558695404|ref|NP_001273898.1|:centromere protein P isoform b [Homo sapiens] ;gi|558695414|ref|NP_001273900.1|:centromere protein P isoform c [Homo sapiens] ;gi|59709758|ref|NP_001012267.1|:centromere protein P isoform a [Homo sapiens] ;</t>
  </si>
  <si>
    <t>FAM105B</t>
  </si>
  <si>
    <t xml:space="preserve">ubiquitin thioesterase otulin [Homo sapiens] </t>
  </si>
  <si>
    <t>HSD17B11</t>
  </si>
  <si>
    <t>gi|142976729|ref|NP_057329.2|:estradiol 17-beta-dehydrogenase 11 precursor [Homo sapiens] ;gi|578809160|ref|XP_006714295.1|:PREDICTED: estradiol 17-beta-dehydrogenase 11 isoform X1 [Homo sapiens] ;</t>
  </si>
  <si>
    <t>CENPM</t>
  </si>
  <si>
    <t>gi|13129022|ref|NP_076958.1|:centromere protein M isoform a [Homo sapiens] ;gi|50845414|ref|NP_001002876.1|:centromere protein M isoform b [Homo sapiens] ;gi|530420359|ref|XP_005261793.1|:PREDICTED: centromere protein M isoform X1 [Homo sapiens] ;</t>
  </si>
  <si>
    <t>HSPA1L</t>
  </si>
  <si>
    <t>gi|530428354|ref|XP_005275027.1|:PREDICTED: heat shock 70 kDa protein 1-like isoform X1 [Homo sapiens] ;gi|530428362|ref|XP_005275031.1|:PREDICTED: heat shock 70 kDa protein 1-like isoform X5 [Homo sapiens] ;</t>
  </si>
  <si>
    <t>NDUFS8</t>
  </si>
  <si>
    <t>gi|530396820|ref|XP_005274071.1|:PREDICTED: NADH dehydrogenase [ubiquinone] iron-sulfur protein 8, mitochondrial isoform X2 [Homo sapiens] ;gi|530396822|ref|XP_005274072.1|:PREDICTED: NADH dehydrogenase [ubiquinone] iron-sulfur protein 8, mitochondrial isoform X3 [Homo sapiens] ;</t>
  </si>
  <si>
    <t>BCAT1</t>
  </si>
  <si>
    <t>gi|296010904|ref|NP_001171564.1|:branched-chain-amino-acid aminotransferase, cytosolic isoform 4 [Homo sapiens] ;gi|296010906|ref|NP_001171565.1|:branched-chain-amino-acid aminotransferase, cytosolic isoform 5 [Homo sapiens] ;gi|38176287|ref|NP_005495.2|:branched-chain-amino-acid aminotransferase, cytosolic isoform 1 [Homo sapiens] ;gi|530399339|ref|XP_005253517.1|:PREDICTED: branched-chain-amino-acid aminotransferase, cytosolic isoform X1 [Homo sapiens] ;</t>
  </si>
  <si>
    <t>BRE</t>
  </si>
  <si>
    <t>gi|21361171|ref|NP_004890.2|:BRCA1-A complex subunit BRE isoform 1 [Homo sapiens] ;gi|387912573|ref|NP_001248769.1|:BRCA1-A complex subunit BRE isoform 4 [Homo sapiens] ;gi|40353759|ref|NP_954662.1|:BRCA1-A complex subunit BRE isoform 3 [Homo sapiens] ;gi|40353761|ref|NP_954661.1|:BRCA1-A complex subunit BRE isoform 2 [Homo sapiens] ;</t>
  </si>
  <si>
    <t>KDELR1</t>
  </si>
  <si>
    <t xml:space="preserve">ER lumen protein retaining receptor 1 [Homo sapiens] </t>
  </si>
  <si>
    <t>WDR92</t>
  </si>
  <si>
    <t>gi|24308444|ref|NP_612467.1|:WD repeat-containing protein 92 isoform 1 [Homo sapiens] ;gi|374429545|ref|NP_001243405.1|:WD repeat-containing protein 92 isoform 2 [Homo sapiens] ;</t>
  </si>
  <si>
    <t>CTDNEP1</t>
  </si>
  <si>
    <t xml:space="preserve">CTD nuclear envelope phosphatase 1 [Homo sapiens] </t>
  </si>
  <si>
    <t>HM13</t>
  </si>
  <si>
    <t>gi|23308607|ref|NP_110416.1|:minor histocompatibility antigen H13 isoform 1 [Homo sapiens] ;gi|30581109|ref|NP_848695.1|:minor histocompatibility antigen H13 isoform 2 [Homo sapiens] ;gi|30581111|ref|NP_848696.1|:minor histocompatibility antigen H13 isoform 3 [Homo sapiens] ;gi|30581113|ref|NP_848697.1|:minor histocompatibility antigen H13 isoform 4 [Homo sapiens] ;gi|530418419|ref|XP_005260619.1|:PREDICTED: minor histocompatibility antigen H13 isoform X1 [Homo sapiens] ;</t>
  </si>
  <si>
    <t>AGPAT3</t>
  </si>
  <si>
    <t>gi|530419317|ref|XP_005261216.1|:PREDICTED: 1-acyl-sn-glycerol-3-phosphate acyltransferase gamma isoform X1 [Homo sapiens] ;gi|578836617|ref|XP_006724093.1|:PREDICTED: 1-acyl-sn-glycerol-3-phosphate acyltransferase gamma isoform X4 [Homo sapiens] ;gi|578836619|ref|XP_006724094.1|:PREDICTED: 1-acyl-sn-glycerol-3-phosphate acyltransferase gamma isoform X5 [Homo sapiens] ;</t>
  </si>
  <si>
    <t>RPF2</t>
  </si>
  <si>
    <t>gi|39930469|ref|NP_115570.1|:ribosome production factor 2 homolog isoform 1 [Homo sapiens] ;gi|574286143|ref|NP_001276040.1|:ribosome production factor 2 homolog isoform 2 [Homo sapiens] ;</t>
  </si>
  <si>
    <t>PPA1</t>
  </si>
  <si>
    <t xml:space="preserve">inorganic pyrophosphatase [Homo sapiens] </t>
  </si>
  <si>
    <t>SLC25A32</t>
  </si>
  <si>
    <t xml:space="preserve">mitochondrial folate transporter/carrier [Homo sapiens] </t>
  </si>
  <si>
    <t>SLC25A22</t>
  </si>
  <si>
    <t xml:space="preserve">mitochondrial glutamate carrier 1 [Homo sapiens] </t>
  </si>
  <si>
    <t>DHPS</t>
  </si>
  <si>
    <t>gi|333033798|ref|NP_001193903.1|:deoxyhypusine synthase isoform d [Homo sapiens] ;gi|4503325|ref|NP_001921.1|:deoxyhypusine synthase isoform a [Homo sapiens] ;gi|7108338|ref|NP_037538.1|:deoxyhypusine synthase isoform b [Homo sapiens] ;</t>
  </si>
  <si>
    <t>BLMH</t>
  </si>
  <si>
    <t xml:space="preserve">bleomycin hydrolase [Homo sapiens] </t>
  </si>
  <si>
    <t>NAA16</t>
  </si>
  <si>
    <t>gi|160707985|ref|NP_001104268.1|:N-alpha-acetyltransferase 16, NatA auxiliary subunit isoform 3 [Homo sapiens] ;gi|33356128|ref|NP_078837.3|:N-alpha-acetyltransferase 16, NatA auxiliary subunit isoform 1 [Homo sapiens] ;gi|530402639|ref|XP_005266579.1|:PREDICTED: N-alpha-acetyltransferase 16, NatA auxiliary subunit isoform X1 [Homo sapiens] ;</t>
  </si>
  <si>
    <t>CCDC71</t>
  </si>
  <si>
    <t xml:space="preserve">coiled-coil domain-containing protein 71 [Homo sapiens] </t>
  </si>
  <si>
    <t>CDSN</t>
  </si>
  <si>
    <t xml:space="preserve">corneodesmosin precursor [Homo sapiens] </t>
  </si>
  <si>
    <t>ZNF79</t>
  </si>
  <si>
    <t>gi|188528633|ref|NP_009066.2|:zinc finger protein 79 isoform a [Homo sapiens] ;gi|20270245|ref|NP_612474.1|:zinc finger protein GLI4 [Homo sapiens] ;gi|299782608|ref|NP_001177720.1|:zinc finger protein 317 isoform 2 [Homo sapiens] ;gi|387848956|ref|NP_001248387.1|:zinc finger protein 484 isoform c [Homo sapiens] ;gi|387848961|ref|NP_001248389.1|:zinc finger protein 484 isoform b [Homo sapiens] ;gi|506949376|ref|NP_001265219.1|:zinc finger protein 3 isoform 2 [Homo sapiens] ;gi|530391656|ref|XP_005252310.1|:PREDICTED: zinc finger protein 484 isoform X1 [Homo sapiens] ;gi|530414532|ref|XP_005259812.1|:PREDICTED: zinc finger protein 558 isoform X1 [Homo sapiens] ;gi|530414534|ref|XP_005259813.1|:PREDICTED: zinc finger protein 558 isoform X2 [Homo sapiens] ;gi|55741876|ref|NP_113674.1|:zinc finger protein 484 isoform a [Homo sapiens] ;gi|557878586|ref|NP_001273627.1|:zinc finger protein 79 isoform c [Homo sapiens] ;gi|578814580|ref|XP_006716173.1|:PREDICTED: zinc finger protein 3 isoform X1 [Homo sapiens] ;gi|578814582|ref|XP_006716174.1|:PREDICTED: zinc finger protein 3 isoform X2 [Homo sapiens] ;gi|578817870|ref|XP_006717342.1|:PREDICTED: zinc finger protein 79 isoform X1 [Homo sapiens] ;gi|578817925|ref|XP_006717362.1|:PREDICTED: zinc finger protein 484 isoform X2 [Homo sapiens] ;gi|578833412|ref|XP_006722870.1|:PREDICTED: zinc finger protein 317 isoform X1 [Homo sapiens] ;</t>
  </si>
  <si>
    <t>SLC7A6</t>
  </si>
  <si>
    <t xml:space="preserve">Y+L amino acid transporter 2 [Homo sapiens] </t>
  </si>
  <si>
    <t>MBOAT2</t>
  </si>
  <si>
    <t xml:space="preserve">lysophospholipid acyltransferase 2 [Homo sapiens] </t>
  </si>
  <si>
    <t>PAPSS2</t>
  </si>
  <si>
    <t>gi|34447231|ref|NP_004661.2|:bifunctional 3'-phosphoadenosine 5'-phosphosulfate synthase 2 isoform a [Homo sapiens] ;gi|62912492|ref|NP_001015880.1|:bifunctional 3'-phosphoadenosine 5'-phosphosulfate synthase 2 isoform b [Homo sapiens] ;</t>
  </si>
  <si>
    <t>PKN1</t>
  </si>
  <si>
    <t>gi|47132589|ref|NP_002732.3|:serine/threonine-protein kinase N1 isoform 2 [Homo sapiens] ;gi|47132591|ref|NP_998725.1|:serine/threonine-protein kinase N1 isoform 1 [Homo sapiens] ;</t>
  </si>
  <si>
    <t>LIMK2</t>
  </si>
  <si>
    <t>gi|5031869|ref|NP_005560.1|:LIM domain kinase 2 isoform 2a [Homo sapiens] ;gi|73390140|ref|NP_001026971.1|:LIM domain kinase 2 isoform 1 [Homo sapiens] ;gi|8051618|ref|NP_057952.1|:LIM domain kinase 2 isoform 2b [Homo sapiens] ;</t>
  </si>
  <si>
    <t>EXOC8</t>
  </si>
  <si>
    <t xml:space="preserve">exocyst complex component 8 [Homo sapiens] </t>
  </si>
  <si>
    <t>RPL3L</t>
  </si>
  <si>
    <t xml:space="preserve">60S ribosomal protein L3-like [Homo sapiens] </t>
  </si>
  <si>
    <t>GLB1</t>
  </si>
  <si>
    <t>gi|119372308|ref|NP_000395.2|:beta-galactosidase isoform a preproprotein [Homo sapiens] ;gi|119372312|ref|NP_001073279.1|:beta-galactosidase isoform b [Homo sapiens] ;gi|208022658|ref|NP_001129074.1|:beta-galactosidase isoform c preproprotein [Homo sapiens] ;</t>
  </si>
  <si>
    <t>MTSS1L</t>
  </si>
  <si>
    <t>gi|46195763|ref|NP_612392.1|:MTSS1-like protein [Homo sapiens] ;gi|530424502|ref|XP_005256293.1|:PREDICTED: MTSS1-like protein isoform X1 [Homo sapiens] ;gi|578829363|ref|XP_006721398.1|:PREDICTED: MTSS1-like protein isoform X2 [Homo sapiens] ;gi|578829365|ref|XP_006721399.1|:PREDICTED: MTSS1-like protein isoform X3 [Homo sapiens] ;</t>
  </si>
  <si>
    <t>DCLK1</t>
  </si>
  <si>
    <t>gi|4758128|ref|NP_004725.1|:serine/threonine-protein kinase DCLK1 isoform 1 [Homo sapiens] ;gi|578825081|ref|XP_006719956.1|:PREDICTED: serine/threonine-protein kinase DCLK1 isoform X2 [Homo sapiens] ;</t>
  </si>
  <si>
    <t>gi|578840114|ref|XP_006725305.1|:PREDICTED: rab11 family-interacting protein 3 isoform X1 [Homo sapiens] ;gi|578840116|ref|XP_006725306.1|:PREDICTED: rab11 family-interacting protein 3 isoform X2 [Homo sapiens] ;gi|578840118|ref|XP_006725307.1|:PREDICTED: rab11 family-interacting protein 3 isoform X3 [Homo sapiens] ;gi|578840124|ref|XP_006725310.1|:PREDICTED: rab11 family-interacting protein 3 isoform X6 [Homo sapiens] ;gi|578840126|ref|XP_006725311.1|:PREDICTED: rab11 family-interacting protein 3 isoform X7 [Homo sapiens] ;gi|7662234|ref|NP_055515.1|:rab11 family-interacting protein 3 isoform 1 [Homo sapiens] ;</t>
  </si>
  <si>
    <t>RIPK1</t>
  </si>
  <si>
    <t>gi|530382726|ref|XP_005249514.1|:PREDICTED: receptor-interacting serine/threonine-protein kinase 1 isoform X1 [Homo sapiens] ;gi|530382728|ref|XP_005249515.1|:PREDICTED: receptor-interacting serine/threonine-protein kinase 1 isoform X2 [Homo sapiens] ;gi|578812028|ref|XP_006715299.1|:PREDICTED: receptor-interacting serine/threonine-protein kinase 1 isoform X3 [Homo sapiens] ;</t>
  </si>
  <si>
    <t>ORC1</t>
  </si>
  <si>
    <t>gi|299890793|ref|NP_001177747.1|:origin recognition complex subunit 1 isoform 1 [Homo sapiens] ;gi|299890795|ref|NP_001177748.1|:origin recognition complex subunit 1 isoform 2 [Homo sapiens] ;</t>
  </si>
  <si>
    <t>OXR1</t>
  </si>
  <si>
    <t>gi|194306541|ref|NP_060472.2|:oxidation resistance protein 1 isoform 1 [Homo sapiens] ;gi|194306543|ref|NP_851999.2|:oxidation resistance protein 1 isoform 2 [Homo sapiens] ;gi|309384265|ref|NP_001185461.1|:oxidation resistance protein 1 isoform 3 [Homo sapiens] ;gi|309384267|ref|NP_001185462.1|:oxidation resistance protein 1 isoform 4 [Homo sapiens] ;gi|530389178|ref|XP_005251050.1|:PREDICTED: oxidation resistance protein 1 isoform X1 [Homo sapiens] ;gi|530389180|ref|XP_005251051.1|:PREDICTED: oxidation resistance protein 1 isoform X2 [Homo sapiens] ;gi|530389182|ref|XP_005251052.1|:PREDICTED: oxidation resistance protein 1 isoform X3 [Homo sapiens] ;gi|530389186|ref|XP_005251053.1|:PREDICTED: oxidation resistance protein 1 isoform X4 [Homo sapiens] ;gi|578816062|ref|XP_006716657.1|:PREDICTED: oxidation resistance protein 1 isoform X5 [Homo sapiens] ;gi|578816064|ref|XP_006716658.1|:PREDICTED: oxidation resistance protein 1 isoform X6 [Homo sapiens] ;gi|578816066|ref|XP_006716659.1|:PREDICTED: oxidation resistance protein 1 isoform X7 [Homo sapiens] ;</t>
  </si>
  <si>
    <t>TBC1D2B</t>
  </si>
  <si>
    <t>gi|194018476|ref|NP_055894.6|:TBC1 domain family member 2B isoform b [Homo sapiens] ;gi|194018478|ref|NP_653173.1|:TBC1 domain family member 2B isoform a [Homo sapiens] ;gi|530405553|ref|XP_005254299.1|:PREDICTED: TBC1 domain family member 2B isoform X1 [Homo sapiens] ;</t>
  </si>
  <si>
    <t>UBR1</t>
  </si>
  <si>
    <t xml:space="preserve">E3 ubiquitin-protein ligase UBR1 [Homo sapiens] </t>
  </si>
  <si>
    <t>ARFGEF1</t>
  </si>
  <si>
    <t>gi|530388216|ref|XP_005251191.1|:PREDICTED: brefeldin A-inhibited guanine nucleotide-exchange protein 1 isoform X1 [Homo sapiens] ;gi|530388218|ref|XP_005251192.1|:PREDICTED: brefeldin A-inhibited guanine nucleotide-exchange protein 1 isoform X2 [Homo sapiens] ;gi|530388220|ref|XP_005251193.1|:PREDICTED: brefeldin A-inhibited guanine nucleotide-exchange protein 1 isoform X3 [Homo sapiens] ;gi|578815582|ref|XP_006716481.1|:PREDICTED: brefeldin A-inhibited guanine nucleotide-exchange protein 1 isoform X4 [Homo sapiens] ;</t>
  </si>
  <si>
    <t>SASH1</t>
  </si>
  <si>
    <t>gi|45935385|ref|NP_056093.3|:SAM and SH3 domain-containing protein 1 [Homo sapiens] ;gi|530383481|ref|XP_005266931.1|:PREDICTED: SAM and SH3 domain-containing protein 1 isoform X1 [Homo sapiens] ;gi|530383483|ref|XP_005266932.1|:PREDICTED: SAM and SH3 domain-containing protein 1 isoform X2 [Homo sapiens] ;gi|578812566|ref|XP_006715469.1|:PREDICTED: SAM and SH3 domain-containing protein 1 isoform X3 [Homo sapiens] ;</t>
  </si>
  <si>
    <t>LTBP4</t>
  </si>
  <si>
    <t>gi|110347412|ref|NP_003564.2|:latent-transforming growth factor beta-binding protein 4 isoform b [Homo sapiens] ;gi|110347431|ref|NP_001036009.1|:latent-transforming growth factor beta-binding protein 4 isoform a precursor [Homo sapiens] ;gi|110347437|ref|NP_001036010.1|:latent-transforming growth factor beta-binding protein 4 isoform c precursor [Homo sapiens] ;</t>
  </si>
  <si>
    <t>FLG2</t>
  </si>
  <si>
    <t xml:space="preserve">filaggrin-2 [Homo sapiens] </t>
  </si>
  <si>
    <t>STK10</t>
  </si>
  <si>
    <t xml:space="preserve">serine/threonine-protein kinase 10 [Homo sapiens] </t>
  </si>
  <si>
    <t>ARFGEF2</t>
  </si>
  <si>
    <t>gi|150417986|ref|NP_006411.2|:brefeldin A-inhibited guanine nucleotide-exchange protein 2 [Homo sapiens] ;gi|530417777|ref|XP_005260309.1|:PREDICTED: brefeldin A-inhibited guanine nucleotide-exchange protein 2 isoform X1 [Homo sapiens] ;</t>
  </si>
  <si>
    <t xml:space="preserve">PREDICTED: zinc finger protein 345 isoform X1 [Homo sapiens] </t>
  </si>
  <si>
    <t>SBF1</t>
  </si>
  <si>
    <t>gi|239735519|ref|NP_002963.2|:myotubularin-related protein 5 [Homo sapiens] ;gi|530420843|ref|XP_005261988.1|:PREDICTED: myotubularin-related protein 5 isoform X1 [Homo sapiens] ;gi|530420845|ref|XP_005261989.1|:PREDICTED: myotubularin-related protein 5 isoform X2 [Homo sapiens] ;gi|530420849|ref|XP_005261991.1|:PREDICTED: myotubularin-related protein 5 isoform X4 [Homo sapiens] ;gi|530420851|ref|XP_005261992.1|:PREDICTED: myotubularin-related protein 5 isoform X5 [Homo sapiens] ;</t>
  </si>
  <si>
    <t xml:space="preserve">PREDICTED: dynein heavy chain 6, axonemal isoform X1 [Homo sapiens] </t>
  </si>
  <si>
    <t>DYNLT1</t>
  </si>
  <si>
    <t xml:space="preserve">dynein light chain Tctex-type 1 [Homo sapiens] </t>
  </si>
  <si>
    <t>VBP1</t>
  </si>
  <si>
    <t xml:space="preserve">prefoldin subunit 3 [Homo sapiens] </t>
  </si>
  <si>
    <t>DYNC1LI1</t>
  </si>
  <si>
    <t xml:space="preserve">cytoplasmic dynein 1 light intermediate chain 1 [Homo sapiens] </t>
  </si>
  <si>
    <t>DYNC1H1</t>
  </si>
  <si>
    <t xml:space="preserve">cytoplasmic dynein 1 heavy chain 1 [Homo sapiens] </t>
  </si>
  <si>
    <t>DYNC1LI2</t>
  </si>
  <si>
    <t xml:space="preserve">cytoplasmic dynein 1 light intermediate chain 2 isoform 1 [Homo sapiens] </t>
  </si>
  <si>
    <t>PFDN5</t>
  </si>
  <si>
    <t xml:space="preserve">prefoldin subunit 5 isoform alpha [Homo sapiens] </t>
  </si>
  <si>
    <t>RBFOX2</t>
  </si>
  <si>
    <t>gi|133925803|ref|NP_001076047.1|:RNA binding protein fox-1 homolog 2 isoform 5 [Homo sapiens] ;gi|133925805|ref|NP_001076048.1|:RNA binding protein fox-1 homolog 2 isoform 6 [Homo sapiens] ;gi|530419722|ref|XP_005261487.1|:PREDICTED: RNA binding protein fox-1 homolog 2 isoform X3 [Homo sapiens] ;gi|530419724|ref|XP_005261488.1|:PREDICTED: RNA binding protein fox-1 homolog 2 isoform X4 [Homo sapiens] ;gi|530419726|ref|XP_005261489.1|:PREDICTED: RNA binding protein fox-1 homolog 2 isoform X5 [Homo sapiens] ;gi|578837061|ref|XP_006724250.1|:PREDICTED: RNA binding protein fox-1 homolog 2 isoform X13 [Homo sapiens] ;</t>
  </si>
  <si>
    <t>HOOK3</t>
  </si>
  <si>
    <t xml:space="preserve">protein Hook homolog 3 [Homo sapiens] </t>
  </si>
  <si>
    <t>CCT8</t>
  </si>
  <si>
    <t xml:space="preserve">T-complex protein 1 subunit theta isoform 1 [Homo sapiens] </t>
  </si>
  <si>
    <t>ACTR10</t>
  </si>
  <si>
    <t xml:space="preserve">actin-related protein 10 [Homo sapiens] </t>
  </si>
  <si>
    <t>KBTBD2</t>
  </si>
  <si>
    <t xml:space="preserve">PREDICTED: kelch repeat and BTB domain-containing protein 2 isoform X1 [Homo sapiens] </t>
  </si>
  <si>
    <t>YWHAQ</t>
  </si>
  <si>
    <t xml:space="preserve">14-3-3 protein theta [Homo sapiens] </t>
  </si>
  <si>
    <t>ACTR1A</t>
  </si>
  <si>
    <t xml:space="preserve">alpha-centractin [Homo sapiens] </t>
  </si>
  <si>
    <t>CCT7</t>
  </si>
  <si>
    <t xml:space="preserve">T-complex protein 1 subunit eta isoform a [Homo sapiens] </t>
  </si>
  <si>
    <t>CCT5</t>
  </si>
  <si>
    <t xml:space="preserve">T-complex protein 1 subunit epsilon [Homo sapiens] </t>
  </si>
  <si>
    <t>PFDN6</t>
  </si>
  <si>
    <t xml:space="preserve">prefoldin subunit 6 [Homo sapiens] </t>
  </si>
  <si>
    <t>RAB5C</t>
  </si>
  <si>
    <t>gi|354721184|ref|NP_001238968.1|:ras-related protein Rab-5C isoform b [Homo sapiens] ;gi|41393614|ref|NP_958842.1|:ras-related protein Rab-5C isoform a [Homo sapiens] ;</t>
  </si>
  <si>
    <t>CCT6A</t>
  </si>
  <si>
    <t xml:space="preserve">T-complex protein 1 subunit zeta isoform a [Homo sapiens] </t>
  </si>
  <si>
    <t>HDAC6</t>
  </si>
  <si>
    <t>gi|530421366|ref|XP_005272621.1|:PREDICTED: histone deacetylase 6 isoform X1 [Homo sapiens] ;gi|578838004|ref|XP_006724588.1|:PREDICTED: histone deacetylase 6 isoform X9 [Homo sapiens] ;</t>
  </si>
  <si>
    <t>CENPE</t>
  </si>
  <si>
    <t xml:space="preserve">centromere-associated protein E isoform 1 [Homo sapiens] </t>
  </si>
  <si>
    <t>BICD2</t>
  </si>
  <si>
    <t xml:space="preserve">protein bicaudal D homolog 2 isoform 1 [Homo sapiens] </t>
  </si>
  <si>
    <t>DCTN2</t>
  </si>
  <si>
    <t>gi|387527972|ref|NP_001248341.1|:dynactin subunit 2 isoform 2 [Homo sapiens] ;gi|387527974|ref|NP_001248342.1|:dynactin subunit 2 isoform 3 [Homo sapiens] ;gi|5453629|ref|NP_006391.1|:dynactin subunit 2 isoform 1 [Homo sapiens] ;</t>
  </si>
  <si>
    <t>MAPK8IP3</t>
  </si>
  <si>
    <t>gi|530407777|ref|XP_005255245.1|:PREDICTED: C-Jun-amino-terminal kinase-interacting protein 3 isoform X2 [Homo sapiens] ;gi|530407781|ref|XP_005255247.1|:PREDICTED: C-Jun-amino-terminal kinase-interacting protein 3 isoform X4 [Homo sapiens] ;gi|94557295|ref|NP_001035529.1|:C-Jun-amino-terminal kinase-interacting protein 3 isoform 2 [Homo sapiens] ;</t>
  </si>
  <si>
    <t>PPID</t>
  </si>
  <si>
    <t xml:space="preserve">peptidyl-prolyl cis-trans isomerase D [Homo sapiens] </t>
  </si>
  <si>
    <t>UNC45A</t>
  </si>
  <si>
    <t xml:space="preserve">protein unc-45 homolog A isoform 2 [Homo sapiens] </t>
  </si>
  <si>
    <t>PFDN2</t>
  </si>
  <si>
    <t xml:space="preserve">prefoldin subunit 2 [Homo sapiens] </t>
  </si>
  <si>
    <t>KRT6B</t>
  </si>
  <si>
    <t xml:space="preserve">keratin, type II cytoskeletal 6B [Homo sapiens] </t>
  </si>
  <si>
    <t>CCT2</t>
  </si>
  <si>
    <t xml:space="preserve">T-complex protein 1 subunit beta isoform 1 [Homo sapiens] </t>
  </si>
  <si>
    <t>HIST2H3D</t>
  </si>
  <si>
    <t xml:space="preserve">histone H3.2 [Homo sapiens] </t>
  </si>
  <si>
    <t>LONP1</t>
  </si>
  <si>
    <t>gi|21396489|ref|NP_004784.2|:lon protease homolog, mitochondrial isoform 1 precursor [Homo sapiens] ;gi|451327634|ref|NP_001263408.1|:lon protease homolog, mitochondrial isoform 2 [Homo sapiens] ;gi|451327636|ref|NP_001263409.1|:lon protease homolog, mitochondrial isoform 3 [Homo sapiens] ;</t>
  </si>
  <si>
    <t>ARAF</t>
  </si>
  <si>
    <t>gi|371875793|ref|NP_001243125.1|:serine/threonine-protein kinase A-Raf isoform 2 [Homo sapiens] ;gi|4502193|ref|NP_001645.1|:serine/threonine-protein kinase A-Raf isoform 1 [Homo sapiens] ;gi|578838017|ref|XP_006724592.1|:PREDICTED: serine/threonine-protein kinase A-Raf isoform X1 [Homo sapiens] ;</t>
  </si>
  <si>
    <t>AKTIP</t>
  </si>
  <si>
    <t>gi|530424214|ref|XP_005256155.1|:PREDICTED: AKT-interacting protein isoform X5 [Homo sapiens] ;gi|61743933|ref|NP_001012398.1|:AKT-interacting protein [Homo sapiens] ;</t>
  </si>
  <si>
    <t>IMPA2</t>
  </si>
  <si>
    <t xml:space="preserve">inositol monophosphatase 2 [Homo sapiens] </t>
  </si>
  <si>
    <t>AIP</t>
  </si>
  <si>
    <t xml:space="preserve">AH receptor-interacting protein [Homo sapiens] </t>
  </si>
  <si>
    <t>DYNC2H1</t>
  </si>
  <si>
    <t>gi|122937398|ref|NP_001073932.1|:cytoplasmic dynein 2 heavy chain 1 isoform 2 [Homo sapiens] ;gi|283806679|ref|NP_001368.2|:cytoplasmic dynein 2 heavy chain 1 isoform 1 [Homo sapiens] ;gi|578822370|ref|XP_006718966.1|:PREDICTED: cytoplasmic dynein 2 heavy chain 1 isoform X1 [Homo sapiens] ;</t>
  </si>
  <si>
    <t>TUBA1C</t>
  </si>
  <si>
    <t xml:space="preserve">tubulin alpha-1C chain [Homo sapiens] </t>
  </si>
  <si>
    <t>STXBP2</t>
  </si>
  <si>
    <t>gi|188528689|ref|NP_008880.2|:syntaxin-binding protein 2 isoform a [Homo sapiens] ;gi|188528901|ref|NP_001120868.1|:syntaxin-binding protein 2 isoform b [Homo sapiens] ;gi|439253035|ref|NP_001258963.1|:syntaxin-binding protein 2 isoform c [Homo sapiens] ;</t>
  </si>
  <si>
    <t>APRT</t>
  </si>
  <si>
    <t xml:space="preserve">adenine phosphoribosyltransferase isoform a [Homo sapiens] </t>
  </si>
  <si>
    <t>PFDN4</t>
  </si>
  <si>
    <t xml:space="preserve">prefoldin subunit 4 [Homo sapiens] </t>
  </si>
  <si>
    <t>TIMM44</t>
  </si>
  <si>
    <t xml:space="preserve">mitochondrial import inner membrane translocase subunit TIM44 [Homo sapiens] </t>
  </si>
  <si>
    <t>CCDC109B</t>
  </si>
  <si>
    <t>gi|194018570|ref|NP_060388.2|:mitochondrial calcium uniporter regulatory subunit MCUb [Homo sapiens] ;gi|578809200|ref|XP_006714309.1|:PREDICTED: mitochondrial calcium uniporter regulatory subunit MCUb isoform X1 [Homo sapiens] ;</t>
  </si>
  <si>
    <t>DNAJA2</t>
  </si>
  <si>
    <t xml:space="preserve">dnaJ homolog subfamily A member 2 [Homo sapiens] </t>
  </si>
  <si>
    <t>DNAJA1</t>
  </si>
  <si>
    <t xml:space="preserve">dnaJ homolog subfamily A member 1 [Homo sapiens] </t>
  </si>
  <si>
    <t>DCTN1</t>
  </si>
  <si>
    <t>gi|13259510|ref|NP_004073.2|:dynactin subunit 1 isoform 1 [Homo sapiens] ;gi|205277392|ref|NP_001128512.1|:dynactin subunit 1 isoform 3 [Homo sapiens] ;gi|299890871|ref|NP_001177765.1|:dynactin subunit 1 isoform 5 [Homo sapiens] ;gi|299890875|ref|NP_001177766.1|:dynactin subunit 1 isoform 6 [Homo sapiens] ;</t>
  </si>
  <si>
    <t>PSMD14</t>
  </si>
  <si>
    <t xml:space="preserve">26S proteasome non-ATPase regulatory subunit 14 [Homo sapiens] </t>
  </si>
  <si>
    <t>CHD3</t>
  </si>
  <si>
    <t>gi|158420731|ref|NP_001005271.2|:chromodomain-helicase-DNA-binding protein 3 isoform 3 [Homo sapiens] ;gi|530409847|ref|XP_005256484.1|:PREDICTED: chromodomain-helicase-DNA-binding protein 3 isoform X1 [Homo sapiens] ;gi|530409851|ref|XP_005256486.1|:PREDICTED: chromodomain-helicase-DNA-binding protein 3 isoform X3 [Homo sapiens] ;gi|578829645|ref|XP_006721486.1|:PREDICTED: chromodomain-helicase-DNA-binding protein 3 isoform X6 [Homo sapiens] ;gi|578829647|ref|XP_006721487.1|:PREDICTED: chromodomain-helicase-DNA-binding protein 3 isoform X7 [Homo sapiens] ;gi|578829651|ref|XP_006721488.1|:PREDICTED: chromodomain-helicase-DNA-binding protein 3 isoform X8 [Homo sapiens] ;gi|578829653|ref|XP_006721489.1|:PREDICTED: chromodomain-helicase-DNA-binding protein 3 isoform X9 [Homo sapiens] ;gi|578829655|ref|XP_006721490.1|:PREDICTED: chromodomain-helicase-DNA-binding protein 3 isoform X10 [Homo sapiens] ;gi|578829659|ref|XP_006721492.1|:PREDICTED: chromodomain-helicase-DNA-binding protein 3 isoform X12 [Homo sapiens] ;gi|578829662|ref|XP_006721493.1|:PREDICTED: chromodomain-helicase-DNA-binding protein 3 isoform X13 [Homo sapiens] ;</t>
  </si>
  <si>
    <t xml:space="preserve">PREDICTED: CTP synthase 2 isoform X2 [Homo sapiens] </t>
  </si>
  <si>
    <t>CCDC111</t>
  </si>
  <si>
    <t>gi|530377326|ref|XP_005262873.1|:PREDICTED: coiled-coil domain-containing protein 111 isoform X7 [Homo sapiens] ;gi|530377330|ref|XP_005262875.1|:PREDICTED: coiled-coil domain-containing protein 111 isoform X9 [Homo sapiens] ;gi|578808883|ref|XP_005262867.2|:PREDICTED: coiled-coil domain-containing protein 111 isoform X1 [Homo sapiens] ;gi|578808885|ref|XP_005262868.2|:PREDICTED: coiled-coil domain-containing protein 111 isoform X2 [Homo sapiens] ;gi|578808889|ref|XP_005262870.2|:PREDICTED: coiled-coil domain-containing protein 111 isoform X4 [Homo sapiens] ;</t>
  </si>
  <si>
    <t xml:space="preserve">PREDICTED: cathepsin B isoform X2 [Homo sapiens] </t>
  </si>
  <si>
    <t>NUP155</t>
  </si>
  <si>
    <t>gi|24430149|ref|NP_705618.1|:nuclear pore complex protein Nup155 isoform 1 [Homo sapiens] ;gi|4758844|ref|NP_004289.1|:nuclear pore complex protein Nup155 isoform 2 [Homo sapiens] ;gi|509155837|ref|NP_001265241.1|:nuclear pore complex protein Nup155 isoform 3 [Homo sapiens] ;</t>
  </si>
  <si>
    <t>ATE1</t>
  </si>
  <si>
    <t>gi|50345875|ref|NP_008972.2|:arginyl-tRNA--protein transferase 1 isoform 2 [Homo sapiens] ;gi|530392913|ref|XP_005269513.1|:PREDICTED: arginyl-tRNA--protein transferase 1 isoform X1 [Homo sapiens] ;gi|530392917|ref|XP_005269515.1|:PREDICTED: arginyl-tRNA--protein transferase 1 isoform X3 [Homo sapiens] ;gi|530392919|ref|XP_005269516.1|:PREDICTED: arginyl-tRNA--protein transferase 1 isoform X4 [Homo sapiens] ;gi|530392921|ref|XP_005269517.1|:PREDICTED: arginyl-tRNA--protein transferase 1 isoform X5 [Homo sapiens] ;gi|570359592|ref|NP_001275665.1|:arginyl-tRNA--protein transferase 1 isoform 5 [Homo sapiens] ;</t>
  </si>
  <si>
    <t>PARVA</t>
  </si>
  <si>
    <t>gi|315583337|ref|NP_060692.2|:alpha-parvin [Homo sapiens] ;gi|530395553|ref|XP_005253072.1|:PREDICTED: alpha-parvin isoform X1 [Homo sapiens] ;</t>
  </si>
  <si>
    <t>HOOK1</t>
  </si>
  <si>
    <t xml:space="preserve">PREDICTED: protein Hook homolog 1 isoform X1 [Homo sapiens] </t>
  </si>
  <si>
    <t>STUB1</t>
  </si>
  <si>
    <t xml:space="preserve">E3 ubiquitin-protein ligase CHIP [Homo sapiens] </t>
  </si>
  <si>
    <t>RUVBL1</t>
  </si>
  <si>
    <t xml:space="preserve">ruvB-like 1 [Homo sapiens] </t>
  </si>
  <si>
    <t>DYNLL1</t>
  </si>
  <si>
    <t xml:space="preserve">dynein light chain 1, cytoplasmic [Homo sapiens] </t>
  </si>
  <si>
    <t>FAM160A1</t>
  </si>
  <si>
    <t xml:space="preserve">PREDICTED: protein FAM160A1 isoform X1 [Homo sapiens] </t>
  </si>
  <si>
    <t>ERC1</t>
  </si>
  <si>
    <t>gi|38045896|ref|NP_829883.1|:ELKS/Rab6-interacting/CAST family member 1 isoform delta [Homo sapiens] ;gi|38045898|ref|NP_829884.1|:ELKS/Rab6-interacting/CAST family member 1 isoform epsilon [Homo sapiens] ;</t>
  </si>
  <si>
    <t>LPGAT1</t>
  </si>
  <si>
    <t xml:space="preserve">PREDICTED: acyl-CoA:lysophosphatidylglycerol acyltransferase 1 isoform X1 [Homo sapiens] </t>
  </si>
  <si>
    <t>HSP90AB1</t>
  </si>
  <si>
    <t>gi|431822408|ref|NP_001258901.1|:heat shock protein HSP 90-beta isoform c [Homo sapiens] ;gi|530381931|ref|XP_005249132.1|:PREDICTED: heat shock protein HSP 90-beta isoform X1 [Homo sapiens] ;</t>
  </si>
  <si>
    <t>KRT9</t>
  </si>
  <si>
    <t xml:space="preserve">keratin, type I cytoskeletal 9 [Homo sapiens] </t>
  </si>
  <si>
    <t>KRT6A</t>
  </si>
  <si>
    <t xml:space="preserve">keratin, type II cytoskeletal 6A [Homo sapiens] </t>
  </si>
  <si>
    <t>PSMG1</t>
  </si>
  <si>
    <t>gi|387849314|ref|NP_001248753.1|:proteasome assembly chaperone 1 isoform 3 [Homo sapiens] ;gi|44680114|ref|NP_982257.1|:proteasome assembly chaperone 1 isoform b [Homo sapiens] ;gi|4505023|ref|NP_003711.1|:proteasome assembly chaperone 1 isoform a [Homo sapiens] ;</t>
  </si>
  <si>
    <t>RUVBL2</t>
  </si>
  <si>
    <t xml:space="preserve">ruvB-like 2 [Homo sapiens] </t>
  </si>
  <si>
    <t>ALDH7A1</t>
  </si>
  <si>
    <t>gi|188035924|ref|NP_001173.2|:alpha-aminoadipic semialdehyde dehydrogenase isoform 1 precursor [Homo sapiens] ;gi|319655561|ref|NP_001188306.1|:alpha-aminoadipic semialdehyde dehydrogenase isoform 2 [Homo sapiens] ;</t>
  </si>
  <si>
    <t>SRM</t>
  </si>
  <si>
    <t xml:space="preserve">spermidine synthase [Homo sapiens] </t>
  </si>
  <si>
    <t>CLN3</t>
  </si>
  <si>
    <t>gi|109698601|ref|NP_001035897.1|:battenin isoform a [Homo sapiens] ;gi|554790416|ref|NP_001273039.1|:battenin isoform e [Homo sapiens] ;</t>
  </si>
  <si>
    <t>KRT5</t>
  </si>
  <si>
    <t xml:space="preserve">keratin, type II cytoskeletal 5 [Homo sapiens] </t>
  </si>
  <si>
    <t>SDF2L1</t>
  </si>
  <si>
    <t xml:space="preserve">stromal cell-derived factor 2-like protein 1 precursor [Homo sapiens] </t>
  </si>
  <si>
    <t>CCDC88C</t>
  </si>
  <si>
    <t xml:space="preserve">protein Daple [Homo sapiens] </t>
  </si>
  <si>
    <t>FKBP4</t>
  </si>
  <si>
    <t xml:space="preserve">peptidyl-prolyl cis-trans isomerase FKBP4 [Homo sapiens] </t>
  </si>
  <si>
    <t xml:space="preserve">PREDICTED: voltage-dependent anion-selective channel protein 2 isoform X1 [Homo sapiens] </t>
  </si>
  <si>
    <t>ANXA2</t>
  </si>
  <si>
    <t>gi|209862831|ref|NP_001129487.1|:annexin A2 isoform 2 [Homo sapiens] ;gi|50845388|ref|NP_001002858.1|:annexin A2 isoform 1 [Homo sapiens] ;</t>
  </si>
  <si>
    <t>MRPL4</t>
  </si>
  <si>
    <t>gi|22547138|ref|NP_666499.1|:39S ribosomal protein L4, mitochondrial isoform a [Homo sapiens] ;gi|22547140|ref|NP_666500.1|:39S ribosomal protein L4, mitochondrial isoform b [Homo sapiens] ;</t>
  </si>
  <si>
    <t>ADAM9</t>
  </si>
  <si>
    <t xml:space="preserve">disintegrin and metalloproteinase domain-containing protein 9 precursor [Homo sapiens] </t>
  </si>
  <si>
    <t>HOMER1</t>
  </si>
  <si>
    <t xml:space="preserve">homer protein homolog 1 isoform 1 [Homo sapiens] </t>
  </si>
  <si>
    <t>DCAF7</t>
  </si>
  <si>
    <t xml:space="preserve">DDB1- and CUL4-associated factor 7 [Homo sapiens] </t>
  </si>
  <si>
    <t xml:space="preserve">PREDICTED: acetyl-CoA carboxylase 2 isoform X6 [Homo sapiens] </t>
  </si>
  <si>
    <t>AP1B1</t>
  </si>
  <si>
    <t>gi|260436860|ref|NP_663782.2|:AP-1 complex subunit beta-1 isoform b [Homo sapiens] ;gi|260436862|ref|NP_001118.3|:AP-1 complex subunit beta-1 isoform a [Homo sapiens] ;gi|260436864|ref|NP_001159491.1|:AP-1 complex subunit beta-1 isoform c [Homo sapiens] ;</t>
  </si>
  <si>
    <t>KIAA1279</t>
  </si>
  <si>
    <t xml:space="preserve">KIF1-binding protein [Homo sapiens] </t>
  </si>
  <si>
    <t>ARL1</t>
  </si>
  <si>
    <t xml:space="preserve">ADP-ribosylation factor-like protein 1 [Homo sapiens] </t>
  </si>
  <si>
    <t>DDX28</t>
  </si>
  <si>
    <t xml:space="preserve">probable ATP-dependent RNA helicase DDX28 [Homo sapiens] </t>
  </si>
  <si>
    <t>NMD3</t>
  </si>
  <si>
    <t xml:space="preserve">PREDICTED: 60S ribosomal export protein NMD3 isoform X2 [Homo sapiens] </t>
  </si>
  <si>
    <t>CAMK2G</t>
  </si>
  <si>
    <t>gi|26667199|ref|NP_751910.1|:calcium/calmodulin-dependent protein kinase type II subunit gamma isoform 3 [Homo sapiens] ;gi|26667203|ref|NP_751911.1|:calcium/calmodulin-dependent protein kinase type II subunit gamma isoform 1 [Homo sapiens] ;gi|325197141|ref|NP_001191421.1|:calcium/calmodulin-dependent protein kinase type II subunit gamma isoform 7 [Homo sapiens] ;gi|530394438|ref|XP_005270252.1|:PREDICTED: calcium/calmodulin-dependent protein kinase type II subunit gamma isoform X1 [Homo sapiens] ;gi|530394454|ref|XP_005270260.1|:PREDICTED: calcium/calmodulin-dependent protein kinase type II subunit gamma isoform X9 [Homo sapiens] ;gi|578819834|ref|XP_006718056.1|:PREDICTED: calcium/calmodulin-dependent protein kinase type II subunit gamma isoform X12 [Homo sapiens] ;gi|578819840|ref|XP_006718059.1|:PREDICTED: calcium/calmodulin-dependent protein kinase type II subunit gamma isoform X15 [Homo sapiens] ;gi|578819842|ref|XP_006718060.1|:PREDICTED: calcium/calmodulin-dependent protein kinase type II subunit gamma isoform X16 [Homo sapiens] ;gi|578819846|ref|XP_006718062.1|:PREDICTED: calcium/calmodulin-dependent protein kinase type II subunit gamma isoform X18 [Homo sapiens] ;</t>
  </si>
  <si>
    <t>TOP2B</t>
  </si>
  <si>
    <t xml:space="preserve">DNA topoisomerase 2-beta [Homo sapiens] </t>
  </si>
  <si>
    <t>ADRM1</t>
  </si>
  <si>
    <t xml:space="preserve">PREDICTED: proteasomal ubiquitin receptor ADRM1 isoform X1 [Homo sapiens] </t>
  </si>
  <si>
    <t>GMPPA</t>
  </si>
  <si>
    <t>gi|530370208|ref|XP_005246542.1|:PREDICTED: mannose-1-phosphate guanyltransferase alpha isoform X3 [Homo sapiens] ;gi|530370210|ref|XP_005246543.1|:PREDICTED: mannose-1-phosphate guanyltransferase alpha isoform X4 [Homo sapiens] ;</t>
  </si>
  <si>
    <t>CFL2</t>
  </si>
  <si>
    <t>gi|33946278|ref|NP_619579.1|:cofilin-2 isoform 1 [Homo sapiens] ;gi|343887344|ref|NP_001230574.1|:cofilin-2 isoform 2 [Homo sapiens] ;</t>
  </si>
  <si>
    <t>UBE2M</t>
  </si>
  <si>
    <t xml:space="preserve">NEDD8-conjugating enzyme Ubc12 [Homo sapiens] </t>
  </si>
  <si>
    <t>TP53RK</t>
  </si>
  <si>
    <t xml:space="preserve">TP53-regulating kinase [Homo sapiens] </t>
  </si>
  <si>
    <t>MAP2K4</t>
  </si>
  <si>
    <t>gi|4506889|ref|NP_003001.1|:dual specificity mitogen-activated protein kinase kinase 4 isoform 1 [Homo sapiens] ;gi|526479851|ref|NP_001268364.1|:dual specificity mitogen-activated protein kinase kinase 4 isoform 2 [Homo sapiens] ;gi|530410555|ref|XP_005256812.1|:PREDICTED: dual specificity mitogen-activated protein kinase kinase 4 isoform X3 [Homo sapiens] ;gi|578830014|ref|XP_006721631.1|:PREDICTED: dual specificity mitogen-activated protein kinase kinase 4 isoform X4 [Homo sapiens] ;</t>
  </si>
  <si>
    <t>NUDCD3</t>
  </si>
  <si>
    <t xml:space="preserve">nudC domain-containing protein 3 [Homo sapiens] </t>
  </si>
  <si>
    <t>GALK1</t>
  </si>
  <si>
    <t xml:space="preserve">galactokinase [Homo sapiens] </t>
  </si>
  <si>
    <t>CCT3</t>
  </si>
  <si>
    <t xml:space="preserve">T-complex protein 1 subunit gamma isoform a [Homo sapiens] </t>
  </si>
  <si>
    <t>HYOU1</t>
  </si>
  <si>
    <t>gi|195976805|ref|NP_001124463.1|:hypoxia up-regulated protein 1 precursor [Homo sapiens] ;gi|530397769|ref|XP_005271451.1|:PREDICTED: hypoxia up-regulated protein 1 isoform X6 [Homo sapiens] ;</t>
  </si>
  <si>
    <t xml:space="preserve">PREDICTED: sterol-4-alpha-carboxylate 3-dehydrogenase, decarboxylating isoform X1 [Homo sapiens] </t>
  </si>
  <si>
    <t>BTF3</t>
  </si>
  <si>
    <t xml:space="preserve">transcription factor BTF3 isoform B [Homo sapiens] </t>
  </si>
  <si>
    <t>TCP1</t>
  </si>
  <si>
    <t xml:space="preserve">T-complex protein 1 subunit alpha isoform a [Homo sapiens] </t>
  </si>
  <si>
    <t>RPL22</t>
  </si>
  <si>
    <t xml:space="preserve">60S ribosomal protein L22 proprotein [Homo sapiens] </t>
  </si>
  <si>
    <t>SHC1</t>
  </si>
  <si>
    <t>gi|194239662|ref|NP_892113.4|:SHC-transforming protein 1 isoform 1 [Homo sapiens] ;gi|194239664|ref|NP_001123512.1|:SHC-transforming protein 1 isoform 3 [Homo sapiens] ;gi|194239668|ref|NP_001123513.1|:SHC-transforming protein 1 isoform 4 [Homo sapiens] ;gi|32261324|ref|NP_003020.2|:SHC-transforming protein 1 isoform 2 [Homo sapiens] ;gi|530365298|ref|XP_005245506.1|:PREDICTED: SHC-transforming protein 1 isoform X1 [Homo sapiens] ;gi|530365300|ref|XP_005245507.1|:PREDICTED: SHC-transforming protein 1 isoform X2 [Homo sapiens] ;gi|530365302|ref|XP_005245508.1|:PREDICTED: SHC-transforming protein 1 isoform X3 [Homo sapiens] ;gi|530365304|ref|XP_005245509.1|:PREDICTED: SHC-transforming protein 1 isoform X4 [Homo sapiens] ;</t>
  </si>
  <si>
    <t>PPIP5K2</t>
  </si>
  <si>
    <t>gi|443287655|ref|NP_001263206.1|:inositol hexakisphosphate and diphosphoinositol-pentakisphosphate kinase 2 isoform 1 [Homo sapiens] ;gi|527317388|ref|NP_001268400.1|:inositol hexakisphosphate and diphosphoinositol-pentakisphosphate kinase 2 isoform 3 [Homo sapiens] ;gi|530379793|ref|XP_005271992.1|:PREDICTED: inositol hexakisphosphate and diphosphoinositol-pentakisphosphate kinase 2 isoform X3 [Homo sapiens] ;gi|530379795|ref|XP_005271993.1|:PREDICTED: inositol hexakisphosphate and diphosphoinositol-pentakisphosphate kinase 2 isoform X4 [Homo sapiens] ;gi|530379799|ref|XP_005271995.1|:PREDICTED: inositol hexakisphosphate and diphosphoinositol-pentakisphosphate kinase 2 isoform X6 [Homo sapiens] ;gi|530432407|ref|XP_005277591.1|:PREDICTED: inositol hexakisphosphate and diphosphoinositol-pentakisphosphate kinase 2 isoform X1 [Homo sapiens] ;gi|530432409|ref|XP_005277592.1|:PREDICTED: inositol hexakisphosphate and diphosphoinositol-pentakisphosphate kinase 2 isoform X2 [Homo sapiens] ;gi|530432411|ref|XP_005277593.1|:PREDICTED: inositol hexakisphosphate and diphosphoinositol-pentakisphosphate kinase 2 isoform X3 [Homo sapiens] ;gi|530432415|ref|XP_005277595.1|:PREDICTED: inositol hexakisphosphate and diphosphoinositol-pentakisphosphate kinase 2 isoform X5 [Homo sapiens] ;gi|530432417|ref|XP_005277596.1|:PREDICTED: inositol hexakisphosphate and diphosphoinositol-pentakisphosphate kinase 2 isoform X6 [Homo sapiens] ;gi|530432421|ref|XP_005277598.1|:PREDICTED: inositol hexakisphosphate and diphosphoinositol-pentakisphosphate kinase 2 isoform X8 [Homo sapiens] ;gi|578810260|ref|XP_006714639.1|:PREDICTED: inositol hexakisphosphate and diphosphoinositol-pentakisphosphate kinase 2 isoform X9 [Homo sapiens] ;gi|578810262|ref|XP_006714640.1|:PREDICTED: inositol hexakisphosphate and diphosphoinositol-pentakisphosphate kinase 2 isoform X10 [Homo sapiens] ;</t>
  </si>
  <si>
    <t>ACTN4</t>
  </si>
  <si>
    <t xml:space="preserve">alpha-actinin-4 [Homo sapiens] </t>
  </si>
  <si>
    <t>MSTO1</t>
  </si>
  <si>
    <t>gi|374717330|ref|NP_001243461.1|:protein misato homolog 1 isoform b [Homo sapiens] ;gi|374717332|ref|NP_001243462.1|:protein misato homolog 1 isoform c [Homo sapiens] ;gi|39780571|ref|NP_060586.2|:protein misato homolog 1 isoform a [Homo sapiens] ;gi|578801179|ref|XP_006711475.1|:PREDICTED: protein misato homolog 1 isoform X1 [Homo sapiens] ;gi|578801181|ref|XP_006711476.1|:PREDICTED: protein misato homolog 1 isoform X2 [Homo sapiens] ;gi|578801183|ref|XP_006711477.1|:PREDICTED: protein misato homolog 1 isoform X3 [Homo sapiens] ;gi|578801185|ref|XP_006711478.1|:PREDICTED: protein misato homolog 1 isoform X4 [Homo sapiens] ;gi|578801187|ref|XP_006711479.1|:PREDICTED: protein misato homolog 1 isoform X5 [Homo sapiens] ;gi|578801189|ref|XP_006711480.1|:PREDICTED: protein misato homolog 1 isoform X6 [Homo sapiens] ;gi|578801191|ref|XP_006711481.1|:PREDICTED: protein misato homolog 1 isoform X7 [Homo sapiens] ;gi|578801193|ref|XP_006711482.1|:PREDICTED: protein misato homolog 1 isoform X8 [Homo sapiens] ;gi|578801195|ref|XP_006711483.1|:PREDICTED: protein misato homolog 1 isoform X9 [Homo sapiens] ;</t>
  </si>
  <si>
    <t>PIK3C2A</t>
  </si>
  <si>
    <t xml:space="preserve">PREDICTED: phosphatidylinositol 4-phosphate 3-kinase C2 domain-containing subunit alpha isoform X3 [Homo sapiens] </t>
  </si>
  <si>
    <t>OBSL1</t>
  </si>
  <si>
    <t>gi|144226847|ref|NP_056126.1|:obscurin-like protein 1 isoform 1 precursor [Homo sapiens] ;gi|291084513|ref|NP_001166879.1|:obscurin-like protein 1 isoform 3 precursor [Homo sapiens] ;gi|291084534|ref|NP_001166902.1|:obscurin-like protein 1 isoform 2 precursor [Homo sapiens] ;gi|530370073|ref|XP_005246478.1|:PREDICTED: obscurin-like protein 1 isoform X4 [Homo sapiens] ;gi|530370077|ref|XP_005246480.1|:PREDICTED: obscurin-like protein 1 isoform X6 [Homo sapiens] ;gi|530370079|ref|XP_005246481.1|:PREDICTED: obscurin-like protein 1 isoform X7 [Homo sapiens] ;gi|530370081|ref|XP_005246482.1|:PREDICTED: obscurin-like protein 1 isoform X8 [Homo sapiens] ;gi|530370085|ref|XP_005246484.1|:PREDICTED: obscurin-like protein 1 isoform X10 [Homo sapiens] ;gi|578803966|ref|XP_006712449.1|:PREDICTED: obscurin-like protein 1 isoform X11 [Homo sapiens] ;gi|578803969|ref|XP_006712450.1|:PREDICTED: obscurin-like protein 1 isoform X12 [Homo sapiens] ;</t>
  </si>
  <si>
    <t>BAG3</t>
  </si>
  <si>
    <t>gi|14043024|ref|NP_004272.2|:BAG family molecular chaperone regulator 3 [Homo sapiens] ;gi|530394628|ref|XP_005270344.1|:PREDICTED: BAG family molecular chaperone regulator 3 isoform X1 [Homo sapiens] ;</t>
  </si>
  <si>
    <t>TSEN34</t>
  </si>
  <si>
    <t>gi|537361048|ref|NP_001269261.1|:tRNA-splicing endonuclease subunit Sen34 isoform 1 [Homo sapiens] ;gi|537361050|ref|NP_001269262.1|:tRNA-splicing endonuclease subunit Sen34 isoform 2 [Homo sapiens] ;gi|578847472|ref|XP_006726266.1|:PREDICTED: tRNA-splicing endonuclease subunit Sen34 isoform X1 [Homo sapiens] ;</t>
  </si>
  <si>
    <t>RNH1</t>
  </si>
  <si>
    <t xml:space="preserve">ribonuclease inhibitor [Homo sapiens] </t>
  </si>
  <si>
    <t>ZNF622</t>
  </si>
  <si>
    <t xml:space="preserve">zinc finger protein 622 [Homo sapiens] </t>
  </si>
  <si>
    <t>FERMT2</t>
  </si>
  <si>
    <t>gi|201861813|ref|NP_001128471.1|:fermitin family homolog 2 isoform 2 [Homo sapiens] ;gi|201861823|ref|NP_001128472.1|:fermitin family homolog 2 isoform 3 [Homo sapiens] ;gi|29789006|ref|NP_006823.1|:fermitin family homolog 2 isoform 1 [Homo sapiens] ;gi|530402995|ref|XP_005267342.1|:PREDICTED: fermitin family homolog 2 isoform X1 [Homo sapiens] ;gi|578825426|ref|XP_006720071.1|:PREDICTED: fermitin family homolog 2 isoform X2 [Homo sapiens] ;gi|578825428|ref|XP_006720072.1|:PREDICTED: fermitin family homolog 2 isoform X3 [Homo sapiens] ;gi|578825430|ref|XP_006720073.1|:PREDICTED: fermitin family homolog 2 isoform X4 [Homo sapiens] ;</t>
  </si>
  <si>
    <t>BTF3L4</t>
  </si>
  <si>
    <t xml:space="preserve">transcription factor BTF3 homolog 4 isoform 1 [Homo sapiens] </t>
  </si>
  <si>
    <t>CCT4</t>
  </si>
  <si>
    <t xml:space="preserve">T-complex protein 1 subunit delta isoform a [Homo sapiens] </t>
  </si>
  <si>
    <t>NTPCR</t>
  </si>
  <si>
    <t xml:space="preserve">cancer-related nucleoside-triphosphatase [Homo sapiens] </t>
  </si>
  <si>
    <t>IGF2BP3</t>
  </si>
  <si>
    <t xml:space="preserve">insulin-like growth factor 2 mRNA-binding protein 3 [Homo sapiens] </t>
  </si>
  <si>
    <t>RPS18</t>
  </si>
  <si>
    <t xml:space="preserve">40S ribosomal protein S18 [Homo sapiens] </t>
  </si>
  <si>
    <t>CMTR2</t>
  </si>
  <si>
    <t xml:space="preserve">PREDICTED: cap-specific mRNA (nucleoside-2'-O-)-methyltransferase 2 isoform X2 [Homo sapiens] </t>
  </si>
  <si>
    <t>SLC25A6</t>
  </si>
  <si>
    <t xml:space="preserve">ADP/ATP translocase 3 [Homo sapiens] </t>
  </si>
  <si>
    <t>CAMKK1</t>
  </si>
  <si>
    <t xml:space="preserve">calcium/calmodulin-dependent protein kinase kinase 1 isoform a [Homo sapiens] </t>
  </si>
  <si>
    <t>HK2</t>
  </si>
  <si>
    <t>gi|15553127|ref|NP_000180.2|:hexokinase-2 [Homo sapiens] ;gi|530367515|ref|XP_005264337.1|:PREDICTED: hexokinase-2 isoform X1 [Homo sapiens] ;</t>
  </si>
  <si>
    <t>ARF1</t>
  </si>
  <si>
    <t xml:space="preserve">ADP-ribosylation factor 1 [Homo sapiens] </t>
  </si>
  <si>
    <t>RPL35</t>
  </si>
  <si>
    <t xml:space="preserve">60S ribosomal protein L35 [Homo sapiens] </t>
  </si>
  <si>
    <t>SRP68</t>
  </si>
  <si>
    <t>gi|24497620|ref|NP_055045.2|:signal recognition particle subunit SRP68 isoform 1 [Homo sapiens] ;gi|386781688|ref|NP_001247431.1|:signal recognition particle subunit SRP68 isoform 2 [Homo sapiens] ;</t>
  </si>
  <si>
    <t>TNPO3</t>
  </si>
  <si>
    <t xml:space="preserve">transportin-3 isoform 1 [Homo sapiens] </t>
  </si>
  <si>
    <t>TMED2</t>
  </si>
  <si>
    <t xml:space="preserve">transmembrane emp24 domain-containing protein 2 precursor [Homo sapiens] </t>
  </si>
  <si>
    <t>CRBN</t>
  </si>
  <si>
    <t>gi|291045198|ref|NP_001166953.1|:protein cereblon isoform 2 [Homo sapiens] ;gi|39545580|ref|NP_057386.2|:protein cereblon isoform 1 [Homo sapiens] ;</t>
  </si>
  <si>
    <t>KRT14</t>
  </si>
  <si>
    <t xml:space="preserve">keratin, type I cytoskeletal 14 [Homo sapiens] </t>
  </si>
  <si>
    <t>TOMM40</t>
  </si>
  <si>
    <t>gi|193083122|ref|NP_001122389.1|:mitochondrial import receptor subunit TOM40 homolog [Homo sapiens] ;gi|530415486|ref|XP_005258468.1|:PREDICTED: mitochondrial import receptor subunit TOM40 homolog isoform X1 [Homo sapiens] ;</t>
  </si>
  <si>
    <t>YWHAZ</t>
  </si>
  <si>
    <t>gi|530389315|ref|XP_005251117.1|:PREDICTED: 14-3-3 protein zeta/delta isoform X1 [Homo sapiens] ;gi|530389321|ref|XP_005251120.1|:PREDICTED: 14-3-3 protein zeta/delta isoform X4 [Homo sapiens] ;</t>
  </si>
  <si>
    <t>MTPAP</t>
  </si>
  <si>
    <t xml:space="preserve">poly(A) RNA polymerase, mitochondrial precursor [Homo sapiens] </t>
  </si>
  <si>
    <t>BZW1</t>
  </si>
  <si>
    <t>gi|333470717|ref|NP_001193996.1|:basic leucine zipper and W2 domain-containing protein 1 isoform 1 [Homo sapiens] ;gi|333470719|ref|NP_001193997.1|:basic leucine zipper and W2 domain-containing protein 1 isoform 2 [Homo sapiens] ;gi|333470721|ref|NP_001193998.1|:basic leucine zipper and W2 domain-containing protein 1 isoform 3 [Homo sapiens] ;</t>
  </si>
  <si>
    <t>DNAJA3</t>
  </si>
  <si>
    <t>gi|205360838|ref|NP_005138.3|:dnaJ homolog subfamily A member 3, mitochondrial isoform 1 [Homo sapiens] ;gi|205360840|ref|NP_001128582.1|:dnaJ homolog subfamily A member 3, mitochondrial isoform 2 [Homo sapiens] ;</t>
  </si>
  <si>
    <t>LDHB</t>
  </si>
  <si>
    <t xml:space="preserve">L-lactate dehydrogenase B chain [Homo sapiens] </t>
  </si>
  <si>
    <t>ATAD3A</t>
  </si>
  <si>
    <t xml:space="preserve">ATPase family AAA domain-containing protein 3A isoform 2 [Homo sapiens] </t>
  </si>
  <si>
    <t>KRT1</t>
  </si>
  <si>
    <t xml:space="preserve">keratin, type II cytoskeletal 1 [Homo sapiens] </t>
  </si>
  <si>
    <t>ARPC4</t>
  </si>
  <si>
    <t>gi|311771647|ref|NP_001185709.1|:actin-related protein 2/3 complex subunit 4 isoform c [Homo sapiens] ;gi|311771694|ref|NP_001185722.1|:ARPC4-TTLL3 fusion protein [Homo sapiens] ;gi|5031595|ref|NP_005709.1|:actin-related protein 2/3 complex subunit 4 isoform a [Homo sapiens] ;</t>
  </si>
  <si>
    <t>TSFM</t>
  </si>
  <si>
    <t xml:space="preserve">elongation factor Ts, mitochondrial isoform 2 precursor [Homo sapiens] </t>
  </si>
  <si>
    <t>ACTR3</t>
  </si>
  <si>
    <t xml:space="preserve">actin-related protein 3 isoform 1 [Homo sapiens] </t>
  </si>
  <si>
    <t>RPL7L1</t>
  </si>
  <si>
    <t>gi|50053872|ref|NP_940888.2|:60S ribosomal protein L7-like 1 [Homo sapiens] ;gi|530381827|ref|XP_005249083.1|:PREDICTED: 60S ribosomal protein L7-like 1 isoform X1 [Homo sapiens] ;</t>
  </si>
  <si>
    <t>TMED10</t>
  </si>
  <si>
    <t xml:space="preserve">transmembrane emp24 domain-containing protein 10 precursor [Homo sapiens] </t>
  </si>
  <si>
    <t>ABLIM1</t>
  </si>
  <si>
    <t>gi|51173711|ref|NP_002304.3|:actin-binding LIM protein 1 isoform a [Homo sapiens] ;gi|51173713|ref|NP_001003407.1|:actin-binding LIM protein 1 isoform b [Homo sapiens] ;gi|51173715|ref|NP_001003408.1|:actin-binding LIM protein 1 isoform c [Homo sapiens] ;gi|530393664|ref|XP_005269875.1|:PREDICTED: actin-binding LIM protein 1 isoform X1 [Homo sapiens] ;gi|530393666|ref|XP_005269876.1|:PREDICTED: actin-binding LIM protein 1 isoform X2 [Homo sapiens] ;gi|530393668|ref|XP_005269877.1|:PREDICTED: actin-binding LIM protein 1 isoform X3 [Homo sapiens] ;gi|530393672|ref|XP_005269879.1|:PREDICTED: actin-binding LIM protein 1 isoform X5 [Homo sapiens] ;gi|578819430|ref|XP_006717900.1|:PREDICTED: actin-binding LIM protein 1 isoform X14 [Homo sapiens] ;gi|578819432|ref|XP_006717901.1|:PREDICTED: actin-binding LIM protein 1 isoform X15 [Homo sapiens] ;gi|578819434|ref|XP_006717902.1|:PREDICTED: actin-binding LIM protein 1 isoform X16 [Homo sapiens] ;gi|578819436|ref|XP_006717903.1|:PREDICTED: actin-binding LIM protein 1 isoform X17 [Homo sapiens] ;gi|578819438|ref|XP_006717904.1|:PREDICTED: actin-binding LIM protein 1 isoform X18 [Homo sapiens] ;gi|578819440|ref|XP_006717905.1|:PREDICTED: actin-binding LIM protein 1 isoform X19 [Homo sapiens] ;gi|578819442|ref|XP_006717906.1|:PREDICTED: actin-binding LIM protein 1 isoform X20 [Homo sapiens] ;gi|578819444|ref|XP_006717907.1|:PREDICTED: actin-binding LIM protein 1 isoform X21 [Homo sapiens] ;</t>
  </si>
  <si>
    <t>TSG101</t>
  </si>
  <si>
    <t>gi|530395742|ref|XP_005253164.1|:PREDICTED: tumor susceptibility gene 101 protein isoform X1 [Homo sapiens] ;gi|530395744|ref|XP_005253165.1|:PREDICTED: tumor susceptibility gene 101 protein isoform X2 [Homo sapiens] ;gi|5454140|ref|NP_006283.1|:tumor susceptibility gene 101 protein [Homo sapiens] ;</t>
  </si>
  <si>
    <t>TMEM256</t>
  </si>
  <si>
    <t xml:space="preserve">transmembrane protein 256 precursor [Homo sapiens] </t>
  </si>
  <si>
    <t>CDC25C</t>
  </si>
  <si>
    <t>gi|12408658|ref|NP_073720.1|:M-phase inducer phosphatase 3 isoform b [Homo sapiens] ;gi|530380283|ref|XP_005272202.1|:PREDICTED: M-phase inducer phosphatase 3 isoform X2 [Homo sapiens] ;gi|530380285|ref|XP_005272203.1|:PREDICTED: M-phase inducer phosphatase 3 isoform X3 [Homo sapiens] ;gi|567316253|ref|NP_001274511.1|:M-phase inducer phosphatase 3 isoform a [Homo sapiens] ;gi|567316256|ref|NP_001274512.1|:M-phase inducer phosphatase 3 isoform c [Homo sapiens] ;</t>
  </si>
  <si>
    <t>KRT16</t>
  </si>
  <si>
    <t xml:space="preserve">keratin, type I cytoskeletal 16 [Homo sapiens] </t>
  </si>
  <si>
    <t>RPN2</t>
  </si>
  <si>
    <t>gi|35493916|ref|NP_002942.2|:dolichyl-diphosphooligosaccharide--protein glycosyltransferase subunit 2 isoform 1 precursor [Homo sapiens] ;gi|530418269|ref|XP_005260548.1|:PREDICTED: dolichyl-diphosphooligosaccharide--protein glycosyltransferase subunit 2 isoform X1 [Homo sapiens] ;</t>
  </si>
  <si>
    <t>MEN1</t>
  </si>
  <si>
    <t>gi|18860847|ref|NP_570711.1|:menin isoform 2 [Homo sapiens] ;gi|18860857|ref|NP_570716.1|:menin isoform 1 [Homo sapiens] ;gi|578821429|ref|XP_006718620.1|:PREDICTED: menin isoform X4 [Homo sapiens] ;</t>
  </si>
  <si>
    <t>NDE1</t>
  </si>
  <si>
    <t>gi|221316642|ref|NP_001137451.1|:nuclear distribution protein nudE homolog 1 [Homo sapiens] ;gi|578840022|ref|XP_006725263.1|:PREDICTED: nuclear distribution protein nudE homolog 1 isoform X1 [Homo sapiens] ;gi|578840024|ref|XP_006725264.1|:PREDICTED: nuclear distribution protein nudE homolog 1 isoform X2 [Homo sapiens] ;gi|578840026|ref|XP_006725265.1|:PREDICTED: nuclear distribution protein nudE homolog 1 isoform X3 [Homo sapiens] ;gi|578840030|ref|XP_006725267.1|:PREDICTED: nuclear distribution protein nudE homolog 1 isoform X5 [Homo sapiens] ;</t>
  </si>
  <si>
    <t>NUBP1</t>
  </si>
  <si>
    <t>gi|118572611|ref|NP_002475.2|:cytosolic Fe-S cluster assembly factor NUBP1 isoform 1 [Homo sapiens] ;gi|511772980|ref|NP_001265435.1|:cytosolic Fe-S cluster assembly factor NUBP1 isoform 2 [Homo sapiens] ;</t>
  </si>
  <si>
    <t>PCBP2</t>
  </si>
  <si>
    <t>gi|193083108|ref|NP_001122383.1|:poly(rC)-binding protein 2 isoform d [Homo sapiens] ;gi|193083110|ref|NP_001122384.1|:poly(rC)-binding protein 2 isoform e [Homo sapiens] ;</t>
  </si>
  <si>
    <t>MYH14</t>
  </si>
  <si>
    <t>gi|116284394|ref|NP_079005.3|:myosin-14 isoform 2 [Homo sapiens] ;gi|224831241|ref|NP_001139281.1|:myosin-14 isoform 3 [Homo sapiens] ;gi|578834906|ref|XP_006723449.1|:PREDICTED: myosin-14 isoform X1 [Homo sapiens] ;</t>
  </si>
  <si>
    <t>KDELR2</t>
  </si>
  <si>
    <t>gi|154736713|ref|NP_001094073.1|:ER lumen protein retaining receptor 2 isoform 2 [Homo sapiens] ;gi|5803050|ref|NP_006845.1|:ER lumen protein retaining receptor 2 isoform 1 [Homo sapiens] ;</t>
  </si>
  <si>
    <t>EMC1</t>
  </si>
  <si>
    <t>gi|22095331|ref|NP_055862.1|:ER membrane protein complex subunit 1 isoform 1 precursor [Homo sapiens] ;gi|406719586|ref|NP_001258356.1|:ER membrane protein complex subunit 1 isoform 2 precursor [Homo sapiens] ;gi|406719590|ref|NP_001258358.1|:ER membrane protein complex subunit 1 isoform 4 precursor [Homo sapiens] ;gi|530360927|ref|XP_005245844.1|:PREDICTED: ER membrane protein complex subunit 1 isoform X1 [Homo sapiens] ;gi|530360929|ref|XP_005245845.1|:PREDICTED: ER membrane protein complex subunit 1 isoform X2 [Homo sapiens] ;</t>
  </si>
  <si>
    <t>HLA-DQB1</t>
  </si>
  <si>
    <t>gi|150418002|ref|NP_002114.3|:HLA class II histocompatibility antigen, DQ beta 1 chain isoform 1 precursor [Homo sapiens] ;gi|345461081|ref|NP_001230890.1|:HLA class II histocompatibility antigen, DQ beta 1 chain isoform 2 precursor [Homo sapiens] ;</t>
  </si>
  <si>
    <t>NDUFA13</t>
  </si>
  <si>
    <t xml:space="preserve">NADH dehydrogenase [ubiquinone] 1 alpha subcomplex subunit 13 [Homo sapiens] </t>
  </si>
  <si>
    <t>gi|14141166|ref|NP_114366.1|:poly(rC)-binding protein 2 isoform b [Homo sapiens] ;gi|193083110|ref|NP_001122384.1|:poly(rC)-binding protein 2 isoform e [Homo sapiens] ;</t>
  </si>
  <si>
    <t>CBWD5</t>
  </si>
  <si>
    <t>gi|119120938|ref|NP_001020087.2|:COBW domain-containing protein 5 isoform a [Homo sapiens] ;gi|126722884|ref|NP_060961.3|:COBW domain-containing protein 1 isoform 1 [Homo sapiens] ;gi|223941779|ref|NP_001138828.1|:COBW domain-containing protein 1 isoform 3 [Homo sapiens] ;gi|530390010|ref|XP_005251570.1|:PREDICTED: COBW domain-containing protein 1 isoform X1 [Homo sapiens] ;gi|530390012|ref|XP_005251571.1|:PREDICTED: COBW domain-containing protein 1 isoform X2 [Homo sapiens] ;gi|530390014|ref|XP_005251572.1|:PREDICTED: COBW domain-containing protein 1 isoform X3 [Homo sapiens] ;gi|530427652|ref|XP_005272805.1|:PREDICTED: COBW domain-containing protein 5 isoform X1 [Homo sapiens] ;gi|530427654|ref|XP_005272806.1|:PREDICTED: COBW domain-containing protein 5 isoform X2 [Homo sapiens] ;gi|530427656|ref|XP_005272807.1|:PREDICTED: COBW domain-containing protein 5 isoform X3 [Homo sapiens] ;gi|530427658|ref|XP_005272808.1|:PREDICTED: COBW domain-containing protein 5 isoform X4 [Homo sapiens] ;</t>
  </si>
  <si>
    <t>USP15</t>
  </si>
  <si>
    <t xml:space="preserve">ubiquitin carboxyl-terminal hydrolase 15 isoform 1 [Homo sapiens] </t>
  </si>
  <si>
    <t>KRT10</t>
  </si>
  <si>
    <t>gi|195972866|ref|NP_000412.3|:keratin, type I cytoskeletal 10 [Homo sapiens] ;gi|530412176|ref|XP_005257400.1|:PREDICTED: keratin, type I cytoskeletal 10 isoform X1 [Homo sapiens] ;</t>
  </si>
  <si>
    <t>KIAA0391</t>
  </si>
  <si>
    <t>gi|375493513|ref|NP_001243607.1|:mitochondrial ribonuclease P protein 3 isoform 2 [Homo sapiens] ;gi|375493516|ref|NP_001243608.1|:mitochondrial ribonuclease P protein 3 isoform 3 [Homo sapiens] ;gi|578826335|ref|XP_006720397.1|:PREDICTED: mitochondrial ribonuclease P protein 3 isoform X2 [Homo sapiens] ;</t>
  </si>
  <si>
    <t>MTAP</t>
  </si>
  <si>
    <t xml:space="preserve">S-methyl-5'-thioadenosine phosphorylase [Homo sapiens] </t>
  </si>
  <si>
    <t>OTUB1</t>
  </si>
  <si>
    <t xml:space="preserve">ubiquitin thioesterase OTUB1 [Homo sapiens] </t>
  </si>
  <si>
    <t>CAMK2D</t>
  </si>
  <si>
    <t>gi|26667180|ref|NP_001212.2|:calcium/calmodulin-dependent protein kinase type II subunit delta isoform 3 [Homo sapiens] ;gi|26667186|ref|NP_742125.1|:calcium/calmodulin-dependent protein kinase type II subunit delta isoform 1 [Homo sapiens] ;gi|26667189|ref|NP_742126.1|:calcium/calmodulin-dependent protein kinase type II subunit delta isoform 2 [Homo sapiens] ;gi|530378226|ref|XP_005263308.1|:PREDICTED: calcium/calmodulin-dependent protein kinase type II subunit delta isoform X1 [Homo sapiens] ;gi|530378230|ref|XP_005263310.1|:PREDICTED: calcium/calmodulin-dependent protein kinase type II subunit delta isoform X3 [Homo sapiens] ;gi|530378234|ref|XP_005263312.1|:PREDICTED: calcium/calmodulin-dependent protein kinase type II subunit delta isoform X5 [Homo sapiens] ;gi|530378236|ref|XP_005263313.1|:PREDICTED: calcium/calmodulin-dependent protein kinase type II subunit delta isoform X6 [Homo sapiens] ;gi|530378238|ref|XP_005263314.1|:PREDICTED: calcium/calmodulin-dependent protein kinase type II subunit delta isoform X7 [Homo sapiens] ;gi|530378240|ref|XP_005263315.1|:PREDICTED: calcium/calmodulin-dependent protein kinase type II subunit delta isoform X8 [Homo sapiens] ;gi|530378244|ref|XP_005263317.1|:PREDICTED: calcium/calmodulin-dependent protein kinase type II subunit delta isoform X10 [Homo sapiens] ;gi|530378246|ref|XP_005263318.1|:PREDICTED: calcium/calmodulin-dependent protein kinase type II subunit delta isoform X11 [Homo sapiens] ;gi|578809428|ref|XP_006714392.1|:PREDICTED: calcium/calmodulin-dependent protein kinase type II subunit delta isoform X12 [Homo sapiens] ;</t>
  </si>
  <si>
    <t>KIAA1524</t>
  </si>
  <si>
    <t>gi|190194355|ref|NP_065941.2|:protein CIP2A [Homo sapiens] ;gi|530375085|ref|XP_005247739.1|:PREDICTED: protein CIP2A isoform X1 [Homo sapiens] ;gi|578807635|ref|XP_006713779.1|:PREDICTED: protein CIP2A isoform X2 [Homo sapiens] ;gi|578807637|ref|XP_006713780.1|:PREDICTED: protein CIP2A isoform X3 [Homo sapiens] ;</t>
  </si>
  <si>
    <t>NUDC</t>
  </si>
  <si>
    <t xml:space="preserve">nuclear migration protein nudC [Homo sapiens] </t>
  </si>
  <si>
    <t xml:space="preserve">transcription factor BTF3 isoform A [Homo sapiens] </t>
  </si>
  <si>
    <t>MAGED2</t>
  </si>
  <si>
    <t xml:space="preserve">melanoma-associated antigen D2 [Homo sapiens] </t>
  </si>
  <si>
    <t>HSPE1</t>
  </si>
  <si>
    <t xml:space="preserve">10 kDa heat shock protein, mitochondrial [Homo sapiens] </t>
  </si>
  <si>
    <t>NXF1</t>
  </si>
  <si>
    <t xml:space="preserve">nuclear RNA export factor 1 isoform 1 [Homo sapiens] </t>
  </si>
  <si>
    <t>HNRNPH2</t>
  </si>
  <si>
    <t xml:space="preserve">heterogeneous nuclear ribonucleoprotein H2 [Homo sapiens] </t>
  </si>
  <si>
    <t>SNX30</t>
  </si>
  <si>
    <t xml:space="preserve">sorting nexin-30 [Homo sapiens] </t>
  </si>
  <si>
    <t>SLC19A1</t>
  </si>
  <si>
    <t>gi|327199314|ref|NP_001192135.1|:folate transporter 1 isoform 2 [Homo sapiens] ;gi|327199316|ref|NP_001192136.1|:folate transporter 1 isoform 3 [Homo sapiens] ;gi|34808710|ref|NP_919231.1|:folate transporter 1 isoform 1 [Homo sapiens] ;gi|530419328|ref|XP_005261221.1|:PREDICTED: folate transporter 1 isoform X2 [Homo sapiens] ;</t>
  </si>
  <si>
    <t>gi|574584848|ref|NP_001276103.1|:vacuolar protein sorting-associated protein 52 homolog isoform 2 [Homo sapiens] ;gi|574584850|ref|NP_001276104.1|:vacuolar protein sorting-associated protein 52 homolog isoform 3 [Homo sapiens] ;gi|578842349|ref|XP_006726168.1|:PREDICTED: vacuolar protein sorting-associated protein 52 homolog isoform X1 [Homo sapiens] ;</t>
  </si>
  <si>
    <t>STX5</t>
  </si>
  <si>
    <t>gi|347658920|ref|NP_001231595.1|:syntaxin-5 isoform 2 [Homo sapiens] ;gi|94400932|ref|NP_003155.2|:syntaxin-5 isoform 1 [Homo sapiens] ;</t>
  </si>
  <si>
    <t>SLC25A11</t>
  </si>
  <si>
    <t xml:space="preserve">mitochondrial 2-oxoglutarate/malate carrier protein isoform 1 [Homo sapiens] </t>
  </si>
  <si>
    <t>ZFYVE20</t>
  </si>
  <si>
    <t xml:space="preserve">PREDICTED: rabenosyn-5 isoform X3 [Homo sapiens] </t>
  </si>
  <si>
    <t>ABL1</t>
  </si>
  <si>
    <t>gi|62362412|ref|NP_009297.2|:tyrosine-protein kinase ABL1 isoform b [Homo sapiens] ;gi|62362414|ref|NP_005148.2|:tyrosine-protein kinase ABL1 isoform a [Homo sapiens] ;</t>
  </si>
  <si>
    <t>ZNF146</t>
  </si>
  <si>
    <t xml:space="preserve">PREDICTED: zinc finger protein OZF isoform X1 [Homo sapiens] </t>
  </si>
  <si>
    <t>TMA7</t>
  </si>
  <si>
    <t xml:space="preserve">translation machinery-associated protein 7 [Homo sapiens] </t>
  </si>
  <si>
    <t>FOXO3</t>
  </si>
  <si>
    <t>gi|42519916|ref|NP_963853.1|:forkhead box protein O3 [Homo sapiens] ;gi|530383466|ref|XP_005266924.1|:PREDICTED: forkhead box protein O3 isoform X1 [Homo sapiens] ;</t>
  </si>
  <si>
    <t>ECH1</t>
  </si>
  <si>
    <t xml:space="preserve">delta(3,5)-Delta(2,4)-dienoyl-CoA isomerase, mitochondrial precursor [Homo sapiens] </t>
  </si>
  <si>
    <t>TPD52L1</t>
  </si>
  <si>
    <t>gi|4507641|ref|NP_003278.1|:tumor protein D53 isoform 1 [Homo sapiens] ;gi|51173746|ref|NP_001003396.1|:tumor protein D53 isoform 3 [Homo sapiens] ;gi|51173748|ref|NP_001003397.1|:tumor protein D53 isoform 4 [Homo sapiens] ;gi|530384010|ref|XP_005267178.1|:PREDICTED: tumor protein D53 isoform X2 [Homo sapiens] ;gi|530384014|ref|XP_005267180.1|:PREDICTED: tumor protein D53 isoform X4 [Homo sapiens] ;gi|530384016|ref|XP_005267181.1|:PREDICTED: tumor protein D53 isoform X5 [Homo sapiens] ;gi|578812949|ref|XP_006715619.1|:PREDICTED: tumor protein D53 isoform X6 [Homo sapiens] ;gi|578812952|ref|XP_006715620.1|:PREDICTED: tumor protein D53 isoform X7 [Homo sapiens] ;gi|578812954|ref|XP_006715621.1|:PREDICTED: tumor protein D53 isoform X8 [Homo sapiens] ;</t>
  </si>
  <si>
    <t>DIAPH2</t>
  </si>
  <si>
    <t>gi|5803003|ref|NP_006720.1|:protein diaphanous homolog 2 isoform 156 [Homo sapiens] ;gi|6382071|ref|NP_009293.1|:protein diaphanous homolog 2 isoform 12C [Homo sapiens] ;</t>
  </si>
  <si>
    <t>PIK3C3</t>
  </si>
  <si>
    <t xml:space="preserve">phosphatidylinositol 3-kinase catalytic subunit type 3 [Homo sapiens] </t>
  </si>
  <si>
    <t>RPL11</t>
  </si>
  <si>
    <t>gi|15431290|ref|NP_000966.2|:60S ribosomal protein L11 isoform 1 [Homo sapiens] ;gi|315221152|ref|NP_001186731.1|:60S ribosomal protein L11 isoform 2 [Homo sapiens] ;</t>
  </si>
  <si>
    <t>NUBP2</t>
  </si>
  <si>
    <t xml:space="preserve">cytosolic Fe-S cluster assembly factor NUBP2 isoform 1 [Homo sapiens] </t>
  </si>
  <si>
    <t>CLEC16A</t>
  </si>
  <si>
    <t>gi|343478149|ref|NP_001230332.1|:protein CLEC16A isoform 2 [Homo sapiens] ;gi|530407822|ref|XP_005255267.1|:PREDICTED: protein CLEC16A isoform X2 [Homo sapiens] ;gi|530407828|ref|XP_005255270.1|:PREDICTED: protein CLEC16A isoform X5 [Homo sapiens] ;</t>
  </si>
  <si>
    <t>RPS15A</t>
  </si>
  <si>
    <t xml:space="preserve">40S ribosomal protein S15a [Homo sapiens] </t>
  </si>
  <si>
    <t>KIAA0368</t>
  </si>
  <si>
    <t>gi|122937211|ref|NP_001073867.1|:proteasome-associated protein ECM29 homolog [Homo sapiens] ;gi|530390829|ref|XP_005251907.1|:PREDICTED: proteasome-associated protein ECM29 homolog isoform X1 [Homo sapiens] ;gi|530390835|ref|XP_005251910.1|:PREDICTED: proteasome-associated protein ECM29 homolog isoform X4 [Homo sapiens] ;gi|530390837|ref|XP_005251911.1|:PREDICTED: proteasome-associated protein ECM29 homolog isoform X5 [Homo sapiens] ;</t>
  </si>
  <si>
    <t>RAB3GAP2</t>
  </si>
  <si>
    <t xml:space="preserve">rab3 GTPase-activating protein non-catalytic subunit [Homo sapiens] </t>
  </si>
  <si>
    <t>GOLPH3</t>
  </si>
  <si>
    <t xml:space="preserve">Golgi phosphoprotein 3 [Homo sapiens] </t>
  </si>
  <si>
    <t>SNX1</t>
  </si>
  <si>
    <t>gi|23111032|ref|NP_683758.1|:sorting nexin-1 isoform b [Homo sapiens] ;gi|23111034|ref|NP_003090.2|:sorting nexin-1 isoform a [Homo sapiens] ;gi|530406332|ref|XP_005254667.1|:PREDICTED: sorting nexin-1 isoform X1 [Homo sapiens] ;</t>
  </si>
  <si>
    <t>CACYBP</t>
  </si>
  <si>
    <t>gi|530364570|ref|XP_005245149.1|:PREDICTED: calcyclin-binding protein isoform X1 [Homo sapiens] ;gi|7656952|ref|NP_055227.1|:calcyclin-binding protein isoform 1 [Homo sapiens] ;</t>
  </si>
  <si>
    <t>SLC25A21</t>
  </si>
  <si>
    <t>gi|13449279|ref|NP_085134.1|:mitochondrial 2-oxodicarboxylate carrier isoform 1 [Homo sapiens] ;gi|283837920|ref|NP_001164641.1|:mitochondrial 2-oxodicarboxylate carrier isoform 2 [Homo sapiens] ;</t>
  </si>
  <si>
    <t xml:space="preserve">PREDICTED: acetyl-CoA carboxylase 2 isoform X7 [Homo sapiens] </t>
  </si>
  <si>
    <t>NDUFA10</t>
  </si>
  <si>
    <t xml:space="preserve">NADH dehydrogenase [ubiquinone] 1 alpha subcomplex subunit 10, mitochondrial precursor [Homo sapiens] </t>
  </si>
  <si>
    <t>DDX6</t>
  </si>
  <si>
    <t xml:space="preserve">PREDICTED: probable ATP-dependent RNA helicase DDX6 isoform X1 [Homo sapiens] </t>
  </si>
  <si>
    <t>ECI2</t>
  </si>
  <si>
    <t>gi|260274832|ref|NP_996667.2|:enoyl-CoA delta isomerase 2, mitochondrial isoform 2 [Homo sapiens] ;gi|260275230|ref|NP_001159482.1|:enoyl-CoA delta isomerase 2, mitochondrial isoform 1 [Homo sapiens] ;gi|578811337|ref|XP_006715020.1|:PREDICTED: enoyl-CoA delta isomerase 2, mitochondrial isoform X1 [Homo sapiens] ;</t>
  </si>
  <si>
    <t>ERLIN2</t>
  </si>
  <si>
    <t>gi|530387547|ref|XP_005273448.1|:PREDICTED: erlin-2 isoform X1 [Homo sapiens] ;gi|530387549|ref|XP_005273449.1|:PREDICTED: erlin-2 isoform X2 [Homo sapiens] ;gi|578815174|ref|XP_006716343.1|:PREDICTED: erlin-2 isoform X4 [Homo sapiens] ;</t>
  </si>
  <si>
    <t>SDCBP</t>
  </si>
  <si>
    <t>gi|55749504|ref|NP_001007069.1|:syntenin-1 isoform 2 [Homo sapiens] ;gi|56243522|ref|NP_005616.2|:syntenin-1 isoform 1 [Homo sapiens] ;</t>
  </si>
  <si>
    <t>MRPL41</t>
  </si>
  <si>
    <t xml:space="preserve">39S ribosomal protein L41, mitochondrial [Homo sapiens] </t>
  </si>
  <si>
    <t>SFXN4</t>
  </si>
  <si>
    <t xml:space="preserve">sideroflexin-4 [Homo sapiens] </t>
  </si>
  <si>
    <t xml:space="preserve">PREDICTED: ankyrin repeat domain-containing protein 27 isoform X2 [Homo sapiens] </t>
  </si>
  <si>
    <t>SASS6</t>
  </si>
  <si>
    <t xml:space="preserve">spindle assembly abnormal protein 6 homolog [Homo sapiens] </t>
  </si>
  <si>
    <t>CKB</t>
  </si>
  <si>
    <t xml:space="preserve">creatine kinase B-type [Homo sapiens] </t>
  </si>
  <si>
    <t>TTC27</t>
  </si>
  <si>
    <t>gi|301898023|ref|NP_001180438.1|:tetratricopeptide repeat protein 27 isoform 2 [Homo sapiens] ;gi|42476022|ref|NP_060205.3|:tetratricopeptide repeat protein 27 isoform 1 [Homo sapiens] ;gi|530367806|ref|XP_005264473.1|:PREDICTED: tetratricopeptide repeat protein 27 isoform X1 [Homo sapiens] ;</t>
  </si>
  <si>
    <t>ARF5</t>
  </si>
  <si>
    <t xml:space="preserve">ADP-ribosylation factor 5 [Homo sapiens] </t>
  </si>
  <si>
    <t>ATP6AP2</t>
  </si>
  <si>
    <t xml:space="preserve">renin receptor precursor [Homo sapiens] </t>
  </si>
  <si>
    <t>PCNA</t>
  </si>
  <si>
    <t xml:space="preserve">proliferating cell nuclear antigen [Homo sapiens] </t>
  </si>
  <si>
    <t>ACTR2</t>
  </si>
  <si>
    <t>gi|5031571|ref|NP_005713.1|:actin-related protein 2 isoform b [Homo sapiens] ;gi|53692187|ref|NP_001005386.1|:actin-related protein 2 isoform a [Homo sapiens] ;</t>
  </si>
  <si>
    <t>CC2D1A</t>
  </si>
  <si>
    <t xml:space="preserve">PREDICTED: coiled-coil and C2 domain-containing protein 1A isoform X3 [Homo sapiens] </t>
  </si>
  <si>
    <t>PDLIM3</t>
  </si>
  <si>
    <t xml:space="preserve">PDZ and LIM domain protein 3 isoform b [Homo sapiens] </t>
  </si>
  <si>
    <t>PPP1R12C</t>
  </si>
  <si>
    <t>gi|14149716|ref|NP_060077.1|:protein phosphatase 1 regulatory subunit 12C isoform a [Homo sapiens] ;gi|410442518|ref|NP_001258547.1|:protein phosphatase 1 regulatory subunit 12C isoform b [Homo sapiens] ;gi|530416745|ref|XP_005259070.1|:PREDICTED: protein phosphatase 1 regulatory subunit 12C isoform X1 [Homo sapiens] ;</t>
  </si>
  <si>
    <t>C12orf23</t>
  </si>
  <si>
    <t>gi|22748615|ref|NP_689474.1|:UPF0444 transmembrane protein C12orf23 [Homo sapiens] ;gi|530400971|ref|XP_005269273.1|:PREDICTED: UPF0444 transmembrane protein C12orf23 isoform X1 [Homo sapiens] ;</t>
  </si>
  <si>
    <t>GALK2</t>
  </si>
  <si>
    <t>gi|4503897|ref|NP_002035.1|:N-acetylgalactosamine kinase isoform 1 [Homo sapiens] ;gi|530405634|ref|XP_005254336.1|:PREDICTED: N-acetylgalactosamine kinase isoform X1 [Homo sapiens] ;gi|578826798|ref|XP_006720524.1|:PREDICTED: N-acetylgalactosamine kinase isoform X7 [Homo sapiens] ;gi|578826802|ref|XP_006720526.1|:PREDICTED: N-acetylgalactosamine kinase isoform X9 [Homo sapiens] ;gi|578826804|ref|XP_006720527.1|:PREDICTED: N-acetylgalactosamine kinase isoform X10 [Homo sapiens] ;</t>
  </si>
  <si>
    <t>ZC3H3</t>
  </si>
  <si>
    <t>gi|155722994|ref|NP_055932.2|:zinc finger CCCH domain-containing protein 3 [Homo sapiens] ;gi|578815906|ref|XP_006716598.1|:PREDICTED: zinc finger CCCH domain-containing protein 3 isoform X6 [Homo sapiens] ;gi|578815908|ref|XP_006716599.1|:PREDICTED: zinc finger CCCH domain-containing protein 3 isoform X7 [Homo sapiens] ;gi|578815910|ref|XP_006716600.1|:PREDICTED: zinc finger CCCH domain-containing protein 3 isoform X8 [Homo sapiens] ;</t>
  </si>
  <si>
    <t>SNUPN</t>
  </si>
  <si>
    <t xml:space="preserve">snurportin-1 [Homo sapiens] </t>
  </si>
  <si>
    <t>MRPL10</t>
  </si>
  <si>
    <t>gi|22547114|ref|NP_660298.2|:39S ribosomal protein L10, mitochondrial isoform a precursor [Homo sapiens] ;gi|22547125|ref|NP_683685.1|:39S ribosomal protein L10, mitochondrial isoform b [Homo sapiens] ;</t>
  </si>
  <si>
    <t>ORC4</t>
  </si>
  <si>
    <t>gi|300116159|ref|NP_001177808.1|:origin recognition complex subunit 4 isoform 1 [Homo sapiens] ;gi|300116166|ref|NP_001177811.1|:origin recognition complex subunit 4 isoform 3 [Homo sapiens] ;gi|578804404|ref|XP_006712619.1|:PREDICTED: origin recognition complex subunit 4 isoform X1 [Homo sapiens] ;</t>
  </si>
  <si>
    <t>gi|578830420|ref|XP_006721765.1|:PREDICTED: 2',3'-cyclic-nucleotide 3'-phosphodiesterase isoform X2 [Homo sapiens] ;gi|94721261|ref|NP_149124.3|:2',3'-cyclic-nucleotide 3'-phosphodiesterase [Homo sapiens] ;</t>
  </si>
  <si>
    <t>gi|578830806|ref|XP_006721916.1|:PREDICTED: acetyl-CoA carboxylase 1 isoform X4 [Homo sapiens] ;gi|578840344|ref|XP_006725383.1|:PREDICTED: acetyl-CoA carboxylase 1 isoform X1 [Homo sapiens] ;</t>
  </si>
  <si>
    <t>CASP3</t>
  </si>
  <si>
    <t xml:space="preserve">caspase-3 preproprotein [Homo sapiens] </t>
  </si>
  <si>
    <t>ACOT9</t>
  </si>
  <si>
    <t>gi|530421012|ref|XP_005274527.1|:PREDICTED: acyl-coenzyme A thioesterase 9, mitochondrial isoform X1 [Homo sapiens] ;gi|530421016|ref|XP_005274529.1|:PREDICTED: acyl-coenzyme A thioesterase 9, mitochondrial isoform X3 [Homo sapiens] ;gi|81295404|ref|NP_001028755.2|:acyl-coenzyme A thioesterase 9, mitochondrial isoform b precursor [Homo sapiens] ;gi|81295407|ref|NP_001032248.1|:acyl-coenzyme A thioesterase 9, mitochondrial isoform a precursor [Homo sapiens] ;</t>
  </si>
  <si>
    <t>POLR1C</t>
  </si>
  <si>
    <t>gi|42560246|ref|NP_976035.1|:DNA-directed RNA polymerases I and III subunit RPAC1 [Homo sapiens] ;gi|530382819|ref|XP_005249548.1|:PREDICTED: DNA-directed RNA polymerases I and III subunit RPAC1 isoform X1 [Homo sapiens] ;</t>
  </si>
  <si>
    <t>TUBA1A</t>
  </si>
  <si>
    <t xml:space="preserve">tubulin alpha-1A chain isoform 1 [Homo sapiens] </t>
  </si>
  <si>
    <t>PCCA</t>
  </si>
  <si>
    <t xml:space="preserve">propionyl-CoA carboxylase alpha chain, mitochondrial isoform a precursor [Homo sapiens] </t>
  </si>
  <si>
    <t>C21orf59</t>
  </si>
  <si>
    <t xml:space="preserve">uncharacterized protein C21orf59 [Homo sapiens] </t>
  </si>
  <si>
    <t>BSG</t>
  </si>
  <si>
    <t>gi|38372919|ref|NP_001719.2|:basigin isoform 1 precursor [Homo sapiens] ;gi|530425374|ref|XP_005259676.1|:PREDICTED: basigin isoform X1 [Homo sapiens] ;</t>
  </si>
  <si>
    <t>MCCC1</t>
  </si>
  <si>
    <t xml:space="preserve">methylcrotonoyl-CoA carboxylase subunit alpha, mitochondrial precursor [Homo sapiens] </t>
  </si>
  <si>
    <t>RPL23A</t>
  </si>
  <si>
    <t xml:space="preserve">60S ribosomal protein L23a [Homo sapiens] </t>
  </si>
  <si>
    <t>ENO1</t>
  </si>
  <si>
    <t xml:space="preserve">alpha-enolase isoform 1 [Homo sapiens] </t>
  </si>
  <si>
    <t>SLC25A10</t>
  </si>
  <si>
    <t>gi|20149598|ref|NP_036272.2|:mitochondrial dicarboxylate carrier isoform 2 [Homo sapiens] ;gi|401461821|ref|NP_001257817.1|:mitochondrial dicarboxylate carrier isoform 1 [Homo sapiens] ;</t>
  </si>
  <si>
    <t>RPS23</t>
  </si>
  <si>
    <t xml:space="preserve">40S ribosomal protein S23 [Homo sapiens] </t>
  </si>
  <si>
    <t>NBN</t>
  </si>
  <si>
    <t xml:space="preserve">nibrin [Homo sapiens] </t>
  </si>
  <si>
    <t>PTDSS1</t>
  </si>
  <si>
    <t xml:space="preserve">phosphatidylserine synthase 1 [Homo sapiens] </t>
  </si>
  <si>
    <t xml:space="preserve">PREDICTED: kinetochore-associated protein 1 isoform X1 [Homo sapiens] </t>
  </si>
  <si>
    <t>SRP9</t>
  </si>
  <si>
    <t xml:space="preserve">signal recognition particle 9 kDa protein isoform 2 [Homo sapiens] </t>
  </si>
  <si>
    <t>SAE1</t>
  </si>
  <si>
    <t xml:space="preserve">SUMO-activating enzyme subunit 1 isoform a [Homo sapiens] </t>
  </si>
  <si>
    <t>gi|578839385|ref|XP_006725045.1|:PREDICTED: centrosomal protein of 170 kDa isoform X9 [Homo sapiens] ;gi|578839389|ref|XP_006725047.1|:PREDICTED: centrosomal protein of 170 kDa isoform X11 [Homo sapiens] ;</t>
  </si>
  <si>
    <t>PKM</t>
  </si>
  <si>
    <t xml:space="preserve">pyruvate kinase PKM isoform c [Homo sapiens] </t>
  </si>
  <si>
    <t>CETN2</t>
  </si>
  <si>
    <t xml:space="preserve">centrin-2 [Homo sapiens] </t>
  </si>
  <si>
    <t>PEX3</t>
  </si>
  <si>
    <t xml:space="preserve">peroxisomal biogenesis factor 3 [Homo sapiens] </t>
  </si>
  <si>
    <t>SFXN2</t>
  </si>
  <si>
    <t>gi|30578418|ref|NP_849189.1|:sideroflexin-2 [Homo sapiens] ;gi|530393040|ref|XP_005269574.1|:PREDICTED: sideroflexin-2 isoform X1 [Homo sapiens] ;gi|578818899|ref|XP_006717681.1|:PREDICTED: sideroflexin-2 isoform X4 [Homo sapiens] ;</t>
  </si>
  <si>
    <t>TUBB3</t>
  </si>
  <si>
    <t xml:space="preserve">tubulin beta-3 chain isoform 1 [Homo sapiens] </t>
  </si>
  <si>
    <t>DNAJC7</t>
  </si>
  <si>
    <t>gi|262206280|ref|NP_003306.3|:dnaJ homolog subfamily C member 7 isoform 1 [Homo sapiens] ;gi|578831332|ref|XP_006722113.1|:PREDICTED: dnaJ homolog subfamily C member 7 isoform X1 [Homo sapiens] ;</t>
  </si>
  <si>
    <t>PURA</t>
  </si>
  <si>
    <t xml:space="preserve">transcriptional activator protein Pur-alpha [Homo sapiens] </t>
  </si>
  <si>
    <t>GTF2A2</t>
  </si>
  <si>
    <t xml:space="preserve">PREDICTED: transcription initiation factor IIA subunit 2 isoform X2 [Homo sapiens] </t>
  </si>
  <si>
    <t>MRPS10</t>
  </si>
  <si>
    <t>gi|16554607|ref|NP_060611.2|:28S ribosomal protein S10, mitochondrial [Homo sapiens] ;gi|530382202|ref|XP_005249263.1|:PREDICTED: 28S ribosomal protein S10, mitochondrial isoform X1 [Homo sapiens] ;</t>
  </si>
  <si>
    <t>IQGAP1</t>
  </si>
  <si>
    <t xml:space="preserve">ras GTPase-activating-like protein IQGAP1 [Homo sapiens] </t>
  </si>
  <si>
    <t>GCLM</t>
  </si>
  <si>
    <t xml:space="preserve">glutamate--cysteine ligase regulatory subunit [Homo sapiens] </t>
  </si>
  <si>
    <t>MRPS27</t>
  </si>
  <si>
    <t>gi|186928850|ref|NP_055899.2|:28S ribosomal protein S27, mitochondrial isoform 2 [Homo sapiens] ;gi|557948093|ref|NP_001273677.1|:28S ribosomal protein S27, mitochondrial isoform 1 [Homo sapiens] ;gi|557948101|ref|NP_001273680.1|:28S ribosomal protein S27, mitochondrial isoform 3 [Homo sapiens] ;</t>
  </si>
  <si>
    <t>TIPRL</t>
  </si>
  <si>
    <t xml:space="preserve">TIP41-like protein isoform 1 [Homo sapiens] </t>
  </si>
  <si>
    <t>HSD17B4</t>
  </si>
  <si>
    <t>gi|313151210|ref|NP_001186221.1|:peroxisomal multifunctional enzyme type 2 isoform 3 [Homo sapiens] ;gi|313482810|ref|NP_001186220.1|:peroxisomal multifunctional enzyme type 2 isoform 1 [Homo sapiens] ;gi|4504505|ref|NP_000405.1|:peroxisomal multifunctional enzyme type 2 isoform 2 [Homo sapiens] ;</t>
  </si>
  <si>
    <t>CAPZB</t>
  </si>
  <si>
    <t>gi|4826659|ref|NP_004921.1|:F-actin-capping protein subunit beta isoform 1 [Homo sapiens] ;gi|531990816|ref|NP_001269091.1|:F-actin-capping protein subunit beta isoform 4 [Homo sapiens] ;</t>
  </si>
  <si>
    <t>STIP1</t>
  </si>
  <si>
    <t>gi|544063423|ref|NP_001269581.1|:stress-induced-phosphoprotein 1 isoform a [Homo sapiens] ;gi|5803181|ref|NP_006810.1|:stress-induced-phosphoprotein 1 isoform b [Homo sapiens] ;</t>
  </si>
  <si>
    <t>SSR4</t>
  </si>
  <si>
    <t>gi|325301072|ref|NP_001191455.1|:translocon-associated protein subunit delta isoform 1 precursor [Homo sapiens] ;gi|325301078|ref|NP_001191456.1|:translocon-associated protein subunit delta isoform 3 precursor [Homo sapiens] ;gi|5454090|ref|NP_006271.1|:translocon-associated protein subunit delta isoform 2 precursor [Homo sapiens] ;</t>
  </si>
  <si>
    <t>MYO9B</t>
  </si>
  <si>
    <t>gi|194272142|ref|NP_001123537.1|:unconventional myosin-IXb isoform 2 [Homo sapiens] ;gi|530414867|ref|XP_005259972.1|:PREDICTED: unconventional myosin-IXb isoform X1 [Homo sapiens] ;gi|578833269|ref|XP_006722818.1|:PREDICTED: unconventional myosin-IXb isoform X2 [Homo sapiens] ;gi|578833271|ref|XP_006722819.1|:PREDICTED: unconventional myosin-IXb isoform X3 [Homo sapiens] ;gi|578833274|ref|XP_006722820.1|:PREDICTED: unconventional myosin-IXb isoform X4 [Homo sapiens] ;</t>
  </si>
  <si>
    <t>DDX47</t>
  </si>
  <si>
    <t xml:space="preserve">probable ATP-dependent RNA helicase DDX47 isoform 1 [Homo sapiens] </t>
  </si>
  <si>
    <t>gi|21361478|ref|NP_055944.2|:septin-6 isoform B [Homo sapiens] ;gi|22035581|ref|NP_665801.1|:septin-6 isoform D [Homo sapiens] ;gi|530422398|ref|XP_005262457.1|:PREDICTED: septin-6 isoform X1 [Homo sapiens] ;gi|578838655|ref|XP_006724811.1|:PREDICTED: septin-6 isoform X2 [Homo sapiens] ;gi|578838659|ref|XP_006724813.1|:PREDICTED: septin-6 isoform X4 [Homo sapiens] ;</t>
  </si>
  <si>
    <t>ATL1</t>
  </si>
  <si>
    <t>gi|189181742|ref|NP_001121185.1|:atlastin-1 isoform b [Homo sapiens] ;gi|19923445|ref|NP_056999.2|:atlastin-1 isoform a [Homo sapiens] ;</t>
  </si>
  <si>
    <t>PGAM5</t>
  </si>
  <si>
    <t>gi|281604136|ref|NP_001164014.1|:serine/threonine-protein phosphatase PGAM5, mitochondrial isoform 1 [Homo sapiens] ;gi|281604138|ref|NP_001164015.1|:serine/threonine-protein phosphatase PGAM5, mitochondrial isoform 2 [Homo sapiens] ;</t>
  </si>
  <si>
    <t>EIF2AK2</t>
  </si>
  <si>
    <t>gi|208431827|ref|NP_001129123.1|:interferon-induced, double-stranded RNA-activated protein kinase isoform a [Homo sapiens] ;gi|208431829|ref|NP_001129124.1|:interferon-induced, double-stranded RNA-activated protein kinase isoform b [Homo sapiens] ;</t>
  </si>
  <si>
    <t>TMEM165</t>
  </si>
  <si>
    <t xml:space="preserve">transmembrane protein 165 precursor [Homo sapiens] </t>
  </si>
  <si>
    <t>METTL2A</t>
  </si>
  <si>
    <t>gi|165932358|ref|NP_859076.3|:methyltransferase-like protein 2A [Homo sapiens] ;gi|93141204|ref|NP_060866.2|:methyltransferase-like protein 2B [Homo sapiens] ;</t>
  </si>
  <si>
    <t>VDAC3</t>
  </si>
  <si>
    <t xml:space="preserve">voltage-dependent anion-selective channel protein 3 isoform 1 [Homo sapiens] </t>
  </si>
  <si>
    <t>PPP5C</t>
  </si>
  <si>
    <t>gi|324021716|ref|NP_001191213.1|:serine/threonine-protein phosphatase 5 isoform 2 [Homo sapiens] ;gi|5453958|ref|NP_006238.1|:serine/threonine-protein phosphatase 5 isoform 1 [Homo sapiens] ;</t>
  </si>
  <si>
    <t>RBFOX1</t>
  </si>
  <si>
    <t>gi|215272410|ref|NP_001135805.1|:RNA binding protein fox-1 homolog 1 isoform 5 [Homo sapiens] ;gi|215272412|ref|NP_001135806.1|:RNA binding protein fox-1 homolog 1 isoform 4 [Homo sapiens] ;gi|22538405|ref|NP_665898.1|:RNA binding protein fox-1 homolog 1 isoform 1 [Homo sapiens] ;gi|22538407|ref|NP_665899.1|:RNA binding protein fox-1 homolog 1 isoform 2 [Homo sapiens] ;gi|22538409|ref|NP_665900.1|:RNA binding protein fox-1 homolog 1 isoform 3 [Homo sapiens] ;gi|530408256|ref|XP_005255436.1|:PREDICTED: RNA binding protein fox-1 homolog 1 isoform X2 [Homo sapiens] ;gi|530408258|ref|XP_005255437.1|:PREDICTED: RNA binding protein fox-1 homolog 1 isoform X3 [Homo sapiens] ;gi|530408260|ref|XP_005255438.1|:PREDICTED: RNA binding protein fox-1 homolog 1 isoform X4 [Homo sapiens] ;gi|530408262|ref|XP_005255439.1|:PREDICTED: RNA binding protein fox-1 homolog 1 isoform X5 [Homo sapiens] ;gi|530408264|ref|XP_005255440.1|:PREDICTED: RNA binding protein fox-1 homolog 1 isoform X6 [Homo sapiens] ;gi|530408268|ref|XP_005255442.1|:PREDICTED: RNA binding protein fox-1 homolog 1 isoform X8 [Homo sapiens] ;gi|530408270|ref|XP_005255443.1|:PREDICTED: RNA binding protein fox-1 homolog 1 isoform X9 [Homo sapiens] ;gi|530408272|ref|XP_005255444.1|:PREDICTED: RNA binding protein fox-1 homolog 1 isoform X10 [Homo sapiens] ;gi|530408274|ref|XP_005255445.1|:PREDICTED: RNA binding protein fox-1 homolog 1 isoform X11 [Homo sapiens] ;gi|530408276|ref|XP_005255446.1|:PREDICTED: RNA binding protein fox-1 homolog 1 isoform X12 [Homo sapiens] ;gi|530408280|ref|XP_005255448.1|:PREDICTED: RNA binding protein fox-1 homolog 1 isoform X14 [Homo sapiens] ;gi|530408286|ref|XP_005255451.1|:PREDICTED: RNA binding protein fox-1 homolog 1 isoform X17 [Homo sapiens] ;gi|578828121|ref|XP_006720959.1|:PREDICTED: RNA binding protein fox-1 homolog 1 isoform X18 [Homo sapiens] ;</t>
  </si>
  <si>
    <t>KIAA1217</t>
  </si>
  <si>
    <t>gi|50843820|ref|NP_062536.2|:sickle tail protein homolog isoform 1 [Homo sapiens] ;gi|530392259|ref|XP_005252557.1|:PREDICTED: sickle tail protein homolog isoform X1 [Homo sapiens] ;gi|530392263|ref|XP_005252559.1|:PREDICTED: sickle tail protein homolog isoform X3 [Homo sapiens] ;gi|530392265|ref|XP_005252560.1|:PREDICTED: sickle tail protein homolog isoform X4 [Homo sapiens] ;gi|530392267|ref|XP_005252561.1|:PREDICTED: sickle tail protein homolog isoform X5 [Homo sapiens] ;gi|530392269|ref|XP_005252562.1|:PREDICTED: sickle tail protein homolog isoform X6 [Homo sapiens] ;gi|530392271|ref|XP_005252563.1|:PREDICTED: sickle tail protein homolog isoform X7 [Homo sapiens] ;gi|530392273|ref|XP_005252564.1|:PREDICTED: sickle tail protein homolog isoform X8 [Homo sapiens] ;gi|530392275|ref|XP_005252565.1|:PREDICTED: sickle tail protein homolog isoform X9 [Homo sapiens] ;gi|578818462|ref|XP_006717529.1|:PREDICTED: sickle tail protein homolog isoform X26 [Homo sapiens] ;gi|578818464|ref|XP_006717530.1|:PREDICTED: sickle tail protein homolog isoform X27 [Homo sapiens] ;</t>
  </si>
  <si>
    <t>PCCB</t>
  </si>
  <si>
    <t xml:space="preserve">propionyl-CoA carboxylase beta chain, mitochondrial isoform 1 precursor [Homo sapiens] </t>
  </si>
  <si>
    <t>YWHAB</t>
  </si>
  <si>
    <t xml:space="preserve">14-3-3 protein beta/alpha [Homo sapiens] </t>
  </si>
  <si>
    <t>SNX17</t>
  </si>
  <si>
    <t>gi|388596709|ref|NP_001253990.1|:sorting nexin-17 isoform 4 [Homo sapiens] ;gi|7661890|ref|NP_055563.1|:sorting nexin-17 isoform 1 [Homo sapiens] ;</t>
  </si>
  <si>
    <t>VDAC1</t>
  </si>
  <si>
    <t xml:space="preserve">PREDICTED: voltage-dependent anion-selective channel protein 1 isoform X3 [Homo sapiens] </t>
  </si>
  <si>
    <t>DDOST</t>
  </si>
  <si>
    <t xml:space="preserve">dolichyl-diphosphooligosaccharide--protein glycosyltransferase 48 kDa subunit precursor [Homo sapiens] </t>
  </si>
  <si>
    <t>EDF1</t>
  </si>
  <si>
    <t>gi|24497601|ref|NP_694880.1|:endothelial differentiation-related factor 1 isoform beta [Homo sapiens] ;gi|4503453|ref|NP_003783.1|:endothelial differentiation-related factor 1 isoform alpha [Homo sapiens] ;gi|526253086|ref|NP_001268226.1|:endothelial differentiation-related factor 1 isoform 3 [Homo sapiens] ;gi|526253088|ref|NP_001268227.1|:endothelial differentiation-related factor 1 isoform 4 [Homo sapiens] ;gi|526253090|ref|NP_001268228.1|:endothelial differentiation-related factor 1 isoform 5 [Homo sapiens] ;</t>
  </si>
  <si>
    <t>FAM21A</t>
  </si>
  <si>
    <t>gi|530393641|ref|XP_005269864.1|:PREDICTED: WASH complex subunit FAM21A isoform X3 [Homo sapiens] ;gi|54124343|ref|NP_001005751.1|:WASH complex subunit FAM21A [Homo sapiens] ;</t>
  </si>
  <si>
    <t>SH3GL1</t>
  </si>
  <si>
    <t xml:space="preserve">endophilin-A2 isoform 1 [Homo sapiens] </t>
  </si>
  <si>
    <t>EGLN1</t>
  </si>
  <si>
    <t xml:space="preserve">egl nine homolog 1 [Homo sapiens] </t>
  </si>
  <si>
    <t>MRTO4</t>
  </si>
  <si>
    <t xml:space="preserve">mRNA turnover protein 4 homolog [Homo sapiens] </t>
  </si>
  <si>
    <t>TBCB</t>
  </si>
  <si>
    <t>gi|50428925|ref|NP_001272.2|:tubulin-folding cofactor B [Homo sapiens] ;gi|578833911|ref|XP_006723061.1|:PREDICTED: tubulin-folding cofactor B isoform X1 [Homo sapiens] ;</t>
  </si>
  <si>
    <t>MCCC2</t>
  </si>
  <si>
    <t xml:space="preserve">methylcrotonoyl-CoA carboxylase beta chain, mitochondrial [Homo sapiens] </t>
  </si>
  <si>
    <t>SBDS</t>
  </si>
  <si>
    <t xml:space="preserve">ribosome maturation protein SBDS [Homo sapiens] </t>
  </si>
  <si>
    <t>POLDIP2</t>
  </si>
  <si>
    <t xml:space="preserve">polymerase delta-interacting protein 2 [Homo sapiens] </t>
  </si>
  <si>
    <t>RFTN1</t>
  </si>
  <si>
    <t>gi|530372139|ref|XP_005265044.1|:PREDICTED: raftlin isoform X3 [Homo sapiens] ;gi|530372141|ref|XP_005265045.1|:PREDICTED: raftlin isoform X4 [Homo sapiens] ;gi|578805882|ref|XP_006713132.1|:PREDICTED: raftlin isoform X5 [Homo sapiens] ;</t>
  </si>
  <si>
    <t>RPS6</t>
  </si>
  <si>
    <t xml:space="preserve">40S ribosomal protein S6 [Homo sapiens] </t>
  </si>
  <si>
    <t>TTC4</t>
  </si>
  <si>
    <t xml:space="preserve">tetratricopeptide repeat protein 4 [Homo sapiens] </t>
  </si>
  <si>
    <t>gi|14141168|ref|NP_005007.2|:poly(rC)-binding protein 2 isoform a [Homo sapiens] ;gi|193083108|ref|NP_001122383.1|:poly(rC)-binding protein 2 isoform d [Homo sapiens] ;</t>
  </si>
  <si>
    <t>ALDH2</t>
  </si>
  <si>
    <t xml:space="preserve">aldehyde dehydrogenase, mitochondrial isoform 1 precursor [Homo sapiens] </t>
  </si>
  <si>
    <t>LDHA</t>
  </si>
  <si>
    <t>gi|260099723|ref|NP_001158886.1|:L-lactate dehydrogenase A chain isoform 3 [Homo sapiens] ;gi|5031857|ref|NP_005557.1|:L-lactate dehydrogenase A chain isoform 1 [Homo sapiens] ;</t>
  </si>
  <si>
    <t>CLIP1</t>
  </si>
  <si>
    <t>gi|351542242|ref|NP_001234926.1|:CAP-Gly domain-containing linker protein 1 isoform c [Homo sapiens] ;gi|38044112|ref|NP_937883.1|:CAP-Gly domain-containing linker protein 1 isoform b [Homo sapiens] ;gi|4506751|ref|NP_002947.1|:CAP-Gly domain-containing linker protein 1 isoform a [Homo sapiens] ;gi|578824105|ref|XP_006719614.1|:PREDICTED: CAP-Gly domain-containing linker protein 1 isoform X4 [Homo sapiens] ;gi|578824107|ref|XP_006719615.1|:PREDICTED: CAP-Gly domain-containing linker protein 1 isoform X5 [Homo sapiens] ;gi|578824109|ref|XP_006719616.1|:PREDICTED: CAP-Gly domain-containing linker protein 1 isoform X6 [Homo sapiens] ;gi|578824111|ref|XP_006719617.1|:PREDICTED: CAP-Gly domain-containing linker protein 1 isoform X7 [Homo sapiens] ;gi|578824113|ref|XP_006719618.1|:PREDICTED: CAP-Gly domain-containing linker protein 1 isoform X8 [Homo sapiens] ;</t>
  </si>
  <si>
    <t>DOLPP1</t>
  </si>
  <si>
    <t xml:space="preserve">dolichyldiphosphatase 1 isoform a [Homo sapiens] </t>
  </si>
  <si>
    <t>MCTS1</t>
  </si>
  <si>
    <t>gi|212276121|ref|NP_001131026.1|:malignant T-cell-amplified sequence 1 isoform 2 [Homo sapiens] ;gi|7662502|ref|NP_054779.1|:malignant T-cell-amplified sequence 1 isoform 1 [Homo sapiens] ;</t>
  </si>
  <si>
    <t>CCDC88A</t>
  </si>
  <si>
    <t xml:space="preserve">girdin isoform 2 [Homo sapiens] </t>
  </si>
  <si>
    <t>KRT18</t>
  </si>
  <si>
    <t xml:space="preserve">keratin, type I cytoskeletal 18 [Homo sapiens] </t>
  </si>
  <si>
    <t>DNAJB6</t>
  </si>
  <si>
    <t xml:space="preserve">dnaJ homolog subfamily B member 6 isoform a [Homo sapiens] </t>
  </si>
  <si>
    <t>ANAPC7</t>
  </si>
  <si>
    <t>gi|212549736|ref|NP_057322.2|:anaphase-promoting complex subunit 7 isoform a [Homo sapiens] ;gi|212549738|ref|NP_001131136.1|:anaphase-promoting complex subunit 7 isoform b [Homo sapiens] ;gi|578823866|ref|XP_006719513.1|:PREDICTED: anaphase-promoting complex subunit 7 isoform X4 [Homo sapiens] ;</t>
  </si>
  <si>
    <t>TRIP13</t>
  </si>
  <si>
    <t>gi|11321607|ref|NP_004228.1|:pachytene checkpoint protein 2 homolog isoform 1 [Homo sapiens] ;gi|530378994|ref|XP_005248445.1|:PREDICTED: pachytene checkpoint protein 2 homolog isoform X1 [Homo sapiens] ;</t>
  </si>
  <si>
    <t>KRT8</t>
  </si>
  <si>
    <t>gi|372466572|ref|NP_001243211.1|:keratin, type II cytoskeletal 8 isoform 1 [Homo sapiens] ;gi|372466577|ref|NP_001243222.1|:keratin, type II cytoskeletal 8 isoform 2 [Homo sapiens] ;</t>
  </si>
  <si>
    <t>NAE1</t>
  </si>
  <si>
    <t>gi|4502169|ref|NP_003896.1|:NEDD8-activating enzyme E1 regulatory subunit isoform a [Homo sapiens] ;gi|557357751|ref|NP_001273429.1|:NEDD8-activating enzyme E1 regulatory subunit isoform d [Homo sapiens] ;gi|66363686|ref|NP_001018169.1|:NEDD8-activating enzyme E1 regulatory subunit isoform b [Homo sapiens] ;</t>
  </si>
  <si>
    <t>PROSER2</t>
  </si>
  <si>
    <t xml:space="preserve">PREDICTED: proline and serine-rich protein 2 isoform X1 [Homo sapiens] </t>
  </si>
  <si>
    <t>DTL</t>
  </si>
  <si>
    <t>gi|555943897|ref|NP_057532.3|:denticleless protein homolog isoform 1 [Homo sapiens] ;gi|555943901|ref|NP_001273159.1|:denticleless protein homolog isoform 3 [Homo sapiens] ;</t>
  </si>
  <si>
    <t>gi|578832549|ref|XP_006722548.1|:PREDICTED: dymeclin isoform X1 [Homo sapiens] ;gi|578832551|ref|XP_006722549.1|:PREDICTED: dymeclin isoform X2 [Homo sapiens] ;gi|578832555|ref|XP_006722551.1|:PREDICTED: dymeclin isoform X4 [Homo sapiens] ;gi|578832557|ref|XP_006722552.1|:PREDICTED: dymeclin isoform X5 [Homo sapiens] ;gi|578832559|ref|XP_006722553.1|:PREDICTED: dymeclin isoform X6 [Homo sapiens] ;</t>
  </si>
  <si>
    <t>DERL1</t>
  </si>
  <si>
    <t>gi|13236516|ref|NP_077271.1|:derlin-1 isoform a [Homo sapiens] ;gi|197927278|ref|NP_001128143.1|:derlin-1 isoform b [Homo sapiens] ;gi|578816175|ref|XP_006716720.1|:PREDICTED: derlin-1 isoform X1 [Homo sapiens] ;</t>
  </si>
  <si>
    <t>SEC61A1</t>
  </si>
  <si>
    <t xml:space="preserve">protein transport protein Sec61 subunit alpha isoform 1 [Homo sapiens] </t>
  </si>
  <si>
    <t xml:space="preserve">PREDICTED: actin-related protein 2/3 complex subunit 1B isoform X2 [Homo sapiens] </t>
  </si>
  <si>
    <t>NCLN</t>
  </si>
  <si>
    <t>gi|51873031|ref|NP_064555.2|:nicalin precursor [Homo sapiens] ;gi|530425322|ref|XP_005259653.1|:PREDICTED: nicalin isoform X1 [Homo sapiens] ;</t>
  </si>
  <si>
    <t>CDC37</t>
  </si>
  <si>
    <t xml:space="preserve">hsp90 co-chaperone Cdc37 [Homo sapiens] </t>
  </si>
  <si>
    <t>ACOT7</t>
  </si>
  <si>
    <t>gi|32528282|ref|NP_863654.1|:cytosolic acyl coenzyme A thioester hydrolase isoform hBACHb [Homo sapiens] ;gi|32528286|ref|NP_863656.1|:cytosolic acyl coenzyme A thioester hydrolase isoform hBACHd [Homo sapiens] ;gi|75709208|ref|NP_009205.3|:cytosolic acyl coenzyme A thioester hydrolase isoform hBACHa [Homo sapiens] ;</t>
  </si>
  <si>
    <t>KRT2</t>
  </si>
  <si>
    <t xml:space="preserve">keratin, type II cytoskeletal 2 epidermal [Homo sapiens] </t>
  </si>
  <si>
    <t>HSPA1A</t>
  </si>
  <si>
    <t xml:space="preserve">heat shock 70 kDa protein 1A/1B [Homo sapiens] </t>
  </si>
  <si>
    <t>ETFA</t>
  </si>
  <si>
    <t>gi|189181759|ref|NP_001121188.1|:electron transfer flavoprotein subunit alpha, mitochondrial isoform b [Homo sapiens] ;gi|4503607|ref|NP_000117.1|:electron transfer flavoprotein subunit alpha, mitochondrial isoform a [Homo sapiens] ;</t>
  </si>
  <si>
    <t>MCM5</t>
  </si>
  <si>
    <t>gi|23510448|ref|NP_006730.2|:DNA replication licensing factor MCM5 [Homo sapiens] ;gi|578837205|ref|XP_006724305.1|:PREDICTED: DNA replication licensing factor MCM5 isoform X1 [Homo sapiens] ;</t>
  </si>
  <si>
    <t>WDTC1</t>
  </si>
  <si>
    <t>gi|22095349|ref|NP_055838.2|:WD and tetratricopeptide repeats protein 1 isoform b [Homo sapiens] ;gi|442565704|ref|NP_001263181.1|:WD and tetratricopeptide repeats protein 1 isoform a [Homo sapiens] ;</t>
  </si>
  <si>
    <t>DBNL</t>
  </si>
  <si>
    <t>gi|21361670|ref|NP_054782.2|:drebrin-like protein isoform a [Homo sapiens] ;gi|62198235|ref|NP_001014436.1|:drebrin-like protein isoform b [Homo sapiens] ;</t>
  </si>
  <si>
    <t>SQSTM1</t>
  </si>
  <si>
    <t>gi|214830451|ref|NP_001135771.1|:sequestosome-1 isoform 2 [Homo sapiens] ;gi|4505571|ref|NP_003891.1|:sequestosome-1 isoform 1 [Homo sapiens] ;</t>
  </si>
  <si>
    <t>HSPB11</t>
  </si>
  <si>
    <t xml:space="preserve">PREDICTED: intraflagellar transport protein 25 homolog isoform X1 [Homo sapiens] </t>
  </si>
  <si>
    <t>TRAPPC5</t>
  </si>
  <si>
    <t xml:space="preserve">trafficking protein particle complex subunit 5 [Homo sapiens] </t>
  </si>
  <si>
    <t xml:space="preserve">PREDICTED: rho guanine nucleotide exchange factor 16 isoform X2 [Homo sapiens] </t>
  </si>
  <si>
    <t>EIF4B</t>
  </si>
  <si>
    <t>gi|50053795|ref|NP_001408.2|:eukaryotic translation initiation factor 4B [Homo sapiens] ;gi|530399910|ref|XP_005268766.1|:PREDICTED: eukaryotic translation initiation factor 4B isoform X1 [Homo sapiens] ;</t>
  </si>
  <si>
    <t>NUP107</t>
  </si>
  <si>
    <t xml:space="preserve">nuclear pore complex protein Nup107 [Homo sapiens] </t>
  </si>
  <si>
    <t>DIAPH1</t>
  </si>
  <si>
    <t xml:space="preserve">protein diaphanous homolog 1 isoform 1 [Homo sapiens] </t>
  </si>
  <si>
    <t>KIF1A</t>
  </si>
  <si>
    <t>gi|345842524|ref|NP_001230937.1|:kinesin-like protein KIF1A isoform 1 [Homo sapiens] ;gi|530371611|ref|XP_005247079.1|:PREDICTED: kinesin-like protein KIF1A isoform X1 [Homo sapiens] ;gi|530371613|ref|XP_005247080.1|:PREDICTED: kinesin-like protein KIF1A isoform X2 [Homo sapiens] ;gi|530371615|ref|XP_005247081.1|:PREDICTED: kinesin-like protein KIF1A isoform X3 [Homo sapiens] ;gi|530371619|ref|XP_005247083.1|:PREDICTED: kinesin-like protein KIF1A isoform X5 [Homo sapiens] ;gi|530371621|ref|XP_005247084.1|:PREDICTED: kinesin-like protein KIF1A isoform X6 [Homo sapiens] ;gi|530371623|ref|XP_005247085.1|:PREDICTED: kinesin-like protein KIF1A isoform X7 [Homo sapiens] ;gi|578804509|ref|XP_006712664.1|:PREDICTED: kinesin-like protein KIF1A isoform X8 [Homo sapiens] ;gi|578804511|ref|XP_006712665.1|:PREDICTED: kinesin-like protein KIF1A isoform X9 [Homo sapiens] ;gi|578804513|ref|XP_006712666.1|:PREDICTED: kinesin-like protein KIF1A isoform X10 [Homo sapiens] ;gi|578804515|ref|XP_006712667.1|:PREDICTED: kinesin-like protein KIF1A isoform X11 [Homo sapiens] ;gi|578804517|ref|XP_006712668.1|:PREDICTED: kinesin-like protein KIF1A isoform X12 [Homo sapiens] ;</t>
  </si>
  <si>
    <t>EPPK1</t>
  </si>
  <si>
    <t xml:space="preserve">epiplakin [Homo sapiens] </t>
  </si>
  <si>
    <t>gi|578817255|ref|XP_006717094.1|:PREDICTED: rab GTPase-activating protein 1 isoform X4 [Homo sapiens] ;gi|578817257|ref|XP_006717095.1|:PREDICTED: rab GTPase-activating protein 1 isoform X5 [Homo sapiens] ;</t>
  </si>
  <si>
    <t xml:space="preserve">PREDICTED: THUMP domain-containing protein 3 isoform X5 [Homo sapiens] </t>
  </si>
  <si>
    <t>C1orf86</t>
  </si>
  <si>
    <t>gi|123701942|ref|NP_872339.2|:Fanconi anemia-associated protein of 20 kDa isoform 2 [Homo sapiens] ;gi|379643017|ref|NP_001243875.1|:Fanconi anemia-associated protein of 20 kDa isoform 4 [Homo sapiens] ;gi|544063491|ref|NP_001269599.1|:Fanconi anemia-associated protein of 20 kDa isoform 6 [Homo sapiens] ;gi|544063497|ref|NP_001269602.1|:Fanconi anemia-associated protein of 20 kDa isoform 8 [Homo sapiens] ;gi|578798552|ref|XP_006710482.1|:PREDICTED: Fanconi anemia-associated protein of 20 kDa isoform X1 [Homo sapiens] ;gi|578798554|ref|XP_006710483.1|:PREDICTED: Fanconi anemia-associated protein of 20 kDa isoform X2 [Homo sapiens] ;</t>
  </si>
  <si>
    <t>ARF4</t>
  </si>
  <si>
    <t xml:space="preserve">ADP-ribosylation factor 4 [Homo sapiens] </t>
  </si>
  <si>
    <t>GNAS</t>
  </si>
  <si>
    <t>gi|117938759|ref|NP_536350.2|:protein GNAS isoform XLas [Homo sapiens] ;gi|117938762|ref|NP_001070956.1|:protein GNAS isoform f [Homo sapiens] ;gi|4504047|ref|NP_000507.1|:protein GNAS isoform GNASL [Homo sapiens] ;gi|578835965|ref|XP_006723844.1|:PREDICTED: protein ALEX isoform X8 [Homo sapiens] ;</t>
  </si>
  <si>
    <t>MRPL3</t>
  </si>
  <si>
    <t xml:space="preserve">39S ribosomal protein L3, mitochondrial [Homo sapiens] </t>
  </si>
  <si>
    <t>USO1</t>
  </si>
  <si>
    <t>gi|4505541|ref|NP_003706.1|:general vesicular transport factor p115 [Homo sapiens] ;gi|578809576|ref|XP_006714458.1|:PREDICTED: general vesicular transport factor p115 isoform X1 [Homo sapiens] ;gi|578809578|ref|XP_006714459.1|:PREDICTED: general vesicular transport factor p115 isoform X2 [Homo sapiens] ;gi|578809580|ref|XP_006714460.1|:PREDICTED: general vesicular transport factor p115 isoform X3 [Homo sapiens] ;</t>
  </si>
  <si>
    <t>RHEB</t>
  </si>
  <si>
    <t>gi|5032041|ref|NP_005605.1|:GTP-binding protein Rheb [Homo sapiens] ;gi|578814489|ref|XP_006716144.1|:PREDICTED: GTP-binding protein Rheb isoform X1 [Homo sapiens] ;</t>
  </si>
  <si>
    <t>SPAST</t>
  </si>
  <si>
    <t>gi|11875211|ref|NP_055761.2|:spastin isoform 1 [Homo sapiens] ;gi|40806170|ref|NP_955468.1|:spastin isoform 2 [Homo sapiens] ;gi|530368010|ref|XP_005264573.1|:PREDICTED: spastin isoform X1 [Homo sapiens] ;</t>
  </si>
  <si>
    <t>ABCB7</t>
  </si>
  <si>
    <t>gi|411147363|ref|NP_001258625.1|:ATP-binding cassette sub-family B member 7, mitochondrial isoform 2 [Homo sapiens] ;gi|411147367|ref|NP_001258627.1|:ATP-binding cassette sub-family B member 7, mitochondrial isoform 4 [Homo sapiens] ;gi|42490749|ref|NP_004290.2|:ATP-binding cassette sub-family B member 7, mitochondrial isoform 1 [Homo sapiens] ;</t>
  </si>
  <si>
    <t>FDXR</t>
  </si>
  <si>
    <t>gi|111118981|ref|NP_077728.2|:NADPH:adrenodoxin oxidoreductase, mitochondrial isoform 1 precursor [Homo sapiens] ;gi|111118983|ref|NP_004101.2|:NADPH:adrenodoxin oxidoreductase, mitochondrial isoform 2 precursor [Homo sapiens] ;gi|384381462|ref|NP_001244941.1|:NADPH:adrenodoxin oxidoreductase, mitochondrial isoform 3 precursor [Homo sapiens] ;gi|384381464|ref|NP_001244942.1|:NADPH:adrenodoxin oxidoreductase, mitochondrial isoform 4 [Homo sapiens] ;gi|384381471|ref|NP_001244945.1|:NADPH:adrenodoxin oxidoreductase, mitochondrial isoform 7 [Homo sapiens] ;gi|578830604|ref|XP_006721835.1|:PREDICTED: NADPH:adrenodoxin oxidoreductase, mitochondrial isoform X1 [Homo sapiens] ;gi|578830606|ref|XP_006721836.1|:PREDICTED: NADPH:adrenodoxin oxidoreductase, mitochondrial isoform X2 [Homo sapiens] ;</t>
  </si>
  <si>
    <t>HIST2H2AA4</t>
  </si>
  <si>
    <t>gi|106775678|ref|NP_001035807.1|:histone H2A type 2-A [Homo sapiens] ;gi|24638446|ref|NP_003508.1|:histone H2A type 2-C [Homo sapiens] ;</t>
  </si>
  <si>
    <t>RPS7</t>
  </si>
  <si>
    <t xml:space="preserve">40S ribosomal protein S7 [Homo sapiens] </t>
  </si>
  <si>
    <t>RIOK2</t>
  </si>
  <si>
    <t xml:space="preserve">serine/threonine-protein kinase RIO2 isoform 1 [Homo sapiens] </t>
  </si>
  <si>
    <t>TPD52L2</t>
  </si>
  <si>
    <t>gi|40805862|ref|NP_955391.1|:tumor protein D54 isoform f [Homo sapiens] ;gi|40805866|ref|NP_955393.1|:tumor protein D54 isoform b [Homo sapiens] ;gi|40805870|ref|NP_955395.1|:tumor protein D54 isoform d [Homo sapiens] ;</t>
  </si>
  <si>
    <t>DNAJC11</t>
  </si>
  <si>
    <t xml:space="preserve">dnaJ homolog subfamily C member 11 [Homo sapiens] </t>
  </si>
  <si>
    <t>FMR1</t>
  </si>
  <si>
    <t>gi|297374779|ref|NP_001172005.1|:fragile X mental retardation protein 1 isoform ISO7 [Homo sapiens] ;gi|297374791|ref|NP_001172011.1|:fragile X mental retardation protein 1 isoform ISO9 [Homo sapiens] ;gi|4503765|ref|NP_002015.1|:fragile X mental retardation protein 1 isoform ISO1 [Homo sapiens] ;</t>
  </si>
  <si>
    <t>WIBG</t>
  </si>
  <si>
    <t>gi|14150139|ref|NP_115721.1|:partner of Y14 and mago isoform 1 [Homo sapiens] ;gi|219803946|ref|NP_001137325.1|:partner of Y14 and mago isoform 2 [Homo sapiens] ;</t>
  </si>
  <si>
    <t>CNN2</t>
  </si>
  <si>
    <t xml:space="preserve">calponin-2 isoform a [Homo sapiens] </t>
  </si>
  <si>
    <t>TIMM23</t>
  </si>
  <si>
    <t xml:space="preserve">mitochondrial import inner membrane translocase subunit Tim23 [Homo sapiens] </t>
  </si>
  <si>
    <t>ARFGAP3</t>
  </si>
  <si>
    <t>gi|214829673|ref|NP_055385.3|:ADP-ribosylation factor GTPase-activating protein 3 isoform 1 [Homo sapiens] ;gi|214829714|ref|NP_001135765.1|:ADP-ribosylation factor GTPase-activating protein 3 isoform 2 [Homo sapiens] ;gi|530419919|ref|XP_005261582.1|:PREDICTED: ADP-ribosylation factor GTPase-activating protein 3 isoform X1 [Homo sapiens] ;</t>
  </si>
  <si>
    <t>FAM117B</t>
  </si>
  <si>
    <t xml:space="preserve">protein FAM117B [Homo sapiens] </t>
  </si>
  <si>
    <t>PYCRL</t>
  </si>
  <si>
    <t>gi|198041662|ref|NP_075566.2|:pyrroline-5-carboxylate reductase 3 [Homo sapiens] ;gi|578839732|ref|XP_006725155.1|:PREDICTED: pyrroline-5-carboxylate reductase 3 isoform X1 [Homo sapiens] ;</t>
  </si>
  <si>
    <t>BCKDHB</t>
  </si>
  <si>
    <t>gi|34101272|ref|NP_898871.1|:2-oxoisovalerate dehydrogenase subunit beta, mitochondrial precursor [Homo sapiens] ;gi|578812909|ref|XP_006715605.1|:PREDICTED: 2-oxoisovalerate dehydrogenase subunit beta, mitochondrial isoform X2 [Homo sapiens] ;</t>
  </si>
  <si>
    <t>TTC1</t>
  </si>
  <si>
    <t xml:space="preserve">tetratricopeptide repeat protein 1 [Homo sapiens] </t>
  </si>
  <si>
    <t>EIF3K</t>
  </si>
  <si>
    <t>gi|10801345|ref|NP_037366.1|:eukaryotic translation initiation factor 3 subunit K [Homo sapiens] ;gi|578834291|ref|XP_006723210.1|:PREDICTED: eukaryotic translation initiation factor 3 subunit K isoform X1 [Homo sapiens] ;</t>
  </si>
  <si>
    <t>TIMM50</t>
  </si>
  <si>
    <t xml:space="preserve">mitochondrial import inner membrane translocase subunit TIM50 [Homo sapiens] </t>
  </si>
  <si>
    <t>USP19</t>
  </si>
  <si>
    <t>gi|312596873|ref|NP_001186090.1|:ubiquitin carboxyl-terminal hydrolase 19 isoform 2 [Homo sapiens] ;gi|312596875|ref|NP_001186091.1|:ubiquitin carboxyl-terminal hydrolase 19 isoform 3 [Homo sapiens] ;gi|530371807|ref|XP_005264886.1|:PREDICTED: ubiquitin carboxyl-terminal hydrolase 19 isoform X7 [Homo sapiens] ;gi|530371811|ref|XP_005264888.1|:PREDICTED: ubiquitin carboxyl-terminal hydrolase 19 isoform X9 [Homo sapiens] ;gi|578805580|ref|XP_006713011.1|:PREDICTED: ubiquitin carboxyl-terminal hydrolase 19 isoform X12 [Homo sapiens] ;gi|578805584|ref|XP_006713013.1|:PREDICTED: ubiquitin carboxyl-terminal hydrolase 19 isoform X14 [Homo sapiens] ;gi|578805586|ref|XP_006713014.1|:PREDICTED: ubiquitin carboxyl-terminal hydrolase 19 isoform X15 [Homo sapiens] ;gi|578805588|ref|XP_006713015.1|:PREDICTED: ubiquitin carboxyl-terminal hydrolase 19 isoform X16 [Homo sapiens] ;</t>
  </si>
  <si>
    <t>GNB2</t>
  </si>
  <si>
    <t xml:space="preserve">guanine nucleotide-binding protein G(I)/G(S)/G(T) subunit beta-2 [Homo sapiens] </t>
  </si>
  <si>
    <t>LMNA</t>
  </si>
  <si>
    <t>gi|27436946|ref|NP_733821.1|:lamin isoform A [Homo sapiens] ;gi|27436948|ref|NP_733822.1|:lamin isoform A-delta10 [Homo sapiens] ;gi|383792150|ref|NP_001244303.1|:lamin isoform D [Homo sapiens] ;gi|544063464|ref|NP_001269553.1|:lamin isoform E [Homo sapiens] ;gi|544063466|ref|NP_001269554.1|:lamin isoform C [Homo sapiens] ;gi|544063468|ref|NP_001269555.1|:lamin isoform A-delta50 [Homo sapiens] ;</t>
  </si>
  <si>
    <t>HIGD1A</t>
  </si>
  <si>
    <t>gi|153085461|ref|NP_001093138.1|:HIG1 domain family member 1A, mitochondrial isoform a [Homo sapiens] ;gi|153085470|ref|NP_001093139.1|:HIG1 domain family member 1A, mitochondrial isoform b [Homo sapiens] ;</t>
  </si>
  <si>
    <t>EEF1A2</t>
  </si>
  <si>
    <t xml:space="preserve">elongation factor 1-alpha 2 [Homo sapiens] </t>
  </si>
  <si>
    <t>UQCRFS1</t>
  </si>
  <si>
    <t xml:space="preserve">cytochrome b-c1 complex subunit Rieske, mitochondrial [Homo sapiens] </t>
  </si>
  <si>
    <t>RPS15</t>
  </si>
  <si>
    <t xml:space="preserve">40S ribosomal protein S15 [Homo sapiens] </t>
  </si>
  <si>
    <t>CASKIN2</t>
  </si>
  <si>
    <t>gi|217416347|ref|NP_065804.2|:caskin-2 isoform a [Homo sapiens] ;gi|217416350|ref|NP_001136115.1|:caskin-2 isoform b [Homo sapiens] ;</t>
  </si>
  <si>
    <t>ATP5F1</t>
  </si>
  <si>
    <t>gi|21361565|ref|NP_001679.2|:ATP synthase F(0) complex subunit B1, mitochondrial precursor [Homo sapiens] ;gi|530362759|ref|XP_005270986.1|:PREDICTED: ATP synthase F(0) complex subunit B1, mitochondrial isoform X1 [Homo sapiens] ;</t>
  </si>
  <si>
    <t>CTTNBP2NL</t>
  </si>
  <si>
    <t>gi|24308179|ref|NP_061174.1|:CTTNBP2 N-terminal-like protein [Homo sapiens] ;gi|578799461|ref|XP_006710833.1|:PREDICTED: CTTNBP2 N-terminal-like protein isoform X2 [Homo sapiens] ;</t>
  </si>
  <si>
    <t>ABI1</t>
  </si>
  <si>
    <t>gi|296010983|ref|NP_001171587.1|:abl interactor 1 isoform e [Homo sapiens] ;gi|296010990|ref|NP_001171590.1|:abl interactor 1 isoform f [Homo sapiens] ;gi|296010993|ref|NP_001171591.1|:abl interactor 1 isoform g [Homo sapiens] ;gi|296010995|ref|NP_001171592.1|:abl interactor 1 isoform h [Homo sapiens] ;gi|530391913|ref|XP_005252389.1|:PREDICTED: abl interactor 1 isoform X2 [Homo sapiens] ;gi|530391915|ref|XP_005252390.1|:PREDICTED: abl interactor 1 isoform X3 [Homo sapiens] ;gi|578818193|ref|XP_006717422.1|:PREDICTED: abl interactor 1 isoform X4 [Homo sapiens] ;gi|578818196|ref|XP_006717423.1|:PREDICTED: abl interactor 1 isoform X5 [Homo sapiens] ;gi|578818199|ref|XP_006717424.1|:PREDICTED: abl interactor 1 isoform X6 [Homo sapiens] ;gi|61743942|ref|NP_005461.2|:abl interactor 1 isoform a [Homo sapiens] ;gi|61743944|ref|NP_001012768.1|:abl interactor 1 isoform b [Homo sapiens] ;gi|61743946|ref|NP_001012769.1|:abl interactor 1 isoform c [Homo sapiens] ;gi|61743948|ref|NP_001012770.1|:abl interactor 1 isoform d [Homo sapiens] ;</t>
  </si>
  <si>
    <t>SLC25A1</t>
  </si>
  <si>
    <t>gi|21389315|ref|NP_005975.1|:tricarboxylate transport protein, mitochondrial isoform a precursor [Homo sapiens] ;gi|374717343|ref|NP_001243463.1|:tricarboxylate transport protein, mitochondrial isoform b [Homo sapiens] ;</t>
  </si>
  <si>
    <t>MAP2K1</t>
  </si>
  <si>
    <t>gi|5579478|ref|NP_002746.1|:dual specificity mitogen-activated protein kinase kinase 1 [Homo sapiens] ;gi|578827195|ref|XP_006720671.1|:PREDICTED: dual specificity mitogen-activated protein kinase kinase 1 isoform X3 [Homo sapiens] ;</t>
  </si>
  <si>
    <t>RPS27A</t>
  </si>
  <si>
    <t xml:space="preserve">ubiquitin-40S ribosomal protein S27a precursor [Homo sapiens] </t>
  </si>
  <si>
    <t>LASP1</t>
  </si>
  <si>
    <t xml:space="preserve">LIM and SH3 domain protein 1 isoform a [Homo sapiens] </t>
  </si>
  <si>
    <t>COTL1</t>
  </si>
  <si>
    <t xml:space="preserve">coactosin-like protein [Homo sapiens] </t>
  </si>
  <si>
    <t>HLCS</t>
  </si>
  <si>
    <t>gi|530418853|ref|XP_005261010.1|:PREDICTED: biotin--protein ligase isoform X1 [Homo sapiens] ;gi|578836517|ref|XP_006724056.1|:PREDICTED: biotin--protein ligase isoform X5 [Homo sapiens] ;gi|578836525|ref|XP_006724059.1|:PREDICTED: biotin--protein ligase isoform X8 [Homo sapiens] ;</t>
  </si>
  <si>
    <t>SLC7A5</t>
  </si>
  <si>
    <t xml:space="preserve">large neutral amino acids transporter small subunit 1 [Homo sapiens] </t>
  </si>
  <si>
    <t>TWF2</t>
  </si>
  <si>
    <t xml:space="preserve">twinfilin-2 [Homo sapiens] </t>
  </si>
  <si>
    <t>PHB</t>
  </si>
  <si>
    <t xml:space="preserve">prohibitin isoform 1 [Homo sapiens] </t>
  </si>
  <si>
    <t>RPN1</t>
  </si>
  <si>
    <t xml:space="preserve">dolichyl-diphosphooligosaccharide--protein glycosyltransferase subunit 1 precursor [Homo sapiens] </t>
  </si>
  <si>
    <t>gi|545478466|ref|NP_001269901.1|:septin-2 isoform b [Homo sapiens] ;gi|545478822|ref|NP_001269902.1|:septin-2 isoform c [Homo sapiens] ;gi|578804378|ref|XP_006712609.1|:PREDICTED: septin-2 isoform X6 [Homo sapiens] ;gi|578804380|ref|XP_006712610.1|:PREDICTED: septin-2 isoform X7 [Homo sapiens] ;gi|578804384|ref|XP_006712612.1|:PREDICTED: septin-2 isoform X9 [Homo sapiens] ;</t>
  </si>
  <si>
    <t>BAIAP2L1</t>
  </si>
  <si>
    <t xml:space="preserve">brain-specific angiogenesis inhibitor 1-associated protein 2-like protein 1 [Homo sapiens] </t>
  </si>
  <si>
    <t>CNN3</t>
  </si>
  <si>
    <t xml:space="preserve">calponin-3 isoform 1 [Homo sapiens] </t>
  </si>
  <si>
    <t>GOLGA4</t>
  </si>
  <si>
    <t>gi|289577134|ref|NP_001166184.1|:Golgin subfamily A member 4 isoform 1 [Homo sapiens] ;gi|530372318|ref|XP_005265126.1|:PREDICTED: Golgin subfamily A member 4 isoform X1 [Homo sapiens] ;gi|530372320|ref|XP_005265127.1|:PREDICTED: Golgin subfamily A member 4 isoform X2 [Homo sapiens] ;gi|530372322|ref|XP_005265128.1|:PREDICTED: Golgin subfamily A member 4 isoform X3 [Homo sapiens] ;gi|530372324|ref|XP_005265129.1|:PREDICTED: Golgin subfamily A member 4 isoform X4 [Homo sapiens] ;gi|530372326|ref|XP_005265130.1|:PREDICTED: Golgin subfamily A member 4 isoform X5 [Homo sapiens] ;gi|530372328|ref|XP_005265131.1|:PREDICTED: Golgin subfamily A member 4 isoform X6 [Homo sapiens] ;gi|530372330|ref|XP_005265132.1|:PREDICTED: Golgin subfamily A member 4 isoform X7 [Homo sapiens] ;gi|578805993|ref|XP_006713173.1|:PREDICTED: Golgin subfamily A member 4 isoform X8 [Homo sapiens] ;gi|6715600|ref|NP_002069.2|:Golgin subfamily A member 4 isoform 2 [Homo sapiens] ;</t>
  </si>
  <si>
    <t>NPEPPS</t>
  </si>
  <si>
    <t xml:space="preserve">puromycin-sensitive aminopeptidase [Homo sapiens] </t>
  </si>
  <si>
    <t>SLC25A12</t>
  </si>
  <si>
    <t>gi|21361103|ref|NP_003696.2|:calcium-binding mitochondrial carrier protein Aralar1 [Homo sapiens] ;gi|530371103|ref|XP_005246980.1|:PREDICTED: calcium-binding mitochondrial carrier protein Aralar1 isoform X1 [Homo sapiens] ;</t>
  </si>
  <si>
    <t>GNB1</t>
  </si>
  <si>
    <t xml:space="preserve">guanine nucleotide-binding protein G(I)/G(S)/G(T) subunit beta-1 isoform 1 [Homo sapiens] </t>
  </si>
  <si>
    <t>TOMM34</t>
  </si>
  <si>
    <t xml:space="preserve">mitochondrial import receptor subunit TOM34 [Homo sapiens] </t>
  </si>
  <si>
    <t>HNRNPH1</t>
  </si>
  <si>
    <t>gi|381342476|ref|NP_001244222.1|:heterogeneous nuclear ribonucleoprotein H [Homo sapiens] ;gi|530381017|ref|XP_005265953.1|:PREDICTED: heterogeneous nuclear ribonucleoprotein H isoform X2 [Homo sapiens] ;</t>
  </si>
  <si>
    <t>MON2</t>
  </si>
  <si>
    <t>gi|114326552|ref|NP_055841.2|:protein MON2 homolog isoform 1 [Homo sapiens] ;gi|510937035|ref|NP_001265398.1|:protein MON2 homolog isoform 2 [Homo sapiens] ;gi|510937037|ref|NP_001265399.1|:protein MON2 homolog isoform 3 [Homo sapiens] ;gi|510937039|ref|NP_001265400.1|:protein MON2 homolog isoform 4 [Homo sapiens] ;gi|510937041|ref|NP_001265401.1|:protein MON2 homolog isoform 5 [Homo sapiens] ;gi|530399954|ref|XP_005268788.1|:PREDICTED: protein MON2 homolog isoform X1 [Homo sapiens] ;gi|530399956|ref|XP_005268789.1|:PREDICTED: protein MON2 homolog isoform X2 [Homo sapiens] ;gi|530399962|ref|XP_005268792.1|:PREDICTED: protein MON2 homolog isoform X5 [Homo sapiens] ;</t>
  </si>
  <si>
    <t>FAM111B</t>
  </si>
  <si>
    <t xml:space="preserve">protein FAM111B isoform a [Homo sapiens] </t>
  </si>
  <si>
    <t>GFPT1</t>
  </si>
  <si>
    <t>gi|205277386|ref|NP_002047.2|:glutamine--fructose-6-phosphate aminotransferase [isomerizing] 1 isoform 2 [Homo sapiens] ;gi|347659028|ref|NP_001231639.1|:glutamine--fructose-6-phosphate aminotransferase [isomerizing] 1 isoform 1 [Homo sapiens] ;</t>
  </si>
  <si>
    <t>TXLNG</t>
  </si>
  <si>
    <t xml:space="preserve">gamma-taxilin isoform 1 [Homo sapiens] </t>
  </si>
  <si>
    <t>CLPTM1</t>
  </si>
  <si>
    <t>gi|4502897|ref|NP_001285.1|:cleft lip and palate transmembrane protein 1 isoform 2 [Homo sapiens] ;gi|532164704|ref|NP_001269104.1|:cleft lip and palate transmembrane protein 1 isoform 3 [Homo sapiens] ;gi|532164706|ref|NP_001269105.1|:cleft lip and palate transmembrane protein 1 isoform 4 [Homo sapiens] ;</t>
  </si>
  <si>
    <t>TANC2</t>
  </si>
  <si>
    <t>gi|530411879|ref|XP_005257258.1|:PREDICTED: protein TANC2 isoform X1 [Homo sapiens] ;gi|530411883|ref|XP_005257260.1|:PREDICTED: protein TANC2 isoform X3 [Homo sapiens] ;gi|578830685|ref|XP_006721869.1|:PREDICTED: protein TANC2 isoform X4 [Homo sapiens] ;gi|578830687|ref|XP_006721870.1|:PREDICTED: protein TANC2 isoform X5 [Homo sapiens] ;gi|578830689|ref|XP_006721871.1|:PREDICTED: protein TANC2 isoform X6 [Homo sapiens] ;gi|578830691|ref|XP_006721872.1|:PREDICTED: protein TANC2 isoform X7 [Homo sapiens] ;</t>
  </si>
  <si>
    <t>RBM14</t>
  </si>
  <si>
    <t xml:space="preserve">RNA-binding protein 14 isoform 1 [Homo sapiens] </t>
  </si>
  <si>
    <t>PRMT3</t>
  </si>
  <si>
    <t xml:space="preserve">protein arginine N-methyltransferase 3 isoform 1 [Homo sapiens] </t>
  </si>
  <si>
    <t>RAB14</t>
  </si>
  <si>
    <t xml:space="preserve">ras-related protein Rab-14 [Homo sapiens] </t>
  </si>
  <si>
    <t>TUBB4B</t>
  </si>
  <si>
    <t xml:space="preserve">tubulin beta-4B chain [Homo sapiens] </t>
  </si>
  <si>
    <t>RAB1B</t>
  </si>
  <si>
    <t xml:space="preserve">ras-related protein Rab-1B [Homo sapiens] </t>
  </si>
  <si>
    <t>ATAD3B</t>
  </si>
  <si>
    <t xml:space="preserve">ATPase family AAA domain-containing protein 3B [Homo sapiens] </t>
  </si>
  <si>
    <t xml:space="preserve">PREDICTED: pyruvate kinase PKM isoform X4 [Homo sapiens] </t>
  </si>
  <si>
    <t>KRT6C</t>
  </si>
  <si>
    <t xml:space="preserve">keratin, type II cytoskeletal 6C [Homo sapiens] </t>
  </si>
  <si>
    <t>ITPK1</t>
  </si>
  <si>
    <t>gi|217272844|ref|NP_001136065.1|:inositol-tetrakisphosphate 1-kinase isoform a [Homo sapiens] ;gi|217272846|ref|NP_001136066.1|:inositol-tetrakisphosphate 1-kinase isoform b [Homo sapiens] ;</t>
  </si>
  <si>
    <t>ARHGEF2</t>
  </si>
  <si>
    <t>gi|15011974|ref|NP_004714.2|:rho guanine nucleotide exchange factor 2 isoform 3 [Homo sapiens] ;gi|253735775|ref|NP_001155855.1|:rho guanine nucleotide exchange factor 2 isoform 1 [Homo sapiens] ;gi|253735778|ref|NP_001155856.1|:rho guanine nucleotide exchange factor 2 isoform 2 [Homo sapiens] ;gi|530365588|ref|XP_005245644.1|:PREDICTED: rho guanine nucleotide exchange factor 2 isoform X1 [Homo sapiens] ;gi|530365590|ref|XP_005245645.1|:PREDICTED: rho guanine nucleotide exchange factor 2 isoform X2 [Homo sapiens] ;gi|530365592|ref|XP_005245646.1|:PREDICTED: rho guanine nucleotide exchange factor 2 isoform X3 [Homo sapiens] ;gi|530365596|ref|XP_005245648.1|:PREDICTED: rho guanine nucleotide exchange factor 2 isoform X5 [Homo sapiens] ;gi|530365602|ref|XP_005245651.1|:PREDICTED: rho guanine nucleotide exchange factor 2 isoform X8 [Homo sapiens] ;gi|578801702|ref|XP_006711685.1|:PREDICTED: rho guanine nucleotide exchange factor 2 isoform X10 [Homo sapiens] ;</t>
  </si>
  <si>
    <t>RPS4X</t>
  </si>
  <si>
    <t xml:space="preserve">40S ribosomal protein S4, X isoform X isoform [Homo sapiens] </t>
  </si>
  <si>
    <t>AKAP9</t>
  </si>
  <si>
    <t>gi|22538387|ref|NP_005742.4|:A-kinase anchor protein 9 isoform 2 [Homo sapiens] ;gi|22538393|ref|NP_671714.1|:A-kinase anchor protein 9 isoform 3 [Homo sapiens] ;gi|578813854|ref|XP_006715890.1|:PREDICTED: A-kinase anchor protein 9 isoform X3 [Homo sapiens] ;</t>
  </si>
  <si>
    <t>AHNAK</t>
  </si>
  <si>
    <t xml:space="preserve">PREDICTED: neuroblast differentiation-associated protein AHNAK isoform X4 [Homo sapiens] </t>
  </si>
  <si>
    <t>CDS2</t>
  </si>
  <si>
    <t xml:space="preserve">phosphatidate cytidylyltransferase 2 [Homo sapiens] </t>
  </si>
  <si>
    <t>VPS13C</t>
  </si>
  <si>
    <t>gi|42544121|ref|NP_060154.3|:vacuolar protein sorting-associated protein 13C isoform 1A [Homo sapiens] ;gi|66347828|ref|NP_065872.1|:vacuolar protein sorting-associated protein 13C isoform 2A [Homo sapiens] ;</t>
  </si>
  <si>
    <t>CDC20</t>
  </si>
  <si>
    <t xml:space="preserve">cell division cycle protein 20 homolog [Homo sapiens] </t>
  </si>
  <si>
    <t>TMED5</t>
  </si>
  <si>
    <t xml:space="preserve">transmembrane emp24 domain-containing protein 5 isoform 1 precursor [Homo sapiens] </t>
  </si>
  <si>
    <t>AAAS</t>
  </si>
  <si>
    <t>gi|12962937|ref|NP_056480.1|:aladin isoform 1 [Homo sapiens] ;gi|291045307|ref|NP_001166937.1|:aladin isoform 2 [Homo sapiens] ;</t>
  </si>
  <si>
    <t>AHSA1</t>
  </si>
  <si>
    <t xml:space="preserve">activator of 90 kDa heat shock protein ATPase homolog 1 [Homo sapiens] </t>
  </si>
  <si>
    <t>CTTN</t>
  </si>
  <si>
    <t xml:space="preserve">src substrate cortactin isoform a [Homo sapiens] </t>
  </si>
  <si>
    <t>SSBP1</t>
  </si>
  <si>
    <t>gi|374671789|ref|NP_001243442.1|:single-stranded DNA-binding protein, mitochondrial precursor [Homo sapiens] ;gi|530387119|ref|XP_005250108.1|:PREDICTED: single-stranded DNA-binding protein, mitochondrial isoform X4 [Homo sapiens] ;</t>
  </si>
  <si>
    <t>gi|578821454|ref|XP_006718632.1|:PREDICTED: nuclear mitotic apparatus protein 1 isoform X8 [Homo sapiens] ;gi|578821456|ref|XP_006718633.1|:PREDICTED: nuclear mitotic apparatus protein 1 isoform X9 [Homo sapiens] ;</t>
  </si>
  <si>
    <t>SPAG9</t>
  </si>
  <si>
    <t>gi|27436920|ref|NP_003962.3|:C-Jun-amino-terminal kinase-interacting protein 4 isoform 3 [Homo sapiens] ;gi|530413061|ref|XP_005257828.1|:PREDICTED: C-Jun-amino-terminal kinase-interacting protein 4 isoform X5 [Homo sapiens] ;</t>
  </si>
  <si>
    <t>PEX19</t>
  </si>
  <si>
    <t>gi|302370946|ref|NP_001180573.1|:peroxisomal biogenesis factor 19 isoform c [Homo sapiens] ;gi|4506339|ref|NP_002848.1|:peroxisomal biogenesis factor 19 isoform a [Homo sapiens] ;</t>
  </si>
  <si>
    <t>YBEY</t>
  </si>
  <si>
    <t>gi|530419307|ref|XP_005261211.1|:PREDICTED: putative ribonuclease isoform X2 [Homo sapiens] ;gi|530419309|ref|XP_005261212.1|:PREDICTED: putative ribonuclease isoform X3 [Homo sapiens] ;gi|54607074|ref|NP_001006114.1|:putative ribonuclease isoform 2 [Homo sapiens] ;</t>
  </si>
  <si>
    <t>RBM15</t>
  </si>
  <si>
    <t>gi|319996623|ref|NP_001188474.1|:putative RNA-binding protein 15 isoform 2 [Homo sapiens] ;gi|47933339|ref|NP_073605.4|:putative RNA-binding protein 15 isoform 1 [Homo sapiens] ;</t>
  </si>
  <si>
    <t>TRMT5</t>
  </si>
  <si>
    <t>gi|145275187|ref|NP_065861.2|:tRNA (guanine(37)-N1)-methyltransferase [Homo sapiens] ;gi|578826007|ref|XP_005267973.2|:PREDICTED: tRNA (guanine(37)-N1)-methyltransferase isoform X1 [Homo sapiens] ;</t>
  </si>
  <si>
    <t>FAF2</t>
  </si>
  <si>
    <t xml:space="preserve">FAS-associated factor 2 [Homo sapiens] </t>
  </si>
  <si>
    <t>SUCLG1</t>
  </si>
  <si>
    <t xml:space="preserve">succinyl-CoA ligase [ADP/GDP-forming] subunit alpha, mitochondrial precursor [Homo sapiens] </t>
  </si>
  <si>
    <t>AARS</t>
  </si>
  <si>
    <t xml:space="preserve">alanine--tRNA ligase, cytoplasmic [Homo sapiens] </t>
  </si>
  <si>
    <t>PDHB</t>
  </si>
  <si>
    <t xml:space="preserve">pyruvate dehydrogenase E1 component subunit beta, mitochondrial isoform 1 precursor [Homo sapiens] </t>
  </si>
  <si>
    <t>EIF4G1</t>
  </si>
  <si>
    <t xml:space="preserve">eukaryotic translation initiation factor 4 gamma 1 isoform 1 [Homo sapiens] </t>
  </si>
  <si>
    <t xml:space="preserve">PREDICTED: vimentin isoform X1 [Homo sapiens] </t>
  </si>
  <si>
    <t>RAD50</t>
  </si>
  <si>
    <t xml:space="preserve">DNA repair protein RAD50 [Homo sapiens] </t>
  </si>
  <si>
    <t>DVL3</t>
  </si>
  <si>
    <t xml:space="preserve">PREDICTED: segment polarity protein dishevelled homolog DVL-3 isoform X1 [Homo sapiens] </t>
  </si>
  <si>
    <t>TBL3</t>
  </si>
  <si>
    <t xml:space="preserve">transducin beta-like protein 3 [Homo sapiens] </t>
  </si>
  <si>
    <t>CHORDC1</t>
  </si>
  <si>
    <t xml:space="preserve">cysteine and histidine-rich domain-containing protein 1 isoform a [Homo sapiens] </t>
  </si>
  <si>
    <t>GANAB</t>
  </si>
  <si>
    <t>gi|38202257|ref|NP_938148.1|:neutral alpha-glucosidase AB isoform 2 precursor [Homo sapiens] ;gi|88900491|ref|NP_938149.2|:neutral alpha-glucosidase AB isoform 3 precursor [Homo sapiens] ;</t>
  </si>
  <si>
    <t>TUBB6</t>
  </si>
  <si>
    <t xml:space="preserve">tubulin beta-6 chain [Homo sapiens] </t>
  </si>
  <si>
    <t>UBE2D3</t>
  </si>
  <si>
    <t>gi|33149320|ref|NP_871620.1|:ubiquitin-conjugating enzyme E2 D3 isoform 1 [Homo sapiens] ;gi|33149324|ref|NP_871622.1|:ubiquitin-conjugating enzyme E2 D3 isoform 3 [Homo sapiens] ;gi|33188456|ref|NP_862821.1|:ubiquitin-conjugating enzyme E2 D2 isoform 2 [Homo sapiens] ;gi|4507775|ref|NP_003330.1|:ubiquitin-conjugating enzyme E2 D2 isoform 1 [Homo sapiens] ;gi|578809338|ref|XP_006714362.1|:PREDICTED: ubiquitin-conjugating enzyme E2 D3 isoform X9 [Homo sapiens] ;gi|578809340|ref|XP_006714363.1|:PREDICTED: ubiquitin-conjugating enzyme E2 D3 isoform X10 [Homo sapiens] ;gi|578809343|ref|XP_006714364.1|:PREDICTED: ubiquitin-conjugating enzyme E2 D3 isoform X11 [Homo sapiens] ;</t>
  </si>
  <si>
    <t>AIF1L</t>
  </si>
  <si>
    <t>gi|13899241|ref|NP_113614.1|:allograft inflammatory factor 1-like isoform 1 [Homo sapiens] ;gi|297374815|ref|NP_001172024.1|:allograft inflammatory factor 1-like isoform 3 [Homo sapiens] ;</t>
  </si>
  <si>
    <t>FGD6</t>
  </si>
  <si>
    <t>gi|154240686|ref|NP_060821.3|:FYVE, RhoGEF and PH domain-containing protein 6 [Homo sapiens] ;gi|530400569|ref|XP_005269081.1|:PREDICTED: FYVE, RhoGEF and PH domain-containing protein 6 isoform X1 [Homo sapiens] ;</t>
  </si>
  <si>
    <t>PRPSAP2</t>
  </si>
  <si>
    <t>gi|345478666|ref|NP_001230865.1|:phosphoribosyl pyrophosphate synthase-associated protein 2 isoform 2 [Homo sapiens] ;gi|530410493|ref|XP_005256783.1|:PREDICTED: phosphoribosyl pyrophosphate synthase-associated protein 2 isoform X3 [Homo sapiens] ;gi|530410499|ref|XP_005256786.1|:PREDICTED: phosphoribosyl pyrophosphate synthase-associated protein 2 isoform X6 [Homo sapiens] ;</t>
  </si>
  <si>
    <t>APOBEC3C</t>
  </si>
  <si>
    <t xml:space="preserve">DNA dC-_dU-editing enzyme APOBEC-3C [Homo sapiens] </t>
  </si>
  <si>
    <t>BUD13</t>
  </si>
  <si>
    <t xml:space="preserve">BUD13 homolog isoform 1 [Homo sapiens] </t>
  </si>
  <si>
    <t>MYO1C</t>
  </si>
  <si>
    <t>gi|124494238|ref|NP_001074248.1|:unconventional myosin-Ic isoform a [Homo sapiens] ;gi|124494240|ref|NP_203693.3|:unconventional myosin-Ic isoform c [Homo sapiens] ;gi|124494247|ref|NP_001074419.1|:unconventional myosin-Ic isoform b [Homo sapiens] ;gi|530410349|ref|XP_005256712.1|:PREDICTED: unconventional myosin-Ic isoform X1 [Homo sapiens] ;</t>
  </si>
  <si>
    <t>TM9SF3</t>
  </si>
  <si>
    <t xml:space="preserve">transmembrane 9 superfamily member 3 precursor [Homo sapiens] </t>
  </si>
  <si>
    <t>VRK1</t>
  </si>
  <si>
    <t>gi|4507903|ref|NP_003375.1|:serine/threonine-protein kinase VRK1 [Homo sapiens] ;gi|578826098|ref|XP_006720310.1|:PREDICTED: serine/threonine-protein kinase VRK1 isoform X3 [Homo sapiens] ;gi|578826100|ref|XP_005268098.2|:PREDICTED: serine/threonine-protein kinase VRK1 isoform X2 [Homo sapiens] ;</t>
  </si>
  <si>
    <t>OXSR1</t>
  </si>
  <si>
    <t>gi|4826878|ref|NP_005100.1|:serine/threonine-protein kinase OSR1 [Homo sapiens] ;gi|530373508|ref|XP_005265695.1|:PREDICTED: serine/threonine-protein kinase OSR1 isoform X1 [Homo sapiens] ;</t>
  </si>
  <si>
    <t>GLOD4</t>
  </si>
  <si>
    <t>gi|217330598|ref|NP_057164.3|:glyoxalase domain-containing protein 4 [Homo sapiens] ;gi|578829940|ref|XP_006721603.1|:PREDICTED: glyoxalase domain-containing protein 4 isoform X1 [Homo sapiens] ;</t>
  </si>
  <si>
    <t>PRKAB1</t>
  </si>
  <si>
    <t xml:space="preserve">PREDICTED: 5'-AMP-activated protein kinase subunit beta-1 isoform X1 [Homo sapiens] </t>
  </si>
  <si>
    <t>gi|578840292|ref|XP_006725361.1|:PREDICTED: 14-3-3 protein epsilon isoform X1 [Homo sapiens] ;gi|5803225|ref|NP_006752.1|:14-3-3 protein epsilon [Homo sapiens] ;</t>
  </si>
  <si>
    <t>gi|578817539|ref|XP_006717199.1|:PREDICTED: 28S ribosomal protein S2, mitochondrial isoform X1 [Homo sapiens] ;gi|7705805|ref|NP_057118.1|:28S ribosomal protein S2, mitochondrial [Homo sapiens] ;</t>
  </si>
  <si>
    <t>CDV3</t>
  </si>
  <si>
    <t>gi|530374895|ref|XP_005247645.1|:PREDICTED: protein CDV3 homolog isoform X1 [Homo sapiens] ;gi|8923710|ref|NP_060018.1|:protein CDV3 homolog isoform b [Homo sapiens] ;</t>
  </si>
  <si>
    <t>IDH3B</t>
  </si>
  <si>
    <t>gi|28178821|ref|NP_008830.2|:isocitrate dehydrogenase [NAD] subunit beta, mitochondrial isoform a precursor [Homo sapiens] ;gi|530425723|ref|XP_005260773.1|:PREDICTED: isocitrate dehydrogenase [NAD] subunit beta, mitochondrial isoform X1 [Homo sapiens] ;</t>
  </si>
  <si>
    <t>MRPS12</t>
  </si>
  <si>
    <t xml:space="preserve">28S ribosomal protein S12, mitochondrial precursor [Homo sapiens] </t>
  </si>
  <si>
    <t>NUP93</t>
  </si>
  <si>
    <t xml:space="preserve">PREDICTED: nuclear pore complex protein Nup93 isoform X1 [Homo sapiens] </t>
  </si>
  <si>
    <t>NAPG</t>
  </si>
  <si>
    <t xml:space="preserve">gamma-soluble NSF attachment protein [Homo sapiens] </t>
  </si>
  <si>
    <t>EIF5A</t>
  </si>
  <si>
    <t>gi|219555707|ref|NP_001137232.1|:eukaryotic translation initiation factor 5A-1 isoform A [Homo sapiens] ;gi|530410036|ref|XP_005256566.1|:PREDICTED: eukaryotic translation initiation factor 5A-1 isoform X5 [Homo sapiens] ;</t>
  </si>
  <si>
    <t>SLC25A4</t>
  </si>
  <si>
    <t xml:space="preserve">ADP/ATP translocase 1 [Homo sapiens] </t>
  </si>
  <si>
    <t>HSD17B12</t>
  </si>
  <si>
    <t xml:space="preserve">estradiol 17-beta-dehydrogenase 12 [Homo sapiens] </t>
  </si>
  <si>
    <t xml:space="preserve">PREDICTED: pyruvate carboxylase, mitochondrial isoform X5 [Homo sapiens] </t>
  </si>
  <si>
    <t>SLK</t>
  </si>
  <si>
    <t xml:space="preserve">PREDICTED: STE20-like serine/threonine-protein kinase isoform X1 [Homo sapiens] </t>
  </si>
  <si>
    <t>PTK2</t>
  </si>
  <si>
    <t>gi|24476013|ref|NP_722560.1|:focal adhesion kinase 1 isoform a [Homo sapiens] ;gi|27886593|ref|NP_005598.3|:focal adhesion kinase 1 isoform b [Homo sapiens] ;gi|313851044|ref|NP_001186578.1|:focal adhesion kinase 1 isoform c [Homo sapiens] ;gi|530389200|ref|XP_005251060.1|:PREDICTED: focal adhesion kinase 1 isoform X1 [Homo sapiens] ;gi|530389202|ref|XP_005251061.1|:PREDICTED: focal adhesion kinase 1 isoform X2 [Homo sapiens] ;gi|530389204|ref|XP_005251062.1|:PREDICTED: focal adhesion kinase 1 isoform X3 [Homo sapiens] ;gi|530389206|ref|XP_005251063.1|:PREDICTED: focal adhesion kinase 1 isoform X4 [Homo sapiens] ;gi|530389208|ref|XP_005251064.1|:PREDICTED: focal adhesion kinase 1 isoform X5 [Homo sapiens] ;gi|530389210|ref|XP_005251065.1|:PREDICTED: focal adhesion kinase 1 isoform X6 [Homo sapiens] ;gi|530389212|ref|XP_005251066.1|:PREDICTED: focal adhesion kinase 1 isoform X7 [Homo sapiens] ;gi|530389214|ref|XP_005251067.1|:PREDICTED: focal adhesion kinase 1 isoform X8 [Homo sapiens] ;gi|530389216|ref|XP_005251068.1|:PREDICTED: focal adhesion kinase 1 isoform X9 [Homo sapiens] ;gi|530389222|ref|XP_005251071.1|:PREDICTED: focal adhesion kinase 1 isoform X12 [Homo sapiens] ;gi|578816086|ref|XP_006716669.1|:PREDICTED: focal adhesion kinase 1 isoform X13 [Homo sapiens] ;gi|578816088|ref|XP_006716670.1|:PREDICTED: focal adhesion kinase 1 isoform X14 [Homo sapiens] ;gi|578816090|ref|XP_006716671.1|:PREDICTED: focal adhesion kinase 1 isoform X15 [Homo sapiens] ;gi|578816094|ref|XP_006716673.1|:PREDICTED: focal adhesion kinase 1 isoform X17 [Homo sapiens] ;</t>
  </si>
  <si>
    <t>ZNF326</t>
  </si>
  <si>
    <t xml:space="preserve">DBIRD complex subunit ZNF326 isoform 1 [Homo sapiens] </t>
  </si>
  <si>
    <t>PGD</t>
  </si>
  <si>
    <t xml:space="preserve">6-phosphogluconate dehydrogenase, decarboxylating [Homo sapiens] </t>
  </si>
  <si>
    <t>RPL17</t>
  </si>
  <si>
    <t>gi|313569776|ref|NP_001186273.1|:60S ribosomal protein L17 isoform a [Homo sapiens] ;gi|313569822|ref|NP_001186284.1|:RPL17-C18orf32 protein isoform 1 [Homo sapiens] ;</t>
  </si>
  <si>
    <t>PPM1A</t>
  </si>
  <si>
    <t>gi|193211600|ref|NP_808821.2|:protein phosphatase 1A isoform 3 [Homo sapiens] ;gi|578825910|ref|XP_006720243.1|:PREDICTED: protein phosphatase 1A isoform X7 [Homo sapiens] ;</t>
  </si>
  <si>
    <t xml:space="preserve">PREDICTED: phospholipase D3 isoform X11 [Homo sapiens] </t>
  </si>
  <si>
    <t>TLN1</t>
  </si>
  <si>
    <t xml:space="preserve">talin-1 [Homo sapiens] </t>
  </si>
  <si>
    <t>NUP160</t>
  </si>
  <si>
    <t xml:space="preserve">nuclear pore complex protein Nup160 [Homo sapiens] </t>
  </si>
  <si>
    <t>MTHFD1L</t>
  </si>
  <si>
    <t>gi|337756501|ref|NP_001229696.1|:monofunctional C1-tetrahydrofolate synthase, mitochondrial isoform 1 precursor [Homo sapiens] ;gi|337756507|ref|NP_001229697.1|:monofunctional C1-tetrahydrofolate synthase, mitochondrial isoform 3 [Homo sapiens] ;gi|36796743|ref|NP_056255.2|:monofunctional C1-tetrahydrofolate synthase, mitochondrial isoform 2 precursor [Homo sapiens] ;gi|530383548|ref|XP_005266964.1|:PREDICTED: monofunctional C1-tetrahydrofolate synthase, mitochondrial isoform X1 [Homo sapiens] ;gi|530383554|ref|XP_005266967.1|:PREDICTED: monofunctional C1-tetrahydrofolate synthase, mitochondrial isoform X4 [Homo sapiens] ;</t>
  </si>
  <si>
    <t>PDCD6IP</t>
  </si>
  <si>
    <t xml:space="preserve">programmed cell death 6-interacting protein isoform 2 [Homo sapiens] </t>
  </si>
  <si>
    <t>PTBP3</t>
  </si>
  <si>
    <t>gi|255003744|ref|NP_001157262.1|:polypyrimidine tract-binding protein 3 isoform 3 [Homo sapiens] ;gi|349732186|ref|NP_001231825.1|:polypyrimidine tract-binding protein 3 isoform 4 [Homo sapiens] ;gi|349732190|ref|NP_001231826.1|:polypyrimidine tract-binding protein 3 isoform 5 [Homo sapiens] ;gi|349732192|ref|NP_001231827.1|:polypyrimidine tract-binding protein 3 isoform 6 [Homo sapiens] ;gi|38569466|ref|NP_005147.3|:polypyrimidine tract-binding protein 3 isoform 1 [Homo sapiens] ;gi|530391804|ref|XP_005252381.1|:PREDICTED: polypyrimidine tract-binding protein 3 isoform X1 [Homo sapiens] ;gi|578818038|ref|XP_006717406.1|:PREDICTED: polypyrimidine tract-binding protein 3 isoform X2 [Homo sapiens] ;gi|578818040|ref|XP_006717407.1|:PREDICTED: polypyrimidine tract-binding protein 3 isoform X3 [Homo sapiens] ;gi|578818042|ref|XP_006717408.1|:PREDICTED: polypyrimidine tract-binding protein 3 isoform X4 [Homo sapiens] ;gi|578818044|ref|XP_006717409.1|:PREDICTED: polypyrimidine tract-binding protein 3 isoform X5 [Homo sapiens] ;</t>
  </si>
  <si>
    <t>TRAP1</t>
  </si>
  <si>
    <t>gi|155722983|ref|NP_057376.2|:heat shock protein 75 kDa, mitochondrial isoform 1 precursor [Homo sapiens] ;gi|440309857|ref|NP_001258978.1|:heat shock protein 75 kDa, mitochondrial isoform 2 [Homo sapiens] ;</t>
  </si>
  <si>
    <t>RPS8</t>
  </si>
  <si>
    <t xml:space="preserve">40S ribosomal protein S8 [Homo sapiens] </t>
  </si>
  <si>
    <t>C14orf166</t>
  </si>
  <si>
    <t xml:space="preserve">UPF0568 protein C14orf166 [Homo sapiens] </t>
  </si>
  <si>
    <t xml:space="preserve">PREDICTED: PRKC apoptosis WT1 regulator protein isoform X1 [Homo sapiens] </t>
  </si>
  <si>
    <t xml:space="preserve">segment polarity protein dishevelled homolog DVL-3 [Homo sapiens] </t>
  </si>
  <si>
    <t>CDK2</t>
  </si>
  <si>
    <t xml:space="preserve">cyclin-dependent kinase 2 isoform 1 [Homo sapiens] </t>
  </si>
  <si>
    <t>CPNE1</t>
  </si>
  <si>
    <t>gi|197333761|ref|NP_003906.2|:copine-1 isoform b [Homo sapiens] ;gi|23397702|ref|NP_690905.1|:copine-1 isoform a [Homo sapiens] ;gi|311893345|ref|NP_001185792.1|:copine-1 isoform c [Homo sapiens] ;</t>
  </si>
  <si>
    <t>PDCL3</t>
  </si>
  <si>
    <t xml:space="preserve">phosducin-like protein 3 [Homo sapiens] </t>
  </si>
  <si>
    <t>EIF4H</t>
  </si>
  <si>
    <t>gi|11559923|ref|NP_071496.1|:eukaryotic translation initiation factor 4H isoform 1 [Homo sapiens] ;gi|14702180|ref|NP_114381.1|:eukaryotic translation initiation factor 4H isoform 2 [Homo sapiens] ;</t>
  </si>
  <si>
    <t>SRGAP2</t>
  </si>
  <si>
    <t xml:space="preserve">PREDICTED: SLIT-ROBO Rho GTPase-activating protein 2 isoform X2 [Homo sapiens] </t>
  </si>
  <si>
    <t>RTCB</t>
  </si>
  <si>
    <t xml:space="preserve">tRNA-splicing ligase RtcB homolog [Homo sapiens] </t>
  </si>
  <si>
    <t>MED19</t>
  </si>
  <si>
    <t>gi|23592232|ref|NP_703151.1|:mediator of RNA polymerase II transcription subunit 19 [Homo sapiens] ;gi|530396419|ref|XP_005273878.1|:PREDICTED: mediator of RNA polymerase II transcription subunit 19 isoform X1 [Homo sapiens] ;</t>
  </si>
  <si>
    <t>CENPJ</t>
  </si>
  <si>
    <t xml:space="preserve">centromere protein J [Homo sapiens] </t>
  </si>
  <si>
    <t>DSTN</t>
  </si>
  <si>
    <t>gi|5802966|ref|NP_006861.1|:destrin isoform a [Homo sapiens] ;gi|58530848|ref|NP_001011546.1|:destrin isoform b [Homo sapiens] ;</t>
  </si>
  <si>
    <t>VPS35</t>
  </si>
  <si>
    <t xml:space="preserve">vacuolar protein sorting-associated protein 35 [Homo sapiens] </t>
  </si>
  <si>
    <t>INTS7</t>
  </si>
  <si>
    <t>gi|315259086|ref|NP_001186740.1|:integrator complex subunit 7 isoform 2 [Homo sapiens] ;gi|315283203|ref|NP_001186741.1|:integrator complex subunit 7 isoform 3 [Homo sapiens] ;gi|7661566|ref|NP_056249.1|:integrator complex subunit 7 isoform 1 [Homo sapiens] ;</t>
  </si>
  <si>
    <t>CALD1</t>
  </si>
  <si>
    <t xml:space="preserve">caldesmon isoform 5 [Homo sapiens] </t>
  </si>
  <si>
    <t>ATP1A1</t>
  </si>
  <si>
    <t>gi|21361181|ref|NP_000692.2|:sodium/potassium-transporting ATPase subunit alpha-1 isoform a [Homo sapiens] ;gi|237681109|ref|NP_001153705.1|:sodium/potassium-transporting ATPase subunit alpha-1 isoform c [Homo sapiens] ;</t>
  </si>
  <si>
    <t>DVL2</t>
  </si>
  <si>
    <t xml:space="preserve">segment polarity protein dishevelled homolog DVL-2 [Homo sapiens] </t>
  </si>
  <si>
    <t>HN1L</t>
  </si>
  <si>
    <t xml:space="preserve">hematological and neurological expressed 1-like protein [Homo sapiens] </t>
  </si>
  <si>
    <t>NDC1</t>
  </si>
  <si>
    <t>gi|271398350|ref|NP_060557.3|:nucleoporin NDC1 isoform 1 [Homo sapiens] ;gi|271398379|ref|NP_001162023.1|:nucleoporin NDC1 isoform 2 [Homo sapiens] ;gi|578799444|ref|XP_006710825.1|:PREDICTED: nucleoporin NDC1 isoform X1 [Homo sapiens] ;</t>
  </si>
  <si>
    <t>ATP5A1</t>
  </si>
  <si>
    <t xml:space="preserve">ATP synthase subunit alpha, mitochondrial isoform a precursor [Homo sapiens] </t>
  </si>
  <si>
    <t>SMYD4</t>
  </si>
  <si>
    <t>gi|156616308|ref|NP_443160.2|:SET and MYND domain-containing protein 4 [Homo sapiens] ;gi|578829677|ref|XP_006721500.1|:PREDICTED: SET and MYND domain-containing protein 4 isoform X3 [Homo sapiens] ;</t>
  </si>
  <si>
    <t>MELK</t>
  </si>
  <si>
    <t>gi|375493532|ref|NP_001243614.1|:maternal embryonic leucine zipper kinase isoform 2 [Homo sapiens] ;gi|375493536|ref|NP_001243616.1|:maternal embryonic leucine zipper kinase isoform 3 [Homo sapiens] ;gi|375493538|ref|NP_001243617.1|:maternal embryonic leucine zipper kinase isoform 4 [Homo sapiens] ;gi|7661974|ref|NP_055606.1|:maternal embryonic leucine zipper kinase isoform 1 [Homo sapiens] ;</t>
  </si>
  <si>
    <t>PTPLAD1</t>
  </si>
  <si>
    <t xml:space="preserve">very-long-chain (3R)-3-hydroxyacyl-[acyl-carrier protein] dehydratase 3 [Homo sapiens] </t>
  </si>
  <si>
    <t>PCBP1</t>
  </si>
  <si>
    <t xml:space="preserve">poly(rC)-binding protein 1 [Homo sapiens] </t>
  </si>
  <si>
    <t>FXR1</t>
  </si>
  <si>
    <t>gi|530375353|ref|XP_005247870.1|:PREDICTED: fragile X mental retardation syndrome-related protein 1 isoform X1 [Homo sapiens] ;gi|530375355|ref|XP_005247871.1|:PREDICTED: fragile X mental retardation syndrome-related protein 1 isoform X2 [Homo sapiens] ;gi|530375357|ref|XP_005247872.1|:PREDICTED: fragile X mental retardation syndrome-related protein 1 isoform X3 [Homo sapiens] ;gi|61835148|ref|NP_005078.2|:fragile X mental retardation syndrome-related protein 1 isoform a [Homo sapiens] ;</t>
  </si>
  <si>
    <t>WDR3</t>
  </si>
  <si>
    <t xml:space="preserve">WD repeat-containing protein 3 [Homo sapiens] </t>
  </si>
  <si>
    <t>GSG2</t>
  </si>
  <si>
    <t xml:space="preserve">serine/threonine-protein kinase haspin [Homo sapiens] </t>
  </si>
  <si>
    <t>HSD17B10</t>
  </si>
  <si>
    <t xml:space="preserve">3-hydroxyacyl-CoA dehydrogenase type-2 isoform 1 [Homo sapiens] </t>
  </si>
  <si>
    <t>CARS2</t>
  </si>
  <si>
    <t>gi|13375695|ref|NP_078813.1|:probable cysteine--tRNA ligase, mitochondrial [Homo sapiens] ;gi|578825266|ref|XP_006720016.1|:PREDICTED: probable cysteine--tRNA ligase, mitochondrial isoform X6 [Homo sapiens] ;</t>
  </si>
  <si>
    <t>LMNB1</t>
  </si>
  <si>
    <t xml:space="preserve">lamin-B1 isoform 1 [Homo sapiens] </t>
  </si>
  <si>
    <t>PAICS</t>
  </si>
  <si>
    <t>gi|119220557|ref|NP_001072992.1|:multifunctional protein ADE2 isoform 2 [Homo sapiens] ;gi|578808622|ref|XP_006714098.1|:PREDICTED: multifunctional protein ADE2 isoform X1 [Homo sapiens] ;</t>
  </si>
  <si>
    <t>GCN1L1</t>
  </si>
  <si>
    <t xml:space="preserve">translational activator GCN1 [Homo sapiens] </t>
  </si>
  <si>
    <t>EEF1B2</t>
  </si>
  <si>
    <t xml:space="preserve">elongation factor 1-beta [Homo sapiens] </t>
  </si>
  <si>
    <t>TAGLN2</t>
  </si>
  <si>
    <t>gi|469608407|ref|NP_001264152.1|:transgelin-2 isoform b [Homo sapiens] ;gi|469608410|ref|NP_001264153.1|:transgelin-2 isoform a [Homo sapiens] ;</t>
  </si>
  <si>
    <t>SUGT1</t>
  </si>
  <si>
    <t>gi|195963398|ref|NP_001124384.1|:suppressor of G2 allele of SKP1 homolog isoform SGT1B [Homo sapiens] ;gi|5730041|ref|NP_006695.1|:suppressor of G2 allele of SKP1 homolog isoform SGT1A [Homo sapiens] ;</t>
  </si>
  <si>
    <t>PIGT</t>
  </si>
  <si>
    <t>gi|23397653|ref|NP_057021.2|:GPI transamidase component PIG-T isoform 1 precursor [Homo sapiens] ;gi|296080710|ref|NP_001171657.1|:GPI transamidase component PIG-T isoform 2 precursor [Homo sapiens] ;gi|296080714|ref|NP_001171659.1|:GPI transamidase component PIG-T isoform 4 precursor [Homo sapiens] ;</t>
  </si>
  <si>
    <t>KDSR</t>
  </si>
  <si>
    <t>gi|4503817|ref|NP_002026.1|:3-ketodihydrosphingosine reductase precursor [Homo sapiens] ;gi|530414153|ref|XP_005266734.1|:PREDICTED: 3-ketodihydrosphingosine reductase isoform X1 [Homo sapiens] ;gi|578832425|ref|XP_006722496.1|:PREDICTED: 3-ketodihydrosphingosine reductase isoform X2 [Homo sapiens] ;</t>
  </si>
  <si>
    <t>AASS</t>
  </si>
  <si>
    <t xml:space="preserve">alpha-aminoadipic semialdehyde synthase, mitochondrial [Homo sapiens] </t>
  </si>
  <si>
    <t>MTHFD1</t>
  </si>
  <si>
    <t xml:space="preserve">C-1-tetrahydrofolate synthase, cytoplasmic [Homo sapiens] </t>
  </si>
  <si>
    <t>gi|578834776|ref|XP_006723394.1|:PREDICTED: pleckstrin homology domain-containing family G member 2 isoform X6 [Homo sapiens] ;gi|578834778|ref|XP_006723395.1|:PREDICTED: pleckstrin homology domain-containing family G member 2 isoform X7 [Homo sapiens] ;gi|578834780|ref|XP_006723396.1|:PREDICTED: pleckstrin homology domain-containing family G member 2 isoform X8 [Homo sapiens] ;gi|578834782|ref|XP_006723397.1|:PREDICTED: pleckstrin homology domain-containing family G member 2 isoform X9 [Homo sapiens] ;</t>
  </si>
  <si>
    <t>PRCP</t>
  </si>
  <si>
    <t>gi|117306169|ref|NP_955450.2|:lysosomal Pro-X carboxypeptidase isoform 2 preproprotein [Homo sapiens] ;gi|4826940|ref|NP_005031.1|:lysosomal Pro-X carboxypeptidase isoform 1 preproprotein [Homo sapiens] ;gi|530396980|ref|XP_005274150.1|:PREDICTED: lysosomal Pro-X carboxypeptidase isoform X1 [Homo sapiens] ;</t>
  </si>
  <si>
    <t>ADCK3</t>
  </si>
  <si>
    <t xml:space="preserve">PREDICTED: chaperone activity of bc1 complex-like, mitochondrial isoform X3 [Homo sapiens] </t>
  </si>
  <si>
    <t>TUFM</t>
  </si>
  <si>
    <t xml:space="preserve">elongation factor Tu, mitochondrial precursor [Homo sapiens] </t>
  </si>
  <si>
    <t>gi|26051218|ref|NP_742081.1|:calcium/calmodulin-dependent protein kinase type II subunit beta isoform 8 [Homo sapiens] ;gi|26667191|ref|NP_001213.2|:calcium/calmodulin-dependent protein kinase type II subunit gamma isoform 4 [Homo sapiens] ;gi|530394452|ref|XP_005270259.1|:PREDICTED: calcium/calmodulin-dependent protein kinase type II subunit gamma isoform X8 [Homo sapiens] ;gi|578813643|ref|XP_006715844.1|:PREDICTED: calcium/calmodulin-dependent protein kinase type II subunit beta isoform X13 [Homo sapiens] ;gi|578813647|ref|XP_006715846.1|:PREDICTED: calcium/calmodulin-dependent protein kinase type II subunit beta isoform X15 [Homo sapiens] ;</t>
  </si>
  <si>
    <t>PURB</t>
  </si>
  <si>
    <t xml:space="preserve">transcriptional activator protein Pur-beta [Homo sapiens] </t>
  </si>
  <si>
    <t>TOR1A</t>
  </si>
  <si>
    <t xml:space="preserve">torsin-1A precursor [Homo sapiens] </t>
  </si>
  <si>
    <t>CECR5</t>
  </si>
  <si>
    <t>gi|14861834|ref|NP_149061.1|:cat eye syndrome critical region protein 5 isoform 2 precursor [Homo sapiens] ;gi|21914862|ref|NP_060299.4|:cat eye syndrome critical region protein 5 isoform 1 [Homo sapiens] ;</t>
  </si>
  <si>
    <t>ATP5C1</t>
  </si>
  <si>
    <t xml:space="preserve">ATP synthase subunit gamma, mitochondrial isoform L (liver) precursor [Homo sapiens] </t>
  </si>
  <si>
    <t>LRRC40</t>
  </si>
  <si>
    <t xml:space="preserve">leucine-rich repeat-containing protein 40 [Homo sapiens] </t>
  </si>
  <si>
    <t>TUBG1</t>
  </si>
  <si>
    <t xml:space="preserve">tubulin gamma-1 chain [Homo sapiens] </t>
  </si>
  <si>
    <t>SNX4</t>
  </si>
  <si>
    <t xml:space="preserve">sorting nexin-4 [Homo sapiens] </t>
  </si>
  <si>
    <t>gi|149363638|ref|NP_001092282.1|:septin-8 isoform c [Homo sapiens] ;gi|149363661|ref|NP_055961.1|:septin-8 isoform b [Homo sapiens] ;gi|149363689|ref|NP_001092281.1|:septin-8 isoform a [Homo sapiens] ;gi|530379777|ref|XP_005271984.1|:PREDICTED: septin-8 isoform X1 [Homo sapiens] ;gi|530379779|ref|XP_005271985.1|:PREDICTED: septin-8 isoform X2 [Homo sapiens] ;gi|530379781|ref|XP_005271986.1|:PREDICTED: septin-8 isoform X3 [Homo sapiens] ;gi|530379783|ref|XP_005271987.1|:PREDICTED: septin-8 isoform X4 [Homo sapiens] ;</t>
  </si>
  <si>
    <t>TM9SF2</t>
  </si>
  <si>
    <t xml:space="preserve">transmembrane 9 superfamily member 2 precursor [Homo sapiens] </t>
  </si>
  <si>
    <t>ATP2A2</t>
  </si>
  <si>
    <t xml:space="preserve">sarcoplasmic/endoplasmic reticulum calcium ATPase 2 isoform b [Homo sapiens] </t>
  </si>
  <si>
    <t>YARS</t>
  </si>
  <si>
    <t xml:space="preserve">tyrosine--tRNA ligase, cytoplasmic [Homo sapiens] </t>
  </si>
  <si>
    <t>NUDCD2</t>
  </si>
  <si>
    <t xml:space="preserve">nudC domain-containing protein 2 [Homo sapiens] </t>
  </si>
  <si>
    <t>RPS2</t>
  </si>
  <si>
    <t xml:space="preserve">40S ribosomal protein S2 [Homo sapiens] </t>
  </si>
  <si>
    <t>ARHGAP17</t>
  </si>
  <si>
    <t>gi|530408396|ref|XP_005255471.1|:PREDICTED: rho GTPase-activating protein 17 isoform X2 [Homo sapiens] ;gi|54860079|ref|NP_001006635.1|:rho GTPase-activating protein 17 isoform 1 [Homo sapiens] ;gi|54860105|ref|NP_060524.4|:rho GTPase-activating protein 17 isoform 2 [Homo sapiens] ;gi|578828580|ref|XP_006721120.1|:PREDICTED: rho GTPase-activating protein 17 isoform X3 [Homo sapiens] ;gi|578828582|ref|XP_006721121.1|:PREDICTED: rho GTPase-activating protein 17 isoform X4 [Homo sapiens] ;gi|578828586|ref|XP_006721123.1|:PREDICTED: rho GTPase-activating protein 17 isoform X6 [Homo sapiens] ;</t>
  </si>
  <si>
    <t>KIF11</t>
  </si>
  <si>
    <t xml:space="preserve">kinesin-like protein KIF11 [Homo sapiens] </t>
  </si>
  <si>
    <t>FAM115A</t>
  </si>
  <si>
    <t>gi|332635045|ref|NP_001193867.1|:protein FAM115A isoform 2 [Homo sapiens] ;gi|578814797|ref|XP_006716254.1|:PREDICTED: protein FAM115A isoform X6 [Homo sapiens] ;gi|578814801|ref|XP_006716256.1|:PREDICTED: protein FAM115A isoform X8 [Homo sapiens] ;gi|7662276|ref|NP_055534.1|:protein FAM115A isoform 1 [Homo sapiens] ;</t>
  </si>
  <si>
    <t>GAPDH</t>
  </si>
  <si>
    <t xml:space="preserve">glyceraldehyde-3-phosphate dehydrogenase isoform 1 [Homo sapiens] </t>
  </si>
  <si>
    <t>TBRG4</t>
  </si>
  <si>
    <t>gi|387912543|ref|NP_001248763.1|:protein TBRG4 isoform 3 [Homo sapiens] ;gi|40217812|ref|NP_004740.2|:protein TBRG4 isoform 1 [Homo sapiens] ;</t>
  </si>
  <si>
    <t>CAND1</t>
  </si>
  <si>
    <t xml:space="preserve">cullin-associated NEDD8-dissociated protein 1 [Homo sapiens] </t>
  </si>
  <si>
    <t>PXN</t>
  </si>
  <si>
    <t>gi|530401367|ref|XP_005253967.1|:PREDICTED: paxillin isoform X1 [Homo sapiens] ;gi|578824057|ref|XP_006719594.1|:PREDICTED: paxillin isoform X10 [Homo sapiens] ;gi|578824059|ref|XP_006719595.1|:PREDICTED: paxillin isoform X11 [Homo sapiens] ;gi|578824061|ref|XP_006719596.1|:PREDICTED: paxillin isoform X12 [Homo sapiens] ;gi|578824072|ref|XP_006719601.1|:PREDICTED: paxillin isoform X17 [Homo sapiens] ;</t>
  </si>
  <si>
    <t>PCNT</t>
  </si>
  <si>
    <t>gi|530419244|ref|XP_005261181.1|:PREDICTED: pericentrin isoform X1 [Homo sapiens] ;gi|530419246|ref|XP_005261182.1|:PREDICTED: pericentrin isoform X2 [Homo sapiens] ;gi|530419248|ref|XP_005261183.1|:PREDICTED: pericentrin isoform X3 [Homo sapiens] ;gi|530419252|ref|XP_005261185.1|:PREDICTED: pericentrin isoform X5 [Homo sapiens] ;gi|530419254|ref|XP_005261186.1|:PREDICTED: pericentrin isoform X6 [Homo sapiens] ;gi|81295809|ref|NP_006022.3|:pericentrin [Homo sapiens] ;</t>
  </si>
  <si>
    <t>DDX1</t>
  </si>
  <si>
    <t xml:space="preserve">ATP-dependent RNA helicase DDX1 [Homo sapiens] </t>
  </si>
  <si>
    <t>HSPH1</t>
  </si>
  <si>
    <t>gi|42544159|ref|NP_006635.2|:heat shock protein 105 kDa isoform 1 [Homo sapiens] ;gi|530402054|ref|XP_005266293.1|:PREDICTED: heat shock protein 105 kDa isoform X2 [Homo sapiens] ;gi|557357685|ref|NP_001273432.1|:heat shock protein 105 kDa isoform 2 [Homo sapiens] ;gi|557357733|ref|NP_001273433.1|:heat shock protein 105 kDa isoform 3 [Homo sapiens] ;gi|578824728|ref|XP_006719820.1|:PREDICTED: heat shock protein 105 kDa isoform X3 [Homo sapiens] ;</t>
  </si>
  <si>
    <t>XRCC5</t>
  </si>
  <si>
    <t>gi|10863945|ref|NP_066964.1|:X-ray repair cross-complementing protein 5 [Homo sapiens] ;gi|530370925|ref|XP_005246893.1|:PREDICTED: X-ray repair cross-complementing protein 5 isoform X1 [Homo sapiens] ;</t>
  </si>
  <si>
    <t>C1orf123</t>
  </si>
  <si>
    <t xml:space="preserve">UPF0587 protein C1orf123 [Homo sapiens] </t>
  </si>
  <si>
    <t>WIPI2</t>
  </si>
  <si>
    <t>gi|54111428|ref|NP_057087.2|:WD repeat domain phosphoinositide-interacting protein 2 isoform b [Homo sapiens] ;gi|578813401|ref|XP_006715748.1|:PREDICTED: WD repeat domain phosphoinositide-interacting protein 2 isoform X1 [Homo sapiens] ;gi|75677329|ref|NP_001028690.1|:WD repeat domain phosphoinositide-interacting protein 2 isoform c [Homo sapiens] ;gi|75677331|ref|NP_001028691.1|:WD repeat domain phosphoinositide-interacting protein 2 isoform d [Homo sapiens] ;gi|75677340|ref|NP_001028692.1|:WD repeat domain phosphoinositide-interacting protein 2 isoform e [Homo sapiens] ;gi|7661580|ref|NP_056425.1|:WD repeat domain phosphoinositide-interacting protein 2 isoform a [Homo sapiens] ;</t>
  </si>
  <si>
    <t>gi|578811233|ref|XP_006714978.1|:PREDICTED: beta-synuclein isoform X2 [Homo sapiens] ;gi|578811235|ref|XP_006714979.1|:PREDICTED: beta-synuclein isoform X3 [Homo sapiens] ;</t>
  </si>
  <si>
    <t>DCDC2</t>
  </si>
  <si>
    <t xml:space="preserve">doublecortin domain-containing protein 2 [Homo sapiens] </t>
  </si>
  <si>
    <t>IFIT5</t>
  </si>
  <si>
    <t xml:space="preserve">interferon-induced protein with tetratricopeptide repeats 5 [Homo sapiens] </t>
  </si>
  <si>
    <t>BCAR1</t>
  </si>
  <si>
    <t>gi|282398114|ref|NP_001164186.1|:breast cancer anti-estrogen resistance protein 1 isoform 2 [Homo sapiens] ;gi|282398116|ref|NP_001164187.1|:breast cancer anti-estrogen resistance protein 1 isoform 3 [Homo sapiens] ;gi|282398118|ref|NP_001164188.1|:breast cancer anti-estrogen resistance protein 1 isoform 4 [Homo sapiens] ;gi|282398120|ref|NP_001164189.1|:breast cancer anti-estrogen resistance protein 1 isoform 5 [Homo sapiens] ;gi|282398123|ref|NP_001164190.1|:breast cancer anti-estrogen resistance protein 1 isoform 7 [Homo sapiens] ;gi|282398125|ref|NP_001164191.1|:breast cancer anti-estrogen resistance protein 1 isoform 8 [Homo sapiens] ;gi|282398127|ref|NP_001164192.1|:breast cancer anti-estrogen resistance protein 1 isoform 9 [Homo sapiens] ;gi|44662836|ref|NP_055382.2|:breast cancer anti-estrogen resistance protein 1 isoform 6 [Homo sapiens] ;gi|530424549|ref|XP_005256315.1|:PREDICTED: breast cancer anti-estrogen resistance protein 1 isoform X1 [Homo sapiens] ;gi|530424551|ref|XP_005256316.1|:PREDICTED: breast cancer anti-estrogen resistance protein 1 isoform X2 [Homo sapiens] ;gi|530424553|ref|XP_005256317.1|:PREDICTED: breast cancer anti-estrogen resistance protein 1 isoform X3 [Homo sapiens] ;gi|578829400|ref|XP_006721411.1|:PREDICTED: breast cancer anti-estrogen resistance protein 1 isoform X4 [Homo sapiens] ;</t>
  </si>
  <si>
    <t>EIF3F</t>
  </si>
  <si>
    <t xml:space="preserve">eukaryotic translation initiation factor 3 subunit F [Homo sapiens] </t>
  </si>
  <si>
    <t>SMC3</t>
  </si>
  <si>
    <t xml:space="preserve">structural maintenance of chromosomes protein 3 [Homo sapiens] </t>
  </si>
  <si>
    <t>DNA2</t>
  </si>
  <si>
    <t>gi|320461728|ref|NP_001073918.2|:DNA replication ATP-dependent helicase/nuclease DNA2 [Homo sapiens] ;gi|578819047|ref|XP_006717743.1|:PREDICTED: DNA replication ATP-dependent helicase/nuclease DNA2 isoform X1 [Homo sapiens] ;</t>
  </si>
  <si>
    <t>RPL5</t>
  </si>
  <si>
    <t xml:space="preserve">60S ribosomal protein L5 [Homo sapiens] </t>
  </si>
  <si>
    <t>HBS1L</t>
  </si>
  <si>
    <t xml:space="preserve">HBS1-like protein isoform 1 [Homo sapiens] </t>
  </si>
  <si>
    <t>FARSA</t>
  </si>
  <si>
    <t xml:space="preserve">phenylalanine--tRNA ligase alpha subunit [Homo sapiens] </t>
  </si>
  <si>
    <t>NXN</t>
  </si>
  <si>
    <t xml:space="preserve">nucleoredoxin isoform 1 [Homo sapiens] </t>
  </si>
  <si>
    <t>PFKM</t>
  </si>
  <si>
    <t>gi|530400466|ref|XP_005269033.1|:PREDICTED: 6-phosphofructokinase, muscle type isoform X3 [Homo sapiens] ;gi|530400472|ref|XP_005269036.1|:PREDICTED: 6-phosphofructokinase, muscle type isoform X6 [Homo sapiens] ;gi|530400474|ref|XP_005269037.1|:PREDICTED: 6-phosphofructokinase, muscle type isoform X7 [Homo sapiens] ;gi|578823895|ref|XP_006719527.1|:PREDICTED: 6-phosphofructokinase, muscle type isoform X9 [Homo sapiens] ;</t>
  </si>
  <si>
    <t>LGMN</t>
  </si>
  <si>
    <t>gi|530404198|ref|XP_005267919.1|:PREDICTED: legumain isoform X1 [Homo sapiens] ;gi|530404200|ref|XP_005267920.1|:PREDICTED: legumain isoform X2 [Homo sapiens] ;gi|56682964|ref|NP_001008530.1|:legumain preproprotein [Homo sapiens] ;</t>
  </si>
  <si>
    <t>PANK4</t>
  </si>
  <si>
    <t xml:space="preserve">pantothenate kinase 4 [Homo sapiens] </t>
  </si>
  <si>
    <t>GSR</t>
  </si>
  <si>
    <t>gi|305410789|ref|NP_001182031.1|:glutathione reductase, mitochondrial isoform 2 precursor [Homo sapiens] ;gi|305410791|ref|NP_001182032.1|:glutathione reductase, mitochondrial isoform 3 precursor [Homo sapiens] ;gi|305410793|ref|NP_001182033.1|:glutathione reductase, mitochondrial isoform 4 precursor [Homo sapiens] ;gi|50301238|ref|NP_000628.2|:glutathione reductase, mitochondrial isoform 1 precursor [Homo sapiens] ;</t>
  </si>
  <si>
    <t>SLC16A1</t>
  </si>
  <si>
    <t xml:space="preserve">monocarboxylate transporter 1 [Homo sapiens] </t>
  </si>
  <si>
    <t>MCM3</t>
  </si>
  <si>
    <t xml:space="preserve">DNA replication licensing factor MCM3 isoform 1 [Homo sapiens] </t>
  </si>
  <si>
    <t>HSPD1</t>
  </si>
  <si>
    <t xml:space="preserve">PREDICTED: 60 kDa heat shock protein, mitochondrial isoform X1 [Homo sapiens] </t>
  </si>
  <si>
    <t>C16orf70</t>
  </si>
  <si>
    <t>gi|530424382|ref|XP_005256235.1|:PREDICTED: UPF0183 protein C16orf70 isoform X2 [Homo sapiens] ;gi|578829239|ref|XP_006721347.1|:PREDICTED: UPF0183 protein C16orf70 isoform X3 [Homo sapiens] ;</t>
  </si>
  <si>
    <t>SNRPD3</t>
  </si>
  <si>
    <t xml:space="preserve">small nuclear ribonucleoprotein Sm D3 [Homo sapiens] </t>
  </si>
  <si>
    <t>ATP2B1</t>
  </si>
  <si>
    <t>gi|48255945|ref|NP_001673.2|:plasma membrane calcium-transporting ATPase 1 isoform 1b [Homo sapiens] ;gi|530400348|ref|XP_005268976.1|:PREDICTED: plasma membrane calcium-transporting ATPase 1 isoform X2 [Homo sapiens] ;</t>
  </si>
  <si>
    <t>RPS27</t>
  </si>
  <si>
    <t xml:space="preserve">40S ribosomal protein S27 [Homo sapiens] </t>
  </si>
  <si>
    <t>SLC25A13</t>
  </si>
  <si>
    <t>gi|237649019|ref|NP_001153682.1|:calcium-binding mitochondrial carrier protein Aralar2 isoform 1 [Homo sapiens] ;gi|578813862|ref|XP_006715893.1|:PREDICTED: calcium-binding mitochondrial carrier protein Aralar2 isoform X1 [Homo sapiens] ;gi|578813864|ref|XP_006715894.1|:PREDICTED: calcium-binding mitochondrial carrier protein Aralar2 isoform X2 [Homo sapiens] ;gi|7657581|ref|NP_055066.1|:calcium-binding mitochondrial carrier protein Aralar2 isoform 2 [Homo sapiens] ;</t>
  </si>
  <si>
    <t>DPM1</t>
  </si>
  <si>
    <t>gi|4503363|ref|NP_003850.1|:dolichol-phosphate mannosyltransferase [Homo sapiens] ;gi|530418498|ref|XP_005260657.1|:PREDICTED: dolichol-phosphate mannosyltransferase isoform X1 [Homo sapiens] ;</t>
  </si>
  <si>
    <t>TES</t>
  </si>
  <si>
    <t xml:space="preserve">testin isoform 1 [Homo sapiens] </t>
  </si>
  <si>
    <t>STT3A</t>
  </si>
  <si>
    <t xml:space="preserve">dolichyl-diphosphooligosaccharide--protein glycosyltransferase subunit STT3A isoform a [Homo sapiens] </t>
  </si>
  <si>
    <t xml:space="preserve">cytoplasmic FMR1-interacting protein 1 isoform a [Homo sapiens] </t>
  </si>
  <si>
    <t>NANP</t>
  </si>
  <si>
    <t xml:space="preserve">N-acylneuraminate-9-phosphatase [Homo sapiens] </t>
  </si>
  <si>
    <t>MACF1</t>
  </si>
  <si>
    <t>gi|530362268|ref|XP_005270751.1|:PREDICTED: microtubule-actin cross-linking factor 1 isoform X1 [Homo sapiens] ;gi|530362272|ref|XP_005270753.1|:PREDICTED: microtubule-actin cross-linking factor 1 isoform X3 [Homo sapiens] ;gi|530362276|ref|XP_005270755.1|:PREDICTED: microtubule-actin cross-linking factor 1 isoform X5 [Homo sapiens] ;gi|578798800|ref|XP_006710584.1|:PREDICTED: microtubule-actin cross-linking factor 1 isoform X10 [Homo sapiens] ;gi|578798810|ref|XP_006710589.1|:PREDICTED: microtubule-actin cross-linking factor 1 isoform X15 [Homo sapiens] ;gi|578798812|ref|XP_006710590.1|:PREDICTED: microtubule-actin cross-linking factor 1 isoform X16 [Homo sapiens] ;gi|578798814|ref|XP_006710591.1|:PREDICTED: microtubule-actin cross-linking factor 1 isoform X17 [Homo sapiens] ;gi|578798816|ref|XP_006710592.1|:PREDICTED: microtubule-actin cross-linking factor 1 isoform X18 [Homo sapiens] ;gi|578798818|ref|XP_006710593.1|:PREDICTED: microtubule-actin cross-linking factor 1 isoform X19 [Homo sapiens] ;gi|578798820|ref|XP_006710594.1|:PREDICTED: microtubule-actin cross-linking factor 1 isoform X20 [Homo sapiens] ;gi|578798822|ref|XP_006710595.1|:PREDICTED: microtubule-actin cross-linking factor 1 isoform X21 [Homo sapiens] ;gi|578798824|ref|XP_006710596.1|:PREDICTED: microtubule-actin cross-linking factor 1 isoform X22 [Homo sapiens] ;gi|578798828|ref|XP_006710598.1|:PREDICTED: microtubule-actin cross-linking factor 1 isoform X24 [Homo sapiens] ;</t>
  </si>
  <si>
    <t>gi|578836504|ref|XP_006724051.1|:PREDICTED: trifunctional purine biosynthetic protein adenosine-3 isoform X2 [Homo sapiens] ;gi|578836508|ref|XP_006724053.1|:PREDICTED: trifunctional purine biosynthetic protein adenosine-3 isoform X4 [Homo sapiens] ;</t>
  </si>
  <si>
    <t>RPL10</t>
  </si>
  <si>
    <t xml:space="preserve">60S ribosomal protein L10 isoform a [Homo sapiens] </t>
  </si>
  <si>
    <t>PHKA1</t>
  </si>
  <si>
    <t>gi|169881273|ref|NP_002628.2|:phosphorylase b kinase regulatory subunit alpha, skeletal muscle isoform isoform 1 [Homo sapiens] ;gi|169881275|ref|NP_001116142.1|:phosphorylase b kinase regulatory subunit alpha, skeletal muscle isoform isoform 2 [Homo sapiens] ;</t>
  </si>
  <si>
    <t>MYL6</t>
  </si>
  <si>
    <t>gi|17986258|ref|NP_066299.2|:myosin light polypeptide 6 isoform 1 [Homo sapiens] ;gi|88999583|ref|NP_524147.2|:myosin light polypeptide 6 isoform 2 [Homo sapiens] ;</t>
  </si>
  <si>
    <t>LARS</t>
  </si>
  <si>
    <t xml:space="preserve">leucine--tRNA ligase, cytoplasmic [Homo sapiens] </t>
  </si>
  <si>
    <t>MYO1B</t>
  </si>
  <si>
    <t>gi|44889481|ref|NP_036355.2|:unconventional myosin-Ib isoform 2 [Homo sapiens] ;gi|530370381|ref|XP_005246626.1|:PREDICTED: unconventional myosin-Ib isoform X2 [Homo sapiens] ;gi|530370393|ref|XP_005246632.1|:PREDICTED: unconventional myosin-Ib isoform X8 [Homo sapiens] ;gi|530370397|ref|XP_005246634.1|:PREDICTED: unconventional myosin-Ib isoform X10 [Homo sapiens] ;gi|578804357|ref|XP_006712599.1|:PREDICTED: unconventional myosin-Ib isoform X11 [Homo sapiens] ;gi|578804359|ref|XP_006712600.1|:PREDICTED: unconventional myosin-Ib isoform X12 [Homo sapiens] ;</t>
  </si>
  <si>
    <t>KLHL22</t>
  </si>
  <si>
    <t>gi|24432026|ref|NP_116164.2|:kelch-like protein 22 [Homo sapiens] ;gi|578837449|ref|XP_006724405.1|:PREDICTED: kelch-like protein 22 isoform X1 [Homo sapiens] ;gi|578837451|ref|XP_006724406.1|:PREDICTED: kelch-like protein 22 isoform X2 [Homo sapiens] ;</t>
  </si>
  <si>
    <t>MYH9</t>
  </si>
  <si>
    <t xml:space="preserve">myosin-9 [Homo sapiens] </t>
  </si>
  <si>
    <t>SLC1A5</t>
  </si>
  <si>
    <t xml:space="preserve">neutral amino acid transporter B(0) isoform 1 [Homo sapiens] </t>
  </si>
  <si>
    <t>UQCRC1</t>
  </si>
  <si>
    <t xml:space="preserve">cytochrome b-c1 complex subunit 1, mitochondrial precursor [Homo sapiens] </t>
  </si>
  <si>
    <t>NHLRC2</t>
  </si>
  <si>
    <t xml:space="preserve">NHL repeat-containing protein 2 [Homo sapiens] </t>
  </si>
  <si>
    <t>RPL24</t>
  </si>
  <si>
    <t xml:space="preserve">60S ribosomal protein L24 [Homo sapiens] </t>
  </si>
  <si>
    <t>RPL27</t>
  </si>
  <si>
    <t xml:space="preserve">60S ribosomal protein L27 [Homo sapiens] </t>
  </si>
  <si>
    <t>EEF1A1</t>
  </si>
  <si>
    <t xml:space="preserve">elongation factor 1-alpha 1 [Homo sapiens] </t>
  </si>
  <si>
    <t>RPL38</t>
  </si>
  <si>
    <t xml:space="preserve">60S ribosomal protein L38 [Homo sapiens] </t>
  </si>
  <si>
    <t>ATP5L</t>
  </si>
  <si>
    <t xml:space="preserve">ATP synthase subunit g, mitochondrial [Homo sapiens] </t>
  </si>
  <si>
    <t>DHX57</t>
  </si>
  <si>
    <t xml:space="preserve">putative ATP-dependent RNA helicase DHX57 [Homo sapiens] </t>
  </si>
  <si>
    <t>EIF4G3</t>
  </si>
  <si>
    <t xml:space="preserve">eukaryotic translation initiation factor 4 gamma 3 isoform 1 [Homo sapiens] </t>
  </si>
  <si>
    <t>CDK5</t>
  </si>
  <si>
    <t>gi|256542306|ref|NP_001157882.1|:cyclin-dependent kinase 5 isoform 2 [Homo sapiens] ;gi|4826675|ref|NP_004926.1|:cyclin-dependent kinase 5 isoform 1 [Homo sapiens] ;</t>
  </si>
  <si>
    <t>NAMPT</t>
  </si>
  <si>
    <t xml:space="preserve">PREDICTED: nicotinamide phosphoribosyltransferase isoform X1 [Homo sapiens] </t>
  </si>
  <si>
    <t>PDCD5</t>
  </si>
  <si>
    <t xml:space="preserve">programmed cell death protein 5 [Homo sapiens] </t>
  </si>
  <si>
    <t>MLF2</t>
  </si>
  <si>
    <t xml:space="preserve">myeloid leukemia factor 2 [Homo sapiens] </t>
  </si>
  <si>
    <t>MRE11A</t>
  </si>
  <si>
    <t xml:space="preserve">PREDICTED: double-strand break repair protein MRE11A isoform X2 [Homo sapiens] </t>
  </si>
  <si>
    <t>GTPBP4</t>
  </si>
  <si>
    <t xml:space="preserve">nucleolar GTP-binding protein 1 [Homo sapiens] </t>
  </si>
  <si>
    <t>PUS1</t>
  </si>
  <si>
    <t>gi|70166634|ref|NP_001002020.1|:tRNA pseudouridine synthase A, mitochondrial isoform 2 [Homo sapiens] ;gi|70166645|ref|NP_079491.2|:tRNA pseudouridine synthase A, mitochondrial isoform 1 [Homo sapiens] ;</t>
  </si>
  <si>
    <t>UCKL1</t>
  </si>
  <si>
    <t>gi|301129207|ref|NP_001180308.1|:uridine-cytidine kinase-like 1 isoform 2 [Homo sapiens] ;gi|530418704|ref|XP_005260273.1|:PREDICTED: uridine-cytidine kinase-like 1 isoform X1 [Homo sapiens] ;gi|57863312|ref|NP_060329.2|:uridine-cytidine kinase-like 1 isoform 1 [Homo sapiens] ;gi|578836024|ref|XP_006723869.1|:PREDICTED: uridine-cytidine kinase-like 1 isoform X7 [Homo sapiens] ;gi|578836026|ref|XP_006723870.1|:PREDICTED: uridine-cytidine kinase-like 1 isoform X8 [Homo sapiens] ;gi|578836028|ref|XP_006723871.1|:PREDICTED: uridine-cytidine kinase-like 1 isoform X9 [Homo sapiens] ;gi|578836030|ref|XP_006723872.1|:PREDICTED: uridine-cytidine kinase-like 1 isoform X10 [Homo sapiens] ;gi|578836032|ref|XP_006723873.1|:PREDICTED: uridine-cytidine kinase-like 1 isoform X11 [Homo sapiens] ;gi|578836034|ref|XP_006723874.1|:PREDICTED: uridine-cytidine kinase-like 1 isoform X12 [Homo sapiens] ;</t>
  </si>
  <si>
    <t>RARS</t>
  </si>
  <si>
    <t xml:space="preserve">arginine--tRNA ligase, cytoplasmic [Homo sapiens] </t>
  </si>
  <si>
    <t>GRAMD1A</t>
  </si>
  <si>
    <t>gi|209969686|ref|NP_001129671.1|:GRAM domain-containing protein 1A isoform 2 [Homo sapiens] ;gi|92110010|ref|NP_065946.2|:GRAM domain-containing protein 1A isoform 1 [Homo sapiens] ;</t>
  </si>
  <si>
    <t>GSPT1</t>
  </si>
  <si>
    <t>gi|194018520|ref|NP_002085.2|:eukaryotic peptide chain release factor GTP-binding subunit ERF3A isoform 1 [Homo sapiens] ;gi|194097354|ref|NP_001123478.1|:eukaryotic peptide chain release factor GTP-binding subunit ERF3A isoform 2 [Homo sapiens] ;</t>
  </si>
  <si>
    <t>HSP90AA1</t>
  </si>
  <si>
    <t>gi|153792590|ref|NP_001017963.2|:heat shock protein HSP 90-alpha isoform 1 [Homo sapiens] ;gi|154146191|ref|NP_005339.3|:heat shock protein HSP 90-alpha isoform 2 [Homo sapiens] ;</t>
  </si>
  <si>
    <t>NACA</t>
  </si>
  <si>
    <t>gi|333033787|ref|NP_001106674.2|:nascent polypeptide-associated complex subunit alpha isoform a [Homo sapiens] ;gi|578823768|ref|XP_006719478.1|:PREDICTED: nascent polypeptide-associated complex subunit alpha isoform X4 [Homo sapiens] ;gi|578823780|ref|XP_006719484.1|:PREDICTED: nascent polypeptide-associated complex subunit alpha isoform X10 [Homo sapiens] ;</t>
  </si>
  <si>
    <t>RPL4</t>
  </si>
  <si>
    <t xml:space="preserve">60S ribosomal protein L4 [Homo sapiens] </t>
  </si>
  <si>
    <t>ABL2</t>
  </si>
  <si>
    <t>gi|269847776|ref|NP_001161708.1|:Abelson tyrosine-protein kinase 2 isoform f [Homo sapiens] ;gi|269847781|ref|NP_001161709.1|:Abelson tyrosine-protein kinase 2 isoform g [Homo sapiens] ;gi|269847786|ref|NP_001161710.1|:Abelson tyrosine-protein kinase 2 isoform h [Homo sapiens] ;gi|6382062|ref|NP_009298.1|:Abelson tyrosine-protein kinase 2 isoform b [Homo sapiens] ;</t>
  </si>
  <si>
    <t>GTPBP1</t>
  </si>
  <si>
    <t xml:space="preserve">GTP-binding protein 1 [Homo sapiens] </t>
  </si>
  <si>
    <t>GNB2L1</t>
  </si>
  <si>
    <t xml:space="preserve">guanine nucleotide-binding protein subunit beta-2-like 1 [Homo sapiens] </t>
  </si>
  <si>
    <t>RPS14</t>
  </si>
  <si>
    <t xml:space="preserve">40S ribosomal protein S14 [Homo sapiens] </t>
  </si>
  <si>
    <t>TWF1</t>
  </si>
  <si>
    <t>gi|334724463|ref|NP_002813.3|:twinfilin-1 isoform 2 [Homo sapiens] ;gi|334848198|ref|NP_001229326.1|:twinfilin-1 isoform 1 [Homo sapiens] ;</t>
  </si>
  <si>
    <t>SFXN1</t>
  </si>
  <si>
    <t xml:space="preserve">sideroflexin-1 [Homo sapiens] </t>
  </si>
  <si>
    <t>MEMO1</t>
  </si>
  <si>
    <t>gi|212286159|ref|NP_001131074.1|:protein MEMO1 isoform 2 [Homo sapiens] ;gi|530367664|ref|XP_005264408.1|:PREDICTED: protein MEMO1 isoform X1 [Homo sapiens] ;</t>
  </si>
  <si>
    <t>PIN4</t>
  </si>
  <si>
    <t xml:space="preserve">peptidyl-prolyl cis-trans isomerase NIMA-interacting 4 isoform 1 [Homo sapiens] </t>
  </si>
  <si>
    <t xml:space="preserve">src substrate cortactin isoform b [Homo sapiens] </t>
  </si>
  <si>
    <t>UBR4</t>
  </si>
  <si>
    <t>gi|530360958|ref|XP_005245859.1|:PREDICTED: E3 ubiquitin-protein ligase UBR4 isoform X5 [Homo sapiens] ;gi|578798762|ref|XP_006710566.1|:PREDICTED: E3 ubiquitin-protein ligase UBR4 isoform X6 [Homo sapiens] ;gi|578798764|ref|XP_006710567.1|:PREDICTED: E3 ubiquitin-protein ligase UBR4 isoform X7 [Homo sapiens] ;gi|578798766|ref|XP_006710568.1|:PREDICTED: E3 ubiquitin-protein ligase UBR4 isoform X8 [Homo sapiens] ;gi|578798768|ref|XP_006710569.1|:PREDICTED: E3 ubiquitin-protein ligase UBR4 isoform X9 [Homo sapiens] ;gi|578798770|ref|XP_006710570.1|:PREDICTED: E3 ubiquitin-protein ligase UBR4 isoform X10 [Homo sapiens] ;gi|578798772|ref|XP_006710571.1|:PREDICTED: E3 ubiquitin-protein ligase UBR4 isoform X11 [Homo sapiens] ;gi|578798774|ref|XP_006710572.1|:PREDICTED: E3 ubiquitin-protein ligase UBR4 isoform X12 [Homo sapiens] ;gi|578798776|ref|XP_006710573.1|:PREDICTED: E3 ubiquitin-protein ligase UBR4 isoform X13 [Homo sapiens] ;gi|82659109|ref|NP_065816.2|:E3 ubiquitin-protein ligase UBR4 [Homo sapiens] ;</t>
  </si>
  <si>
    <t>EPRS</t>
  </si>
  <si>
    <t xml:space="preserve">bifunctional glutamate/proline--tRNA ligase [Homo sapiens] </t>
  </si>
  <si>
    <t>UBE2S</t>
  </si>
  <si>
    <t xml:space="preserve">ubiquitin-conjugating enzyme E2 S [Homo sapiens] </t>
  </si>
  <si>
    <t>SRPR</t>
  </si>
  <si>
    <t xml:space="preserve">signal recognition particle receptor subunit alpha isoform 1 [Homo sapiens] </t>
  </si>
  <si>
    <t>FAM101B</t>
  </si>
  <si>
    <t xml:space="preserve">protein FAM101B [Homo sapiens] </t>
  </si>
  <si>
    <t>ARL2</t>
  </si>
  <si>
    <t xml:space="preserve">ADP-ribosylation factor-like protein 2 isoform 1 [Homo sapiens] </t>
  </si>
  <si>
    <t>MAP1B</t>
  </si>
  <si>
    <t xml:space="preserve">microtubule-associated protein 1B [Homo sapiens] </t>
  </si>
  <si>
    <t>PDLIM1</t>
  </si>
  <si>
    <t xml:space="preserve">PDZ and LIM domain protein 1 [Homo sapiens] </t>
  </si>
  <si>
    <t>IRGQ</t>
  </si>
  <si>
    <t xml:space="preserve">PREDICTED: immunity-related GTPase family Q protein isoform X2 [Homo sapiens] </t>
  </si>
  <si>
    <t>TARS</t>
  </si>
  <si>
    <t xml:space="preserve">threonine--tRNA ligase, cytoplasmic isoform 1 [Homo sapiens] </t>
  </si>
  <si>
    <t>RPS3</t>
  </si>
  <si>
    <t xml:space="preserve">40S ribosomal protein S3 isoform 1 [Homo sapiens] </t>
  </si>
  <si>
    <t>RIPK2</t>
  </si>
  <si>
    <t>gi|4506537|ref|NP_003812.1|:receptor-interacting serine/threonine-protein kinase 2 [Homo sapiens] ;gi|530389383|ref|XP_005251149.1|:PREDICTED: receptor-interacting serine/threonine-protein kinase 2 isoform X1 [Homo sapiens] ;</t>
  </si>
  <si>
    <t>SLC35A3</t>
  </si>
  <si>
    <t>gi|411116139|ref|NP_001258614.1|:UDP-N-acetylglucosamine transporter isoform 3 [Homo sapiens] ;gi|411116141|ref|NP_001258613.1|:UDP-N-acetylglucosamine transporter isoform 2 [Homo sapiens] ;gi|530362262|ref|XP_005270748.1|:PREDICTED: UDP-N-acetylglucosamine transporter isoform X1 [Homo sapiens] ;gi|578798790|ref|XP_006710579.1|:PREDICTED: UDP-N-acetylglucosamine transporter isoform X4 [Homo sapiens] ;gi|578798792|ref|XP_006710580.1|:PREDICTED: UDP-N-acetylglucosamine transporter isoform X5 [Homo sapiens] ;</t>
  </si>
  <si>
    <t>FAM120A</t>
  </si>
  <si>
    <t>gi|39652628|ref|NP_055427.2|:constitutive coactivator of PPAR-gamma-like protein 1 isoform a [Homo sapiens] ;gi|557878589|ref|NP_001273651.1|:constitutive coactivator of PPAR-gamma-like protein 1 isoform b [Homo sapiens] ;</t>
  </si>
  <si>
    <t>MRPL16</t>
  </si>
  <si>
    <t xml:space="preserve">39S ribosomal protein L16, mitochondrial [Homo sapiens] </t>
  </si>
  <si>
    <t>HAUS6</t>
  </si>
  <si>
    <t xml:space="preserve">HAUS augmin-like complex subunit 6 isoform 1 [Homo sapiens] </t>
  </si>
  <si>
    <t>YARS2</t>
  </si>
  <si>
    <t>gi|530399171|ref|XP_005253438.1|:PREDICTED: tyrosine--tRNA ligase, mitochondrial isoform X1 [Homo sapiens] ;gi|94681057|ref|NP_001035526.1|:tyrosine--tRNA ligase, mitochondrial precursor [Homo sapiens] ;</t>
  </si>
  <si>
    <t>CTBP2</t>
  </si>
  <si>
    <t>gi|145580575|ref|NP_073713.2|:C-terminal-binding protein 2 isoform 2 [Homo sapiens] ;gi|578818970|ref|XP_006717706.1|:PREDICTED: C-terminal-binding protein 2 isoform X16 [Homo sapiens] ;</t>
  </si>
  <si>
    <t>NOC2L</t>
  </si>
  <si>
    <t xml:space="preserve">nucleolar complex protein 2 homolog [Homo sapiens] </t>
  </si>
  <si>
    <t>FASN</t>
  </si>
  <si>
    <t xml:space="preserve">fatty acid synthase [Homo sapiens] </t>
  </si>
  <si>
    <t>GFM2</t>
  </si>
  <si>
    <t>gi|19923640|ref|NP_115756.2|:ribosome-releasing factor 2, mitochondrial isoform 1 [Homo sapiens] ;gi|526479814|ref|NP_001268231.1|:ribosome-releasing factor 2, mitochondrial isoform 4 [Homo sapiens] ;gi|578810631|ref|XP_006714784.1|:PREDICTED: ribosome-releasing factor 2, mitochondrial isoform X1 [Homo sapiens] ;</t>
  </si>
  <si>
    <t>SYAP1</t>
  </si>
  <si>
    <t xml:space="preserve">synapse-associated protein 1 [Homo sapiens] </t>
  </si>
  <si>
    <t>TRMT1</t>
  </si>
  <si>
    <t>gi|209862871|ref|NP_001129507.1|:tRNA (guanine(26)-N(2))-dimethyltransferase isoform 1 [Homo sapiens] ;gi|530415005|ref|XP_005260040.1|:PREDICTED: tRNA (guanine(26)-N(2))-dimethyltransferase isoform X1 [Homo sapiens] ;</t>
  </si>
  <si>
    <t>PELO</t>
  </si>
  <si>
    <t xml:space="preserve">protein pelota homolog [Homo sapiens] </t>
  </si>
  <si>
    <t>VARS</t>
  </si>
  <si>
    <t>gi|530428457|ref|XP_005275078.1|:PREDICTED: valine--tRNA ligase isoform X1 [Homo sapiens] ;gi|530429033|ref|XP_005275347.1|:PREDICTED: valine--tRNA ligase isoform X1 [Homo sapiens] ;gi|5454158|ref|NP_006286.1|:valine--tRNA ligase [Homo sapiens] ;</t>
  </si>
  <si>
    <t>MCM2</t>
  </si>
  <si>
    <t xml:space="preserve">DNA replication licensing factor MCM2 [Homo sapiens] </t>
  </si>
  <si>
    <t>VPS26A</t>
  </si>
  <si>
    <t xml:space="preserve">vacuolar protein sorting-associated protein 26A isoform 1 [Homo sapiens] </t>
  </si>
  <si>
    <t>gi|578835948|ref|XP_006723836.1|:PREDICTED: mitochondrial ribosome-associated GTPase 2 isoform X3 [Homo sapiens] ;gi|578835950|ref|XP_006723837.1|:PREDICTED: mitochondrial ribosome-associated GTPase 2 isoform X4 [Homo sapiens] ;gi|578835952|ref|XP_006723838.1|:PREDICTED: mitochondrial ribosome-associated GTPase 2 isoform X5 [Homo sapiens] ;</t>
  </si>
  <si>
    <t>TXLNA</t>
  </si>
  <si>
    <t xml:space="preserve">alpha-taxilin [Homo sapiens] </t>
  </si>
  <si>
    <t>CNIH4</t>
  </si>
  <si>
    <t>gi|467094898|ref|NP_001264129.1|:protein cornichon homolog 4 isoform 5 [Homo sapiens] ;gi|578802213|ref|XP_006711831.1|:PREDICTED: protein cornichon homolog 4 isoform X1 [Homo sapiens] ;gi|7661824|ref|NP_054903.1|:protein cornichon homolog 4 isoform 1 [Homo sapiens] ;</t>
  </si>
  <si>
    <t>gi|578845914|ref|XP_006726658.1|:PREDICTED: pyridoxal-dependent decarboxylase domain-containing protein 1-like isoform X1 [Homo sapiens] ;gi|578845916|ref|XP_006726659.1|:PREDICTED: pyridoxal-dependent decarboxylase domain-containing protein 1-like isoform X2 [Homo sapiens] ;gi|578845918|ref|XP_006726660.1|:PREDICTED: pyridoxal-dependent decarboxylase domain-containing protein 1-like isoform X3 [Homo sapiens] ;gi|578845922|ref|XP_006726662.1|:PREDICTED: pyridoxal-dependent decarboxylase domain-containing protein 1-like isoform X5 [Homo sapiens] ;</t>
  </si>
  <si>
    <t xml:space="preserve">PREDICTED: serpin H1 isoform X3 [Homo sapiens] </t>
  </si>
  <si>
    <t>NEFL</t>
  </si>
  <si>
    <t xml:space="preserve">neurofilament light polypeptide [Homo sapiens] </t>
  </si>
  <si>
    <t>RPL29</t>
  </si>
  <si>
    <t xml:space="preserve">60S ribosomal protein L29 [Homo sapiens] </t>
  </si>
  <si>
    <t>EIF4E</t>
  </si>
  <si>
    <t>gi|194578907|ref|NP_001124150.1|:eukaryotic translation initiation factor 4E isoform 3 [Homo sapiens] ;gi|194578909|ref|NP_001124151.1|:eukaryotic translation initiation factor 4E isoform 2 [Homo sapiens] ;gi|4503535|ref|NP_001959.1|:eukaryotic translation initiation factor 4E isoform 1 [Homo sapiens] ;gi|578808863|ref|XP_006714189.1|:PREDICTED: eukaryotic translation initiation factor 4E isoform X1 [Homo sapiens] ;</t>
  </si>
  <si>
    <t>RPAP3</t>
  </si>
  <si>
    <t xml:space="preserve">RNA polymerase II-associated protein 3 isoform 1 [Homo sapiens] </t>
  </si>
  <si>
    <t>WDR61</t>
  </si>
  <si>
    <t xml:space="preserve">PREDICTED: WD repeat-containing protein 61 isoform X2 [Homo sapiens] </t>
  </si>
  <si>
    <t>FNBP1</t>
  </si>
  <si>
    <t>gi|38524622|ref|NP_055848.1|:formin-binding protein 1 [Homo sapiens] ;gi|530390757|ref|XP_005251872.1|:PREDICTED: formin-binding protein 1 isoform X1 [Homo sapiens] ;gi|530390759|ref|XP_005251873.1|:PREDICTED: formin-binding protein 1 isoform X2 [Homo sapiens] ;gi|530390761|ref|XP_005251874.1|:PREDICTED: formin-binding protein 1 isoform X3 [Homo sapiens] ;gi|530390763|ref|XP_005251875.1|:PREDICTED: formin-binding protein 1 isoform X4 [Homo sapiens] ;gi|530390765|ref|XP_005251876.1|:PREDICTED: formin-binding protein 1 isoform X5 [Homo sapiens] ;gi|530390771|ref|XP_005251879.1|:PREDICTED: formin-binding protein 1 isoform X8 [Homo sapiens] ;gi|530390773|ref|XP_005251880.1|:PREDICTED: formin-binding protein 1 isoform X9 [Homo sapiens] ;gi|530390775|ref|XP_005251881.1|:PREDICTED: formin-binding protein 1 isoform X10 [Homo sapiens] ;gi|530390777|ref|XP_005251882.1|:PREDICTED: formin-binding protein 1 isoform X11 [Homo sapiens] ;gi|530390779|ref|XP_005251883.1|:PREDICTED: formin-binding protein 1 isoform X12 [Homo sapiens] ;gi|530390781|ref|XP_005251884.1|:PREDICTED: formin-binding protein 1 isoform X13 [Homo sapiens] ;gi|530390783|ref|XP_005251885.1|:PREDICTED: formin-binding protein 1 isoform X14 [Homo sapiens] ;gi|530390785|ref|XP_005251886.1|:PREDICTED: formin-binding protein 1 isoform X15 [Homo sapiens] ;gi|530390787|ref|XP_005251887.1|:PREDICTED: formin-binding protein 1 isoform X16 [Homo sapiens] ;gi|530390789|ref|XP_005251888.1|:PREDICTED: formin-binding protein 1 isoform X17 [Homo sapiens] ;gi|530390791|ref|XP_005251889.1|:PREDICTED: formin-binding protein 1 isoform X18 [Homo sapiens] ;gi|530390793|ref|XP_005251890.1|:PREDICTED: formin-binding protein 1 isoform X19 [Homo sapiens] ;gi|530390795|ref|XP_005251891.1|:PREDICTED: formin-binding protein 1 isoform X20 [Homo sapiens] ;gi|578817209|ref|XP_006717079.1|:PREDICTED: formin-binding protein 1 isoform X21 [Homo sapiens] ;gi|578817211|ref|XP_006717080.1|:PREDICTED: formin-binding protein 1 isoform X22 [Homo sapiens] ;</t>
  </si>
  <si>
    <t>KRT19</t>
  </si>
  <si>
    <t xml:space="preserve">keratin, type I cytoskeletal 19 [Homo sapiens] </t>
  </si>
  <si>
    <t xml:space="preserve">PREDICTED: cyclin-dependent kinase 1 isoform X3 [Homo sapiens] </t>
  </si>
  <si>
    <t>RPL28</t>
  </si>
  <si>
    <t>gi|13904866|ref|NP_000982.2|:60S ribosomal protein L28 isoform 2 [Homo sapiens] ;gi|209915581|ref|NP_001129606.1|:60S ribosomal protein L28 isoform 1 [Homo sapiens] ;gi|209915584|ref|NP_001129607.1|:60S ribosomal protein L28 isoform 3 [Homo sapiens] ;gi|530416988|ref|XP_005259189.1|:PREDICTED: 60S ribosomal protein L28 isoform X1 [Homo sapiens] ;</t>
  </si>
  <si>
    <t>AP2B1</t>
  </si>
  <si>
    <t>gi|4557469|ref|NP_001273.1|:AP-2 complex subunit beta isoform b [Homo sapiens] ;gi|530410947|ref|XP_005257995.1|:PREDICTED: AP-2 complex subunit beta isoform X2 [Homo sapiens] ;</t>
  </si>
  <si>
    <t>MCM7</t>
  </si>
  <si>
    <t xml:space="preserve">DNA replication licensing factor MCM7 isoform 1 [Homo sapiens] </t>
  </si>
  <si>
    <t>PDLIM5</t>
  </si>
  <si>
    <t xml:space="preserve">PDZ and LIM domain protein 5 isoform a [Homo sapiens] </t>
  </si>
  <si>
    <t>PLK1</t>
  </si>
  <si>
    <t xml:space="preserve">serine/threonine-protein kinase PLK1 [Homo sapiens] </t>
  </si>
  <si>
    <t>KIF5B</t>
  </si>
  <si>
    <t xml:space="preserve">kinesin-1 heavy chain [Homo sapiens] </t>
  </si>
  <si>
    <t>RPL32</t>
  </si>
  <si>
    <t xml:space="preserve">60S ribosomal protein L32 [Homo sapiens] </t>
  </si>
  <si>
    <t>NEURL4</t>
  </si>
  <si>
    <t>gi|53829368|ref|NP_001005408.1|:neuralized-like protein 4 isoform 2 [Homo sapiens] ;gi|53829370|ref|NP_115818.2|:neuralized-like protein 4 isoform 1 [Homo sapiens] ;</t>
  </si>
  <si>
    <t>MYO1D</t>
  </si>
  <si>
    <t xml:space="preserve">unconventional myosin-Id [Homo sapiens] </t>
  </si>
  <si>
    <t>PRDX4</t>
  </si>
  <si>
    <t xml:space="preserve">peroxiredoxin-4 precursor [Homo sapiens] </t>
  </si>
  <si>
    <t>SNAP29</t>
  </si>
  <si>
    <t xml:space="preserve">synaptosomal-associated protein 29 [Homo sapiens] </t>
  </si>
  <si>
    <t>DRG2</t>
  </si>
  <si>
    <t xml:space="preserve">developmentally-regulated GTP-binding protein 2 [Homo sapiens] </t>
  </si>
  <si>
    <t>CCZ1</t>
  </si>
  <si>
    <t xml:space="preserve">vacuolar fusion protein CCZ1 homolog [Homo sapiens] </t>
  </si>
  <si>
    <t>BLVRA</t>
  </si>
  <si>
    <t xml:space="preserve">biliverdin reductase A precursor [Homo sapiens] </t>
  </si>
  <si>
    <t>NOMO2</t>
  </si>
  <si>
    <t>gi|27734709|ref|NP_775885.1|:nodal modulator 2 isoform 2 precursor [Homo sapiens] ;gi|51944953|ref|NP_055102.3|:nodal modulator 1 precursor [Homo sapiens] ;gi|51944969|ref|NP_001004067.1|:nodal modulator 3 precursor [Homo sapiens] ;gi|51944971|ref|NP_001004060.1|:nodal modulator 2 isoform 1 precursor [Homo sapiens] ;gi|578840012|ref|XP_006725258.1|:PREDICTED: nodal modulator 2 isoform X1 [Homo sapiens] ;</t>
  </si>
  <si>
    <t>DYNLL2</t>
  </si>
  <si>
    <t xml:space="preserve">dynein light chain 2, cytoplasmic [Homo sapiens] </t>
  </si>
  <si>
    <t>VIPAS39</t>
  </si>
  <si>
    <t xml:space="preserve">spermatogenesis-defective protein 39 homolog isoform 1 [Homo sapiens] </t>
  </si>
  <si>
    <t>GLO1</t>
  </si>
  <si>
    <t xml:space="preserve">lactoylglutathione lyase [Homo sapiens] </t>
  </si>
  <si>
    <t>ARPC5</t>
  </si>
  <si>
    <t xml:space="preserve">actin-related protein 2/3 complex subunit 5 isoform 1 [Homo sapiens] </t>
  </si>
  <si>
    <t>CHMP4B</t>
  </si>
  <si>
    <t xml:space="preserve">charged multivesicular body protein 4b [Homo sapiens] </t>
  </si>
  <si>
    <t>ACLY</t>
  </si>
  <si>
    <t>gi|530412282|ref|XP_005257450.1|:PREDICTED: ATP-citrate synthase isoform X1 [Homo sapiens] ;gi|530412286|ref|XP_005257452.1|:PREDICTED: ATP-citrate synthase isoform X3 [Homo sapiens] ;</t>
  </si>
  <si>
    <t>VPS45</t>
  </si>
  <si>
    <t>gi|18105063|ref|NP_009190.2|:vacuolar protein sorting-associated protein 45 isoform 1 [Homo sapiens] ;gi|525342526|ref|NP_001266283.1|:vacuolar protein sorting-associated protein 45 isoform 3 [Homo sapiens] ;</t>
  </si>
  <si>
    <t>SLC25A3</t>
  </si>
  <si>
    <t xml:space="preserve">phosphate carrier protein, mitochondrial isoform b precursor [Homo sapiens] </t>
  </si>
  <si>
    <t>CEP41</t>
  </si>
  <si>
    <t xml:space="preserve">centrosomal protein of 41 kDa isoform 1 [Homo sapiens] </t>
  </si>
  <si>
    <t>CFL1</t>
  </si>
  <si>
    <t xml:space="preserve">cofilin-1 [Homo sapiens] </t>
  </si>
  <si>
    <t>IKBKAP</t>
  </si>
  <si>
    <t xml:space="preserve">elongator complex protein 1 [Homo sapiens] </t>
  </si>
  <si>
    <t>ATG2A</t>
  </si>
  <si>
    <t>gi|239047271|ref|NP_055919.2|:autophagy-related protein 2 homolog A [Homo sapiens] ;gi|530396478|ref|XP_005273906.1|:PREDICTED: autophagy-related protein 2 homolog A isoform X1 [Homo sapiens] ;gi|530396480|ref|XP_005273907.1|:PREDICTED: autophagy-related protein 2 homolog A isoform X2 [Homo sapiens] ;</t>
  </si>
  <si>
    <t>gi|40805860|ref|NP_003279.2|:tumor protein D54 isoform e [Homo sapiens] ;gi|40805864|ref|NP_955392.1|:tumor protein D54 isoform a [Homo sapiens] ;gi|40805868|ref|NP_955394.1|:tumor protein D54 isoform c [Homo sapiens] ;</t>
  </si>
  <si>
    <t>IRF3</t>
  </si>
  <si>
    <t>gi|308199448|ref|NP_001184052.1|:interferon regulatory factor 3 isoform 3 [Homo sapiens] ;gi|308199454|ref|NP_001184054.1|:interferon regulatory factor 3 isoform 5 [Homo sapiens] ;gi|578834421|ref|XP_006723262.1|:PREDICTED: interferon regulatory factor 3 isoform X3 [Homo sapiens] ;</t>
  </si>
  <si>
    <t>STRIP1</t>
  </si>
  <si>
    <t>gi|399154157|ref|NP_001257697.1|:striatin-interacting protein 1 isoform 2 [Homo sapiens] ;gi|56790935|ref|NP_149079.2|:striatin-interacting protein 1 isoform 1 [Homo sapiens] ;gi|578799988|ref|XP_006711057.1|:PREDICTED: striatin-interacting protein 1 isoform X1 [Homo sapiens] ;</t>
  </si>
  <si>
    <t>MYH10</t>
  </si>
  <si>
    <t>gi|367460087|ref|NP_005955.3|:myosin-10 isoform 2 [Homo sapiens] ;gi|367460090|ref|NP_001243024.1|:myosin-10 isoform 3 [Homo sapiens] ;gi|530410341|ref|XP_005256708.1|:PREDICTED: myosin-10 isoform X1 [Homo sapiens] ;gi|530410343|ref|XP_005256709.1|:PREDICTED: myosin-10 isoform X2 [Homo sapiens] ;gi|530410345|ref|XP_005256710.1|:PREDICTED: myosin-10 isoform X3 [Homo sapiens] ;</t>
  </si>
  <si>
    <t>IDI1</t>
  </si>
  <si>
    <t>gi|40018633|ref|NP_004499.2|:isopentenyl-diphosphate Delta-isomerase 1 [Homo sapiens] ;gi|530392146|ref|XP_005252502.1|:PREDICTED: isopentenyl-diphosphate Delta-isomerase 1 isoform X1 [Homo sapiens] ;</t>
  </si>
  <si>
    <t>PHB2</t>
  </si>
  <si>
    <t xml:space="preserve">prohibitin-2 isoform 1 [Homo sapiens] </t>
  </si>
  <si>
    <t>EEF2</t>
  </si>
  <si>
    <t xml:space="preserve">elongation factor 2 [Homo sapiens] </t>
  </si>
  <si>
    <t>PDK3</t>
  </si>
  <si>
    <t>gi|215422338|ref|NP_001135858.1|:pyruvate dehydrogenase kinase, isozyme 3 isoform 1 precursor [Homo sapiens] ;gi|4885545|ref|NP_005382.1|:pyruvate dehydrogenase kinase, isozyme 3 isoform 2 precursor [Homo sapiens] ;</t>
  </si>
  <si>
    <t>AP3S1</t>
  </si>
  <si>
    <t xml:space="preserve">AP-3 complex subunit sigma-1 [Homo sapiens] </t>
  </si>
  <si>
    <t>TMED9</t>
  </si>
  <si>
    <t xml:space="preserve">transmembrane emp24 domain-containing protein 9 precursor [Homo sapiens] </t>
  </si>
  <si>
    <t>CDKN2A</t>
  </si>
  <si>
    <t xml:space="preserve">cyclin-dependent kinase inhibitor 2A isoform p14ARF [Homo sapiens] </t>
  </si>
  <si>
    <t>SH3PXD2B</t>
  </si>
  <si>
    <t xml:space="preserve">SH3 and PX domain-containing protein 2B [Homo sapiens] </t>
  </si>
  <si>
    <t>PICALM</t>
  </si>
  <si>
    <t>gi|530397456|ref|XP_005274385.1|:PREDICTED: phosphatidylinositol-binding clathrin assembly protein isoform X7 [Homo sapiens] ;gi|530397458|ref|XP_005274386.1|:PREDICTED: phosphatidylinositol-binding clathrin assembly protein isoform X8 [Homo sapiens] ;gi|530397468|ref|XP_005274391.1|:PREDICTED: phosphatidylinositol-binding clathrin assembly protein isoform X13 [Homo sapiens] ;gi|530397472|ref|XP_005274393.1|:PREDICTED: phosphatidylinositol-binding clathrin assembly protein isoform X15 [Homo sapiens] ;</t>
  </si>
  <si>
    <t>SEC63</t>
  </si>
  <si>
    <t xml:space="preserve">translocation protein SEC63 homolog [Homo sapiens] </t>
  </si>
  <si>
    <t>CCDC6</t>
  </si>
  <si>
    <t xml:space="preserve">coiled-coil domain-containing protein 6 [Homo sapiens] </t>
  </si>
  <si>
    <t>RPL23</t>
  </si>
  <si>
    <t xml:space="preserve">60S ribosomal protein L23 [Homo sapiens] </t>
  </si>
  <si>
    <t>PIGU</t>
  </si>
  <si>
    <t xml:space="preserve">phosphatidylinositol glycan anchor biosynthesis class U protein precursor [Homo sapiens] </t>
  </si>
  <si>
    <t>EIF5</t>
  </si>
  <si>
    <t xml:space="preserve">eukaryotic translation initiation factor 5 [Homo sapiens] </t>
  </si>
  <si>
    <t>KPNA2</t>
  </si>
  <si>
    <t xml:space="preserve">importin subunit alpha-1 [Homo sapiens] </t>
  </si>
  <si>
    <t>RPL7</t>
  </si>
  <si>
    <t xml:space="preserve">60S ribosomal protein L7 [Homo sapiens] </t>
  </si>
  <si>
    <t xml:space="preserve">PREDICTED: tropomodulin-3 isoform X1 [Homo sapiens] </t>
  </si>
  <si>
    <t>HK1</t>
  </si>
  <si>
    <t>gi|15991827|ref|NP_277031.1|:hexokinase-1 isoform HKI-R [Homo sapiens] ;gi|188497750|ref|NP_277035.2|:hexokinase-1 isoform HKI-td [Homo sapiens] ;gi|188497754|ref|NP_000179.2|:hexokinase-1 isoform HKI [Homo sapiens] ;gi|530393496|ref|XP_005269792.1|:PREDICTED: hexokinase-1 isoform X1 [Homo sapiens] ;gi|530393498|ref|XP_005269793.1|:PREDICTED: hexokinase-1 isoform X2 [Homo sapiens] ;gi|530393500|ref|XP_005269794.1|:PREDICTED: hexokinase-1 isoform X3 [Homo sapiens] ;</t>
  </si>
  <si>
    <t>PRDX1</t>
  </si>
  <si>
    <t xml:space="preserve">peroxiredoxin-1 [Homo sapiens] </t>
  </si>
  <si>
    <t>NEDD4L</t>
  </si>
  <si>
    <t>gi|21361472|ref|NP_056092.2|:E3 ubiquitin-protein ligase NEDD4-like isoform 3 [Homo sapiens] ;gi|222352086|ref|NP_001138439.1|:E3 ubiquitin-protein ligase NEDD4-like isoform 1 [Homo sapiens] ;gi|222352088|ref|NP_001138440.1|:E3 ubiquitin-protein ligase NEDD4-like isoform 4 [Homo sapiens] ;gi|222352090|ref|NP_001138441.1|:E3 ubiquitin-protein ligase NEDD4-like isoform 5 [Homo sapiens] ;gi|345478677|ref|NP_001230889.1|:E3 ubiquitin-protein ligase NEDD4-like isoform 7 [Homo sapiens] ;gi|530414115|ref|XP_005266715.1|:PREDICTED: E3 ubiquitin-protein ligase NEDD4-like isoform X2 [Homo sapiens] ;gi|530414119|ref|XP_005266717.1|:PREDICTED: E3 ubiquitin-protein ligase NEDD4-like isoform X4 [Homo sapiens] ;gi|578832400|ref|XP_006722484.1|:PREDICTED: E3 ubiquitin-protein ligase NEDD4-like isoform X8 [Homo sapiens] ;gi|578832411|ref|XP_006722489.1|:PREDICTED: E3 ubiquitin-protein ligase NEDD4-like isoform X13 [Homo sapiens] ;gi|578832413|ref|XP_006722490.1|:PREDICTED: E3 ubiquitin-protein ligase NEDD4-like isoform X14 [Homo sapiens] ;gi|578832415|ref|XP_006722491.1|:PREDICTED: E3 ubiquitin-protein ligase NEDD4-like isoform X15 [Homo sapiens] ;gi|578832417|ref|XP_006722492.1|:PREDICTED: E3 ubiquitin-protein ligase NEDD4-like isoform X16 [Homo sapiens] ;</t>
  </si>
  <si>
    <t>NME1</t>
  </si>
  <si>
    <t>gi|38045913|ref|NP_937818.1|:nucleoside diphosphate kinase A isoform a [Homo sapiens] ;gi|4557797|ref|NP_000260.1|:nucleoside diphosphate kinase A isoform b [Homo sapiens] ;</t>
  </si>
  <si>
    <t>NUP188</t>
  </si>
  <si>
    <t xml:space="preserve">nucleoporin NUP188 homolog [Homo sapiens] </t>
  </si>
  <si>
    <t>VPS16</t>
  </si>
  <si>
    <t xml:space="preserve">vacuolar protein sorting-associated protein 16 homolog isoform 1 [Homo sapiens] </t>
  </si>
  <si>
    <t>GGA1</t>
  </si>
  <si>
    <t>gi|289577051|ref|NP_001166158.1|:ADP-ribosylation factor-binding protein GGA1 isoform 4 [Homo sapiens] ;gi|530419903|ref|XP_005261574.1|:PREDICTED: ADP-ribosylation factor-binding protein GGA1 isoform X1 [Homo sapiens] ;gi|530419905|ref|XP_005261575.1|:PREDICTED: ADP-ribosylation factor-binding protein GGA1 isoform X2 [Homo sapiens] ;gi|578837166|ref|XP_006724291.1|:PREDICTED: ADP-ribosylation factor-binding protein GGA1 isoform X7 [Homo sapiens] ;gi|578837168|ref|XP_006724292.1|:PREDICTED: ADP-ribosylation factor-binding protein GGA1 isoform X8 [Homo sapiens] ;gi|9558729|ref|NP_037497.1|:ADP-ribosylation factor-binding protein GGA1 isoform 1 [Homo sapiens] ;</t>
  </si>
  <si>
    <t>HS1BP3</t>
  </si>
  <si>
    <t xml:space="preserve">HCLS1-binding protein 3 [Homo sapiens] </t>
  </si>
  <si>
    <t>ARCN1</t>
  </si>
  <si>
    <t xml:space="preserve">coatomer subunit delta isoform 1 [Homo sapiens] </t>
  </si>
  <si>
    <t>TOE1</t>
  </si>
  <si>
    <t>gi|156564398|ref|NP_079353.3|:target of EGR1 protein 1 [Homo sapiens] ;gi|530361682|ref|XP_005270469.1|:PREDICTED: target of EGR1 protein 1 isoform X1 [Homo sapiens] ;gi|530361684|ref|XP_005270470.1|:PREDICTED: target of EGR1 protein 1 isoform X2 [Homo sapiens] ;</t>
  </si>
  <si>
    <t>DLD</t>
  </si>
  <si>
    <t xml:space="preserve">dihydrolipoyl dehydrogenase, mitochondrial precursor [Homo sapiens] </t>
  </si>
  <si>
    <t>MIA3</t>
  </si>
  <si>
    <t>gi|122891870|ref|NP_940953.2|:melanoma inhibitory activity protein 3 precursor [Homo sapiens] ;gi|530366181|ref|XP_005273178.1|:PREDICTED: melanoma inhibitory activity protein 3 isoform X1 [Homo sapiens] ;gi|578800895|ref|XP_006711367.1|:PREDICTED: melanoma inhibitory activity protein 3 isoform X3 [Homo sapiens] ;</t>
  </si>
  <si>
    <t>gi|578840738|ref|XP_006725512.1|:PREDICTED: general transcription factor IIH subunit 2 isoform X2 [Homo sapiens] ;gi|578840740|ref|XP_006725513.1|:PREDICTED: general transcription factor IIH subunit 2 isoform X3 [Homo sapiens] ;</t>
  </si>
  <si>
    <t>ATXN7L3B</t>
  </si>
  <si>
    <t xml:space="preserve">putative ataxin-7-like protein 3B [Homo sapiens] </t>
  </si>
  <si>
    <t>FLJ44635</t>
  </si>
  <si>
    <t>gi|254553403|ref|NP_997305.2|:TPT1-like protein [Homo sapiens] ;gi|4507669|ref|NP_003286.1|:translationally-controlled tumor protein isoform 2 [Homo sapiens] ;gi|555943820|ref|NP_001273202.1|:translationally-controlled tumor protein isoform 3 [Homo sapiens] ;gi|555943903|ref|NP_001273201.1|:translationally-controlled tumor protein isoform 1 [Homo sapiens] ;</t>
  </si>
  <si>
    <t>SND1</t>
  </si>
  <si>
    <t xml:space="preserve">staphylococcal nuclease domain-containing protein 1 [Homo sapiens] </t>
  </si>
  <si>
    <t>BRCC3</t>
  </si>
  <si>
    <t>gi|13236583|ref|NP_077308.1|:lys-63-specific deubiquitinase BRCC36 isoform 1 [Homo sapiens] ;gi|336285487|ref|NP_001229569.1|:lys-63-specific deubiquitinase BRCC36 isoform 3 [Homo sapiens] ;gi|530422945|ref|XP_005274808.1|:PREDICTED: lys-63-specific deubiquitinase BRCC36 isoform X3 [Homo sapiens] ;gi|64762484|ref|NP_001018065.1|:lys-63-specific deubiquitinase BRCC36 isoform 2 [Homo sapiens] ;</t>
  </si>
  <si>
    <t>gi|557947952|ref|NP_001273675.1|:protein aurora borealis isoform 2 [Homo sapiens] ;gi|557948045|ref|NP_079084.3|:protein aurora borealis isoform 1 [Homo sapiens] ;gi|578825016|ref|XP_006719931.1|:PREDICTED: protein aurora borealis isoform X1 [Homo sapiens] ;</t>
  </si>
  <si>
    <t>SLC25A5</t>
  </si>
  <si>
    <t xml:space="preserve">ADP/ATP translocase 2 [Homo sapiens] </t>
  </si>
  <si>
    <t>DPYSL3</t>
  </si>
  <si>
    <t xml:space="preserve">dihydropyrimidinase-related protein 3 isoform 1 [Homo sapiens] </t>
  </si>
  <si>
    <t>CTBP1</t>
  </si>
  <si>
    <t>gi|4557497|ref|NP_001319.1|:C-terminal-binding protein 1 isoform 1 [Homo sapiens] ;gi|530427319|ref|XP_005272318.1|:PREDICTED: C-terminal-binding protein 1 isoform X3 [Homo sapiens] ;gi|530427323|ref|XP_005272320.1|:PREDICTED: C-terminal-binding protein 1 isoform X5 [Homo sapiens] ;gi|61743967|ref|NP_001012632.1|:C-terminal-binding protein 1 isoform 2 [Homo sapiens] ;</t>
  </si>
  <si>
    <t>ARHGEF18</t>
  </si>
  <si>
    <t>gi|195972857|ref|NP_001124427.1|:rho guanine nucleotide exchange factor 18 isoform b [Homo sapiens] ;gi|530427472|ref|XP_005272521.1|:PREDICTED: rho guanine nucleotide exchange factor 18 isoform X2 [Homo sapiens] ;gi|530427474|ref|XP_005272522.1|:PREDICTED: rho guanine nucleotide exchange factor 18 isoform X3 [Homo sapiens] ;gi|578833128|ref|XP_006722769.1|:PREDICTED: rho guanine nucleotide exchange factor 18 isoform X5 [Homo sapiens] ;gi|578833130|ref|XP_006722770.1|:PREDICTED: rho guanine nucleotide exchange factor 18 isoform X6 [Homo sapiens] ;gi|578833135|ref|XP_006722772.1|:PREDICTED: rho guanine nucleotide exchange factor 18 isoform X8 [Homo sapiens] ;</t>
  </si>
  <si>
    <t>EIF4A3</t>
  </si>
  <si>
    <t xml:space="preserve">eukaryotic initiation factor 4A-III [Homo sapiens] </t>
  </si>
  <si>
    <t>LAMP1</t>
  </si>
  <si>
    <t xml:space="preserve">lysosome-associated membrane glycoprotein 1 precursor [Homo sapiens] </t>
  </si>
  <si>
    <t>TPD52</t>
  </si>
  <si>
    <t>gi|4827038|ref|NP_005070.1|:tumor protein D52 isoform 3 [Homo sapiens] ;gi|560575149|ref|NP_001274072.1|:tumor protein D52 isoform 6 [Homo sapiens] ;gi|560575325|ref|NP_001274071.1|:tumor protein D52 isoform 5 [Homo sapiens] ;gi|560575997|ref|NP_001274069.1|:tumor protein D52 isoform 4 [Homo sapiens] ;gi|70608172|ref|NP_001020423.1|:tumor protein D52 isoform 1 [Homo sapiens] ;gi|70608174|ref|NP_001020424.1|:tumor protein D52 isoform 2 [Homo sapiens] ;</t>
  </si>
  <si>
    <t>RPL7A</t>
  </si>
  <si>
    <t xml:space="preserve">60S ribosomal protein L7a [Homo sapiens] </t>
  </si>
  <si>
    <t>DCXR</t>
  </si>
  <si>
    <t>gi|304571975|ref|NP_001182147.1|:L-xylulose reductase isoform 2 [Homo sapiens] ;gi|7705925|ref|NP_057370.1|:L-xylulose reductase isoform 1 [Homo sapiens] ;</t>
  </si>
  <si>
    <t>PDHA1</t>
  </si>
  <si>
    <t>gi|291084742|ref|NP_001166925.1|:pyruvate dehydrogenase E1 component subunit alpha, somatic form, mitochondrial isoform 2 precursor [Homo sapiens] ;gi|4505685|ref|NP_000275.1|:pyruvate dehydrogenase E1 component subunit alpha, somatic form, mitochondrial isoform 1 precursor [Homo sapiens] ;</t>
  </si>
  <si>
    <t>PSMD3</t>
  </si>
  <si>
    <t xml:space="preserve">26S proteasome non-ATPase regulatory subunit 3 [Homo sapiens] </t>
  </si>
  <si>
    <t>SCAMP3</t>
  </si>
  <si>
    <t xml:space="preserve">secretory carrier-associated membrane protein 3 isoform 1 [Homo sapiens] </t>
  </si>
  <si>
    <t>gi|578812808|ref|XP_006715567.1|:PREDICTED: phosphoacetylglucosamine mutase isoform X3 [Homo sapiens] ;gi|7661568|ref|NP_056414.1|:phosphoacetylglucosamine mutase isoform 2 [Homo sapiens] ;</t>
  </si>
  <si>
    <t>TMEM33</t>
  </si>
  <si>
    <t xml:space="preserve">PREDICTED: transmembrane protein 33 isoform X2 [Homo sapiens] </t>
  </si>
  <si>
    <t>DNAAF2</t>
  </si>
  <si>
    <t xml:space="preserve">protein kintoun isoform 1 [Homo sapiens] </t>
  </si>
  <si>
    <t>RPS16</t>
  </si>
  <si>
    <t xml:space="preserve">40S ribosomal protein S16 [Homo sapiens] </t>
  </si>
  <si>
    <t>ATP5B</t>
  </si>
  <si>
    <t xml:space="preserve">ATP synthase subunit beta, mitochondrial precursor [Homo sapiens] </t>
  </si>
  <si>
    <t>DNAJC2</t>
  </si>
  <si>
    <t>gi|193788632|ref|NP_001123359.1|:dnaJ homolog subfamily C member 2 isoform 2 [Homo sapiens] ;gi|94538370|ref|NP_055192.1|:dnaJ homolog subfamily C member 2 isoform 1 [Homo sapiens] ;</t>
  </si>
  <si>
    <t>SNTB1</t>
  </si>
  <si>
    <t>gi|11321640|ref|NP_066301.1|:beta-1-syntrophin [Homo sapiens] ;gi|530389257|ref|XP_005251088.1|:PREDICTED: beta-1-syntrophin isoform X1 [Homo sapiens] ;</t>
  </si>
  <si>
    <t>SLC38A1</t>
  </si>
  <si>
    <t>gi|508083057|ref|NP_001265318.1|:sodium-coupled neutral amino acid transporter 1 isoform 1 [Homo sapiens] ;gi|508083059|ref|NP_001265319.1|:sodium-coupled neutral amino acid transporter 1 isoform 2 [Homo sapiens] ;</t>
  </si>
  <si>
    <t>TMEM11</t>
  </si>
  <si>
    <t xml:space="preserve">transmembrane protein 11, mitochondrial [Homo sapiens] </t>
  </si>
  <si>
    <t>gi|578819516|ref|XP_006717937.1|:PREDICTED: activating signal cointegrator 1 complex subunit 1 isoform X4 [Homo sapiens] ;gi|578819518|ref|XP_006717938.1|:PREDICTED: activating signal cointegrator 1 complex subunit 1 isoform X5 [Homo sapiens] ;</t>
  </si>
  <si>
    <t>NR2F2</t>
  </si>
  <si>
    <t>gi|14149746|ref|NP_066285.1|:COUP transcription factor 2 isoform a [Homo sapiens] ;gi|5032173|ref|NP_005645.1|:COUP transcription factor 1 [Homo sapiens] ;</t>
  </si>
  <si>
    <t>gi|578815110|ref|XP_006716326.1|:PREDICTED: tankyrase-1 isoform X1 [Homo sapiens] ;gi|87239981|ref|NP_003738.2|:tankyrase-1 [Homo sapiens] ;</t>
  </si>
  <si>
    <t>WARS</t>
  </si>
  <si>
    <t>gi|47419920|ref|NP_998811.1|:tryptophan--tRNA ligase, cytoplasmic isoform b [Homo sapiens] ;gi|578826104|ref|XP_006720312.1|:PREDICTED: tryptophan--tRNA ligase, cytoplasmic isoform X5 [Homo sapiens] ;</t>
  </si>
  <si>
    <t xml:space="preserve">PREDICTED: heat shock cognate 71 kDa protein isoform X1 [Homo sapiens] </t>
  </si>
  <si>
    <t>ERGIC2</t>
  </si>
  <si>
    <t xml:space="preserve">endoplasmic reticulum-Golgi intermediate compartment protein 2 [Homo sapiens] </t>
  </si>
  <si>
    <t>DDX21</t>
  </si>
  <si>
    <t xml:space="preserve">nucleolar RNA helicase 2 isoform 1 [Homo sapiens] </t>
  </si>
  <si>
    <t>PRKAG1</t>
  </si>
  <si>
    <t>gi|332000015|ref|NP_001193638.1|:5'-AMP-activated protein kinase subunit gamma-1 isoform 3 [Homo sapiens] ;gi|4506061|ref|NP_002724.1|:5'-AMP-activated protein kinase subunit gamma-1 isoform 1 [Homo sapiens] ;gi|530400558|ref|XP_005269076.1|:PREDICTED: 5'-AMP-activated protein kinase subunit gamma-1 isoform X1 [Homo sapiens] ;gi|578823977|ref|XP_006719562.1|:PREDICTED: 5'-AMP-activated protein kinase subunit gamma-1 isoform X3 [Homo sapiens] ;gi|578823979|ref|XP_006719563.1|:PREDICTED: 5'-AMP-activated protein kinase subunit gamma-1 isoform X4 [Homo sapiens] ;</t>
  </si>
  <si>
    <t>RBBP9</t>
  </si>
  <si>
    <t xml:space="preserve">putative hydrolase RBBP9 [Homo sapiens] </t>
  </si>
  <si>
    <t>MSH2</t>
  </si>
  <si>
    <t xml:space="preserve">DNA mismatch repair protein Msh2 isoform 1 [Homo sapiens] </t>
  </si>
  <si>
    <t>ACTG1</t>
  </si>
  <si>
    <t>gi|316659409|ref|NP_001186883.1|:actin, cytoplasmic 2 [Homo sapiens] ;gi|4501885|ref|NP_001092.1|:actin, cytoplasmic 1 [Homo sapiens] ;gi|578831328|ref|XP_006722111.1|:PREDICTED: actin, cytoplasmic 2 isoform X1 [Homo sapiens] ;</t>
  </si>
  <si>
    <t>DNAJB1</t>
  </si>
  <si>
    <t xml:space="preserve">dnaJ homolog subfamily B member 1 [Homo sapiens] </t>
  </si>
  <si>
    <t>EFHD2</t>
  </si>
  <si>
    <t xml:space="preserve">EF-hand domain-containing protein D2 [Homo sapiens] </t>
  </si>
  <si>
    <t>BAG2</t>
  </si>
  <si>
    <t xml:space="preserve">BAG family molecular chaperone regulator 2 [Homo sapiens] </t>
  </si>
  <si>
    <t>ARHGDIA</t>
  </si>
  <si>
    <t xml:space="preserve">rho GDP-dissociation inhibitor 1 isoform a [Homo sapiens] </t>
  </si>
  <si>
    <t>DHCR7</t>
  </si>
  <si>
    <t xml:space="preserve">7-dehydrocholesterol reductase [Homo sapiens] </t>
  </si>
  <si>
    <t>HSDL2</t>
  </si>
  <si>
    <t xml:space="preserve">hydroxysteroid dehydrogenase-like protein 2 isoform 1 [Homo sapiens] </t>
  </si>
  <si>
    <t>NDUFA5</t>
  </si>
  <si>
    <t>gi|4826848|ref|NP_004991.1|:NADH dehydrogenase [ubiquinone] 1 alpha subcomplex subunit 5 isoform 1 [Homo sapiens] ;gi|530385957|ref|XP_005250428.1|:PREDICTED: NADH dehydrogenase [ubiquinone] 1 alpha subcomplex subunit 5 isoform X1 [Homo sapiens] ;gi|538921154|ref|NP_001269348.1|:NADH dehydrogenase [ubiquinone] 1 alpha subcomplex subunit 5 isoform 2 [Homo sapiens] ;gi|538921298|ref|NP_001269349.1|:NADH dehydrogenase [ubiquinone] 1 alpha subcomplex subunit 5 isoform 3 [Homo sapiens] ;gi|538921301|ref|NP_001269350.1|:NADH dehydrogenase [ubiquinone] 1 alpha subcomplex subunit 5 isoform 4 [Homo sapiens] ;gi|538921412|ref|NP_001269351.1|:NADH dehydrogenase [ubiquinone] 1 alpha subcomplex subunit 5 isoform 5 [Homo sapiens] ;</t>
  </si>
  <si>
    <t>HIP1R</t>
  </si>
  <si>
    <t>gi|48762942|ref|NP_003950.1|:huntingtin-interacting protein 1-related protein [Homo sapiens] ;gi|530401784|ref|XP_005253684.1|:PREDICTED: huntingtin-interacting protein 1-related protein isoform X1 [Homo sapiens] ;</t>
  </si>
  <si>
    <t>ILK</t>
  </si>
  <si>
    <t>gi|510785740|ref|NP_001265370.1|:integrin-linked protein kinase isoform 2 [Homo sapiens] ;gi|530395319|ref|XP_005252961.1|:PREDICTED: integrin-linked protein kinase isoform X3 [Homo sapiens] ;</t>
  </si>
  <si>
    <t>EEF1G</t>
  </si>
  <si>
    <t xml:space="preserve">elongation factor 1-gamma [Homo sapiens] </t>
  </si>
  <si>
    <t>DDX54</t>
  </si>
  <si>
    <t>gi|164419743|ref|NP_001104792.1|:ATP-dependent RNA helicase DDX54 isoform 1 [Homo sapiens] ;gi|51094101|ref|NP_076977.3|:ATP-dependent RNA helicase DDX54 isoform 2 [Homo sapiens] ;</t>
  </si>
  <si>
    <t>EIF2B3</t>
  </si>
  <si>
    <t xml:space="preserve">translation initiation factor eIF-2B subunit gamma isoform 1 [Homo sapiens] </t>
  </si>
  <si>
    <t>HRNR</t>
  </si>
  <si>
    <t>gi|57864582|ref|NP_001009931.1|:hornerin [Homo sapiens] ;gi|578800920|ref|XP_006711378.1|:PREDICTED: hornerin isoform X1 [Homo sapiens] ;</t>
  </si>
  <si>
    <t>GRWD1</t>
  </si>
  <si>
    <t xml:space="preserve">glutamate-rich WD repeat-containing protein 1 [Homo sapiens] </t>
  </si>
  <si>
    <t>ATL2</t>
  </si>
  <si>
    <t>gi|208610002|ref|NP_001129145.1|:atlastin-2 isoform 2 [Homo sapiens] ;gi|578803082|ref|XP_006712133.1|:PREDICTED: atlastin-2 isoform X1 [Homo sapiens] ;gi|578803084|ref|XP_006712134.1|:PREDICTED: atlastin-2 isoform X2 [Homo sapiens] ;gi|578803086|ref|XP_006712135.1|:PREDICTED: atlastin-2 isoform X3 [Homo sapiens] ;</t>
  </si>
  <si>
    <t>MLXIP</t>
  </si>
  <si>
    <t>gi|111955326|ref|NP_055753.3|:MLX-interacting protein [Homo sapiens] ;gi|578823439|ref|XP_006719353.1|:PREDICTED: MLX-interacting protein isoform X1 [Homo sapiens] ;gi|578823441|ref|XP_006719354.1|:PREDICTED: MLX-interacting protein isoform X2 [Homo sapiens] ;gi|578823443|ref|XP_006719355.1|:PREDICTED: MLX-interacting protein isoform X3 [Homo sapiens] ;</t>
  </si>
  <si>
    <t>ANKRD50</t>
  </si>
  <si>
    <t xml:space="preserve">ankyrin repeat domain-containing protein 50 isoform 1 [Homo sapiens] </t>
  </si>
  <si>
    <t>gi|578819671|ref|XP_006717996.1|:PREDICTED: delta-1-pyrroline-5-carboxylate synthase isoform X1 [Homo sapiens] ;gi|62912457|ref|NP_001017423.1|:delta-1-pyrroline-5-carboxylate synthase isoform 2 [Homo sapiens] ;</t>
  </si>
  <si>
    <t>GNL3</t>
  </si>
  <si>
    <t>gi|45593130|ref|NP_055181.3|:guanine nucleotide-binding protein-like 3 isoform 1 [Homo sapiens] ;gi|45643129|ref|NP_996562.1|:guanine nucleotide-binding protein-like 3 isoform 2 [Homo sapiens] ;</t>
  </si>
  <si>
    <t>HSP90B1</t>
  </si>
  <si>
    <t xml:space="preserve">endoplasmin precursor [Homo sapiens] </t>
  </si>
  <si>
    <t>LOC101060399</t>
  </si>
  <si>
    <t xml:space="preserve">PREDICTED: cerebellar degeneration-related protein 2-like [Homo sapiens] </t>
  </si>
  <si>
    <t>KPRP</t>
  </si>
  <si>
    <t xml:space="preserve">keratinocyte proline-rich protein [Homo sapiens] </t>
  </si>
  <si>
    <t>CAMK4</t>
  </si>
  <si>
    <t xml:space="preserve">calcium/calmodulin-dependent protein kinase type IV [Homo sapiens] </t>
  </si>
  <si>
    <t>SNIP1</t>
  </si>
  <si>
    <t xml:space="preserve">smad nuclear-interacting protein 1 [Homo sapiens] </t>
  </si>
  <si>
    <t>ALG5</t>
  </si>
  <si>
    <t>gi|215276969|ref|NP_001135836.1|:dolichyl-phosphate beta-glucosyltransferase isoform 2 [Homo sapiens] ;gi|7019323|ref|NP_037470.1|:dolichyl-phosphate beta-glucosyltransferase isoform 1 [Homo sapiens] ;</t>
  </si>
  <si>
    <t>TRIM25</t>
  </si>
  <si>
    <t xml:space="preserve">E3 ubiquitin/ISG15 ligase TRIM25 [Homo sapiens] </t>
  </si>
  <si>
    <t>UQCRQ</t>
  </si>
  <si>
    <t xml:space="preserve">cytochrome b-c1 complex subunit 8 [Homo sapiens] </t>
  </si>
  <si>
    <t>CTSC</t>
  </si>
  <si>
    <t xml:space="preserve">dipeptidyl peptidase 1 isoform a preproprotein [Homo sapiens] </t>
  </si>
  <si>
    <t>TTK</t>
  </si>
  <si>
    <t>gi|23308722|ref|NP_003309.2|:dual specificity protein kinase TTK isoform 1 [Homo sapiens] ;gi|262399361|ref|NP_001160163.1|:dual specificity protein kinase TTK isoform 2 [Homo sapiens] ;</t>
  </si>
  <si>
    <t>DHX40</t>
  </si>
  <si>
    <t>gi|261878478|ref|NP_078888.4|:probable ATP-dependent RNA helicase DHX40 isoform 1 [Homo sapiens] ;gi|578831405|ref|XP_006722146.1|:PREDICTED: probable ATP-dependent RNA helicase DHX40 isoform X1 [Homo sapiens] ;</t>
  </si>
  <si>
    <t>UBA2</t>
  </si>
  <si>
    <t>gi|4885649|ref|NP_005490.1|:SUMO-activating enzyme subunit 2 [Homo sapiens] ;gi|530415469|ref|XP_005258460.1|:PREDICTED: SUMO-activating enzyme subunit 2 isoform X1 [Homo sapiens] ;gi|578833817|ref|XP_006723025.1|:PREDICTED: SUMO-activating enzyme subunit 2 isoform X3 [Homo sapiens] ;</t>
  </si>
  <si>
    <t>CAP1</t>
  </si>
  <si>
    <t xml:space="preserve">adenylyl cyclase-associated protein 1 [Homo sapiens] </t>
  </si>
  <si>
    <t>DST</t>
  </si>
  <si>
    <t>gi|221316618|ref|NP_001138241.1|:dystonin isoform 2 [Homo sapiens] ;gi|221316622|ref|NP_001138242.1|:dystonin isoform 3 [Homo sapiens] ;gi|34577047|ref|NP_899236.1|:dystonin isoform 1 [Homo sapiens] ;gi|530382418|ref|XP_005249367.1|:PREDICTED: dystonin isoform X1 [Homo sapiens] ;gi|530382420|ref|XP_005249368.1|:PREDICTED: dystonin isoform X2 [Homo sapiens] ;gi|530382422|ref|XP_005249369.1|:PREDICTED: dystonin isoform X3 [Homo sapiens] ;gi|530382424|ref|XP_005249370.1|:PREDICTED: dystonin isoform X4 [Homo sapiens] ;gi|530382426|ref|XP_005249371.1|:PREDICTED: dystonin isoform X5 [Homo sapiens] ;gi|530382428|ref|XP_005249372.1|:PREDICTED: dystonin isoform X6 [Homo sapiens] ;gi|530382434|ref|XP_005249375.1|:PREDICTED: dystonin isoform X9 [Homo sapiens] ;gi|530382436|ref|XP_005249376.1|:PREDICTED: dystonin isoform X10 [Homo sapiens] ;gi|530382438|ref|XP_005249377.1|:PREDICTED: dystonin isoform X11 [Homo sapiens] ;gi|530382442|ref|XP_005249379.1|:PREDICTED: dystonin isoform X13 [Homo sapiens] ;gi|530382444|ref|XP_005249380.1|:PREDICTED: dystonin isoform X14 [Homo sapiens] ;gi|530382448|ref|XP_005249382.1|:PREDICTED: dystonin isoform X16 [Homo sapiens] ;</t>
  </si>
  <si>
    <t>CHMP5</t>
  </si>
  <si>
    <t xml:space="preserve">charged multivesicular body protein 5 isoform 1 [Homo sapiens] </t>
  </si>
  <si>
    <t>PIH1D1</t>
  </si>
  <si>
    <t xml:space="preserve">PIH1 domain-containing protein 1 [Homo sapiens] </t>
  </si>
  <si>
    <t>CSNK1E</t>
  </si>
  <si>
    <t xml:space="preserve">casein kinase I isoform epsilon [Homo sapiens] </t>
  </si>
  <si>
    <t xml:space="preserve">MMS19 nucleotide excision repair protein homolog isoform 1 [Homo sapiens] </t>
  </si>
  <si>
    <t>NDUFS1</t>
  </si>
  <si>
    <t>gi|316983156|ref|NP_001186912.1|:NADH-ubiquinone oxidoreductase 75 kDa subunit, mitochondrial isoform 4 [Homo sapiens] ;gi|316983160|ref|NP_001186913.1|:NADH-ubiquinone oxidoreductase 75 kDa subunit, mitochondrial isoform 5 [Homo sapiens] ;gi|33519475|ref|NP_004997.4|:NADH-ubiquinone oxidoreductase 75 kDa subunit, mitochondrial isoform 1 precursor [Homo sapiens] ;</t>
  </si>
  <si>
    <t>FLNA</t>
  </si>
  <si>
    <t xml:space="preserve">filamin-A isoform 2 [Homo sapiens] </t>
  </si>
  <si>
    <t>EIF2B4</t>
  </si>
  <si>
    <t>gi|187607323|ref|NP_751945.2|:translation initiation factor eIF-2B subunit delta isoform 1 [Homo sapiens] ;gi|530368258|ref|XP_005264689.1|:PREDICTED: translation initiation factor eIF-2B subunit delta isoform X1 [Homo sapiens] ;gi|578803252|ref|XP_006712195.1|:PREDICTED: translation initiation factor eIF-2B subunit delta isoform X2 [Homo sapiens] ;gi|78000156|ref|NP_056451.3|:translation initiation factor eIF-2B subunit delta isoform 3 [Homo sapiens] ;gi|78000158|ref|NP_001029288.1|:translation initiation factor eIF-2B subunit delta isoform 2 [Homo sapiens] ;</t>
  </si>
  <si>
    <t>gi|15149463|ref|NP_149130.1|:caldesmon isoform 4 [Homo sapiens] ;gi|578814641|ref|XP_006716200.1|:PREDICTED: caldesmon isoform X2 [Homo sapiens] ;</t>
  </si>
  <si>
    <t>NSF</t>
  </si>
  <si>
    <t>gi|156564401|ref|NP_006169.2|:vesicle-fusing ATPase [Homo sapiens] ;gi|578841198|ref|XP_006725689.1|:PREDICTED: vesicle-fusing ATPase isoform X1 [Homo sapiens] ;</t>
  </si>
  <si>
    <t>FASTKD5</t>
  </si>
  <si>
    <t xml:space="preserve">FAST kinase domain-containing protein 5 [Homo sapiens] </t>
  </si>
  <si>
    <t>UFD1L</t>
  </si>
  <si>
    <t xml:space="preserve">ubiquitin fusion degradation protein 1 homolog isoform A [Homo sapiens] </t>
  </si>
  <si>
    <t>VPS4B</t>
  </si>
  <si>
    <t>gi|17865802|ref|NP_004860.2|:vacuolar protein sorting-associated protein 4B [Homo sapiens] ;gi|578832790|ref|XP_006722645.1|:PREDICTED: vacuolar protein sorting-associated protein 4B isoform X1 [Homo sapiens] ;</t>
  </si>
  <si>
    <t>TELO2</t>
  </si>
  <si>
    <t>gi|225545550|ref|NP_057195.2|:telomere length regulation protein TEL2 homolog [Homo sapiens] ;gi|578828385|ref|XP_006721056.1|:PREDICTED: telomere length regulation protein TEL2 homolog isoform X1 [Homo sapiens] ;</t>
  </si>
  <si>
    <t>SORBS1</t>
  </si>
  <si>
    <t>gi|530392879|ref|XP_005269497.1|:PREDICTED: sorbin and SH3 domain-containing protein 1 isoform X38 [Homo sapiens] ;gi|578818796|ref|XP_006717640.1|:PREDICTED: sorbin and SH3 domain-containing protein 1 isoform X56 [Homo sapiens] ;gi|578818818|ref|XP_006717651.1|:PREDICTED: sorbin and SH3 domain-containing protein 1 isoform X67 [Homo sapiens] ;gi|578818828|ref|XP_006717656.1|:PREDICTED: sorbin and SH3 domain-containing protein 1 isoform X72 [Homo sapiens] ;gi|578818830|ref|XP_006717657.1|:PREDICTED: sorbin and SH3 domain-containing protein 1 isoform X73 [Homo sapiens] ;gi|578818832|ref|XP_006717658.1|:PREDICTED: sorbin and SH3 domain-containing protein 1 isoform X74 [Homo sapiens] ;gi|7661700|ref|NP_056200.1|:sorbin and SH3 domain-containing protein 1 isoform 2 [Homo sapiens] ;gi|78000160|ref|NP_006425.2|:sorbin and SH3 domain-containing protein 1 isoform 1 [Homo sapiens] ;gi|78000171|ref|NP_001030129.1|:sorbin and SH3 domain-containing protein 1 isoform 7 [Homo sapiens] ;</t>
  </si>
  <si>
    <t>PRKDC</t>
  </si>
  <si>
    <t xml:space="preserve">DNA-dependent protein kinase catalytic subunit isoform 1 [Homo sapiens] </t>
  </si>
  <si>
    <t>C1QBP</t>
  </si>
  <si>
    <t xml:space="preserve">complement component 1 Q subcomponent-binding protein, mitochondrial precursor [Homo sapiens] </t>
  </si>
  <si>
    <t>CIAPIN1</t>
  </si>
  <si>
    <t xml:space="preserve">anamorsin [Homo sapiens] </t>
  </si>
  <si>
    <t>PSMA4</t>
  </si>
  <si>
    <t xml:space="preserve">proteasome subunit alpha type-4 isoform 1 [Homo sapiens] </t>
  </si>
  <si>
    <t>CBX6</t>
  </si>
  <si>
    <t>gi|46852392|ref|NP_055107.3|:chromobox protein homolog 6 [Homo sapiens] ;gi|530419686|ref|XP_005261469.1|:PREDICTED: chromobox protein homolog 6 isoform X1 [Homo sapiens] ;</t>
  </si>
  <si>
    <t>ORC5</t>
  </si>
  <si>
    <t>gi|32454754|ref|NP_859531.1|:origin recognition complex subunit 5 isoform 2 [Homo sapiens] ;gi|4505525|ref|NP_002544.1|:origin recognition complex subunit 5 isoform 1 [Homo sapiens] ;</t>
  </si>
  <si>
    <t>ZBTB3</t>
  </si>
  <si>
    <t xml:space="preserve">zinc finger and BTB domain-containing protein 3 [Homo sapiens] </t>
  </si>
  <si>
    <t>PBK</t>
  </si>
  <si>
    <t>gi|525507092|ref|NP_001265874.1|:lymphokine-activated killer T-cell-originated protein kinase isoform 2 [Homo sapiens] ;gi|578815394|ref|XP_006716431.1|:PREDICTED: lymphokine-activated killer T-cell-originated protein kinase isoform X1 [Homo sapiens] ;</t>
  </si>
  <si>
    <t>ZWILCH</t>
  </si>
  <si>
    <t>gi|110578655|ref|NP_060445.3|:protein zwilch homolog isoform 1 [Homo sapiens] ;gi|568215455|ref|NP_001274751.1|:protein zwilch homolog isoform 2 [Homo sapiens] ;</t>
  </si>
  <si>
    <t>MOCS3</t>
  </si>
  <si>
    <t xml:space="preserve">adenylyltransferase and sulfurtransferase MOCS3 [Homo sapiens] </t>
  </si>
  <si>
    <t>SNCA</t>
  </si>
  <si>
    <t>gi|225690604|ref|NP_001139527.1|:alpha-synuclein isoform NACP140 [Homo sapiens] ;gi|6806898|ref|NP_009292.1|:alpha-synuclein isoform NACP112 [Homo sapiens] ;</t>
  </si>
  <si>
    <t>PKP4</t>
  </si>
  <si>
    <t>gi|53829374|ref|NP_003619.2|:plakophilin-4 isoform a [Homo sapiens] ;gi|53829376|ref|NP_001005476.1|:plakophilin-4 isoform b [Homo sapiens] ;</t>
  </si>
  <si>
    <t>PSMC2</t>
  </si>
  <si>
    <t xml:space="preserve">26S protease regulatory subunit 7 isoform 1 [Homo sapiens] </t>
  </si>
  <si>
    <t>ZNF185</t>
  </si>
  <si>
    <t>gi|296010977|ref|NP_001171584.1|:zinc finger protein 185 isoform 7 [Homo sapiens] ;gi|296010981|ref|NP_001171586.1|:zinc finger protein 185 isoform 9 [Homo sapiens] ;gi|530422903|ref|XP_005274787.1|:PREDICTED: zinc finger protein 185 isoform X1 [Homo sapiens] ;gi|530422905|ref|XP_005274788.1|:PREDICTED: zinc finger protein 185 isoform X2 [Homo sapiens] ;gi|530422907|ref|XP_005274789.1|:PREDICTED: zinc finger protein 185 isoform X3 [Homo sapiens] ;gi|530422909|ref|XP_005274790.1|:PREDICTED: zinc finger protein 185 isoform X4 [Homo sapiens] ;gi|530422911|ref|XP_005274791.1|:PREDICTED: zinc finger protein 185 isoform X5 [Homo sapiens] ;gi|530422913|ref|XP_005274792.1|:PREDICTED: zinc finger protein 185 isoform X6 [Homo sapiens] ;gi|530422915|ref|XP_005274793.1|:PREDICTED: zinc finger protein 185 isoform X7 [Homo sapiens] ;gi|530422917|ref|XP_005274794.1|:PREDICTED: zinc finger protein 185 isoform X8 [Homo sapiens] ;gi|530422919|ref|XP_005274795.1|:PREDICTED: zinc finger protein 185 isoform X9 [Homo sapiens] ;gi|530422921|ref|XP_005274796.1|:PREDICTED: zinc finger protein 185 isoform X10 [Homo sapiens] ;gi|530422923|ref|XP_005274797.1|:PREDICTED: zinc finger protein 185 isoform X11 [Homo sapiens] ;gi|530422925|ref|XP_005274798.1|:PREDICTED: zinc finger protein 185 isoform X12 [Homo sapiens] ;gi|530422927|ref|XP_005274799.1|:PREDICTED: zinc finger protein 185 isoform X13 [Homo sapiens] ;gi|530422931|ref|XP_005274801.1|:PREDICTED: zinc finger protein 185 isoform X15 [Homo sapiens] ;gi|530422933|ref|XP_005274802.1|:PREDICTED: zinc finger protein 185 isoform X16 [Homo sapiens] ;gi|530422935|ref|XP_005274803.1|:PREDICTED: zinc finger protein 185 isoform X17 [Homo sapiens] ;gi|578838915|ref|XP_006724906.1|:PREDICTED: zinc finger protein 185 isoform X18 [Homo sapiens] ;gi|578838918|ref|XP_006724907.1|:PREDICTED: zinc finger protein 185 isoform X19 [Homo sapiens] ;</t>
  </si>
  <si>
    <t>AP2A1</t>
  </si>
  <si>
    <t>gi|19913414|ref|NP_055018.2|:AP-2 complex subunit alpha-1 isoform 1 [Homo sapiens] ;gi|19913416|ref|NP_570603.2|:AP-2 complex subunit alpha-1 isoform 2 [Homo sapiens] ;</t>
  </si>
  <si>
    <t xml:space="preserve">PREDICTED: 60S ribosomal protein L6 isoform X5 [Homo sapiens] </t>
  </si>
  <si>
    <t>ACTN1</t>
  </si>
  <si>
    <t>gi|194097350|ref|NP_001123476.1|:alpha-actinin-1 isoform a [Homo sapiens] ;gi|194097352|ref|NP_001123477.1|:alpha-actinin-1 isoform c [Homo sapiens] ;gi|4501891|ref|NP_001093.1|:alpha-actinin-1 isoform b [Homo sapiens] ;</t>
  </si>
  <si>
    <t>WDR34</t>
  </si>
  <si>
    <t xml:space="preserve">WD repeat-containing protein 34 [Homo sapiens] </t>
  </si>
  <si>
    <t>HIST1H2BB</t>
  </si>
  <si>
    <t>gi|10800140|ref|NP_066406.1|:histone H2B type 1-B [Homo sapiens] ;gi|16306566|ref|NP_003518.2|:histone H2B type 1-O [Homo sapiens] ;gi|20336754|ref|NP_066402.2|:histone H2B type 1-J [Homo sapiens] ;gi|28173554|ref|NP_778225.1|:histone H2B type 3-B [Homo sapiens] ;gi|4504277|ref|NP_003519.1|:histone H2B type 2-E [Homo sapiens] ;</t>
  </si>
  <si>
    <t>CAPZA1</t>
  </si>
  <si>
    <t xml:space="preserve">F-actin-capping protein subunit alpha-1 [Homo sapiens] </t>
  </si>
  <si>
    <t>RAD21</t>
  </si>
  <si>
    <t xml:space="preserve">double-strand-break repair protein rad21 homolog [Homo sapiens] </t>
  </si>
  <si>
    <t>ERCC6L</t>
  </si>
  <si>
    <t xml:space="preserve">DNA excision repair protein ERCC-6-like [Homo sapiens] </t>
  </si>
  <si>
    <t>RRAGA</t>
  </si>
  <si>
    <t xml:space="preserve">ras-related GTP-binding protein A [Homo sapiens] </t>
  </si>
  <si>
    <t>COPB1</t>
  </si>
  <si>
    <t xml:space="preserve">coatomer subunit beta [Homo sapiens] </t>
  </si>
  <si>
    <t>SURF4</t>
  </si>
  <si>
    <t>gi|19557691|ref|NP_149351.1|:surfeit locus protein 4 isoform 1 [Homo sapiens] ;gi|526118147|ref|NP_001267717.1|:surfeit locus protein 4 isoform 2 [Homo sapiens] ;gi|526118153|ref|NP_001267718.1|:surfeit locus protein 4 isoform 3 [Homo sapiens] ;gi|578817821|ref|XP_006717320.1|:PREDICTED: surfeit locus protein 4 isoform X1 [Homo sapiens] ;</t>
  </si>
  <si>
    <t>gi|578813710|ref|XP_006715869.1|:PREDICTED: septin-7 isoform X1 [Homo sapiens] ;gi|578813712|ref|XP_006715870.1|:PREDICTED: septin-7 isoform X2 [Homo sapiens] ;gi|578813714|ref|XP_006715871.1|:PREDICTED: septin-7 isoform X3 [Homo sapiens] ;gi|578813716|ref|XP_006715872.1|:PREDICTED: septin-7 isoform X4 [Homo sapiens] ;gi|578813718|ref|XP_006715873.1|:PREDICTED: septin-7 isoform X5 [Homo sapiens] ;</t>
  </si>
  <si>
    <t>CCSER2</t>
  </si>
  <si>
    <t xml:space="preserve">serine-rich coiled-coil domain-containing protein 2 isoform 1 [Homo sapiens] </t>
  </si>
  <si>
    <t>RPL13A</t>
  </si>
  <si>
    <t xml:space="preserve">60S ribosomal protein L13a isoform 1 [Homo sapiens] </t>
  </si>
  <si>
    <t>PPP3CA</t>
  </si>
  <si>
    <t>gi|194688147|ref|NP_001124163.1|:serine/threonine-protein phosphatase 2B catalytic subunit alpha isoform isoform 2 [Homo sapiens] ;gi|194688149|ref|NP_001124164.1|:serine/threonine-protein phosphatase 2B catalytic subunit alpha isoform isoform 3 [Homo sapiens] ;gi|6715568|ref|NP_000935.1|:serine/threonine-protein phosphatase 2B catalytic subunit alpha isoform isoform 1 [Homo sapiens] ;</t>
  </si>
  <si>
    <t>COPA</t>
  </si>
  <si>
    <t xml:space="preserve">coatomer subunit alpha isoform 2 [Homo sapiens] </t>
  </si>
  <si>
    <t>PIK3AP1</t>
  </si>
  <si>
    <t>gi|45505139|ref|NP_689522.2|:phosphoinositide 3-kinase adapter protein 1 [Homo sapiens] ;gi|530393003|ref|XP_005269556.1|:PREDICTED: phosphoinositide 3-kinase adapter protein 1 isoform X2 [Homo sapiens] ;</t>
  </si>
  <si>
    <t>PEX1</t>
  </si>
  <si>
    <t>gi|4505725|ref|NP_000457.1|:peroxisome biogenesis factor 1 isoform 1 [Homo sapiens] ;gi|530386077|ref|XP_005250486.1|:PREDICTED: peroxisome biogenesis factor 1 isoform X1 [Homo sapiens] ;gi|544186102|ref|NP_001269606.1|:peroxisome biogenesis factor 1 isoform 2 [Homo sapiens] ;</t>
  </si>
  <si>
    <t>PEX14</t>
  </si>
  <si>
    <t>gi|4758896|ref|NP_004556.1|:peroxisomal membrane protein PEX14 [Homo sapiens] ;gi|530360585|ref|XP_005263527.1|:PREDICTED: peroxisomal membrane protein PEX14 isoform X3 [Homo sapiens] ;gi|578799236|ref|XP_006710748.1|:PREDICTED: peroxisomal membrane protein PEX14 isoform X4 [Homo sapiens] ;</t>
  </si>
  <si>
    <t>VPS33B</t>
  </si>
  <si>
    <t xml:space="preserve">vacuolar protein sorting-associated protein 33B isoform 1 [Homo sapiens] </t>
  </si>
  <si>
    <t>gi|530397283|ref|XP_005274299.1|:PREDICTED: neuroblast differentiation-associated protein AHNAK isoform X3 [Homo sapiens] ;gi|530397291|ref|XP_005274303.1|:PREDICTED: neuroblast differentiation-associated protein AHNAK isoform X7 [Homo sapiens] ;</t>
  </si>
  <si>
    <t xml:space="preserve">PREDICTED: E3 ubiquitin-protein ligase XIAP isoform X1 [Homo sapiens] </t>
  </si>
  <si>
    <t>PSMC4</t>
  </si>
  <si>
    <t xml:space="preserve">26S protease regulatory subunit 6B isoform 1 [Homo sapiens] </t>
  </si>
  <si>
    <t>APOOL</t>
  </si>
  <si>
    <t>gi|116812610|ref|NP_940852.3|:apolipoprotein O-like precursor [Homo sapiens] ;gi|530421945|ref|XP_005262137.1|:PREDICTED: apolipoprotein O-like isoform X1 [Homo sapiens] ;</t>
  </si>
  <si>
    <t xml:space="preserve">PREDICTED: putative ATP-dependent RNA helicase DHX30 isoform X1 [Homo sapiens] </t>
  </si>
  <si>
    <t>TBK1</t>
  </si>
  <si>
    <t xml:space="preserve">PREDICTED: serine/threonine-protein kinase TBK1 isoform X2 [Homo sapiens] </t>
  </si>
  <si>
    <t>ABCF2</t>
  </si>
  <si>
    <t>gi|27881506|ref|NP_009120.1|:ATP-binding cassette sub-family F member 2 isoform a [Homo sapiens] ;gi|578813848|ref|XP_006715887.1|:PREDICTED: ATP-binding cassette sub-family F member 2 isoform X2 [Homo sapiens] ;</t>
  </si>
  <si>
    <t>WASL</t>
  </si>
  <si>
    <t xml:space="preserve">neural Wiskott-Aldrich syndrome protein [Homo sapiens] </t>
  </si>
  <si>
    <t>PSMC1</t>
  </si>
  <si>
    <t xml:space="preserve">26S protease regulatory subunit 4 [Homo sapiens] </t>
  </si>
  <si>
    <t>ARGLU1</t>
  </si>
  <si>
    <t xml:space="preserve">arginine and glutamate-rich protein 1 [Homo sapiens] </t>
  </si>
  <si>
    <t>MAPRE1</t>
  </si>
  <si>
    <t xml:space="preserve">microtubule-associated protein RP/EB family member 1 [Homo sapiens] </t>
  </si>
  <si>
    <t>SDF2</t>
  </si>
  <si>
    <t xml:space="preserve">stromal cell-derived factor 2 precursor [Homo sapiens] </t>
  </si>
  <si>
    <t>LLPH</t>
  </si>
  <si>
    <t xml:space="preserve">protein LLP homolog [Homo sapiens] </t>
  </si>
  <si>
    <t>FASTKD2</t>
  </si>
  <si>
    <t xml:space="preserve">FAST kinase domain-containing protein 2 [Homo sapiens] </t>
  </si>
  <si>
    <t>CORO1B</t>
  </si>
  <si>
    <t xml:space="preserve">coronin-1B [Homo sapiens] </t>
  </si>
  <si>
    <t>PSMD10</t>
  </si>
  <si>
    <t xml:space="preserve">26S proteasome non-ATPase regulatory subunit 10 isoform 1 [Homo sapiens] </t>
  </si>
  <si>
    <t>PYGL</t>
  </si>
  <si>
    <t>gi|255653002|ref|NP_001157412.1|:glycogen phosphorylase, liver form isoform 2 [Homo sapiens] ;gi|71037379|ref|NP_002854.3|:glycogen phosphorylase, liver form isoform 1 [Homo sapiens] ;</t>
  </si>
  <si>
    <t>PRIM1</t>
  </si>
  <si>
    <t xml:space="preserve">DNA primase small subunit [Homo sapiens] </t>
  </si>
  <si>
    <t>PSMC6</t>
  </si>
  <si>
    <t xml:space="preserve">26S protease regulatory subunit 10B [Homo sapiens] </t>
  </si>
  <si>
    <t>GBF1</t>
  </si>
  <si>
    <t>gi|313747582|ref|NP_001186307.1|:Golgi-specific brefeldin A-resistance guanine nucleotide exchange factor 1 isoform 2 [Homo sapiens] ;gi|313747584|ref|NP_001186308.1|:Golgi-specific brefeldin A-resistance guanine nucleotide exchange factor 1 isoform 3 [Homo sapiens] ;gi|4758416|ref|NP_004184.1|:Golgi-specific brefeldin A-resistance guanine nucleotide exchange factor 1 isoform 1 [Homo sapiens] ;gi|530394575|ref|XP_005270318.1|:PREDICTED: Golgi-specific brefeldin A-resistance guanine nucleotide exchange factor 1 isoform X1 [Homo sapiens] ;gi|578819967|ref|XP_006718110.1|:PREDICTED: Golgi-specific brefeldin A-resistance guanine nucleotide exchange factor 1 isoform X2 [Homo sapiens] ;gi|578819969|ref|XP_006718111.1|:PREDICTED: Golgi-specific brefeldin A-resistance guanine nucleotide exchange factor 1 isoform X3 [Homo sapiens] ;gi|578819971|ref|XP_006718112.1|:PREDICTED: Golgi-specific brefeldin A-resistance guanine nucleotide exchange factor 1 isoform X4 [Homo sapiens] ;gi|578819973|ref|XP_006718113.1|:PREDICTED: Golgi-specific brefeldin A-resistance guanine nucleotide exchange factor 1 isoform X5 [Homo sapiens] ;gi|578819975|ref|XP_006718114.1|:PREDICTED: Golgi-specific brefeldin A-resistance guanine nucleotide exchange factor 1 isoform X6 [Homo sapiens] ;</t>
  </si>
  <si>
    <t>AAK1</t>
  </si>
  <si>
    <t xml:space="preserve">AP2-associated protein kinase 1 [Homo sapiens] </t>
  </si>
  <si>
    <t>IGBP1</t>
  </si>
  <si>
    <t xml:space="preserve">immunoglobulin-binding protein 1 [Homo sapiens] </t>
  </si>
  <si>
    <t>ARHGEF28</t>
  </si>
  <si>
    <t>gi|295148070|ref|NP_001171164.1|:rho guanine nucleotide exchange factor 28 isoform 2 [Homo sapiens] ;gi|295148073|ref|NP_001073948.2|:rho guanine nucleotide exchange factor 28 isoform 1 [Homo sapiens] ;gi|346986273|ref|NP_001231293.1|:rho guanine nucleotide exchange factor 28 isoform 3 [Homo sapiens] ;gi|530379434|ref|XP_005248625.1|:PREDICTED: rho guanine nucleotide exchange factor 28 isoform X1 [Homo sapiens] ;gi|578810490|ref|XP_006714732.1|:PREDICTED: rho guanine nucleotide exchange factor 28 isoform X2 [Homo sapiens] ;</t>
  </si>
  <si>
    <t>GARS</t>
  </si>
  <si>
    <t xml:space="preserve">glycine--tRNA ligase precursor [Homo sapiens] </t>
  </si>
  <si>
    <t>TUBB</t>
  </si>
  <si>
    <t xml:space="preserve">tubulin beta chain [Homo sapiens] </t>
  </si>
  <si>
    <t>FSCN1</t>
  </si>
  <si>
    <t xml:space="preserve">fascin [Homo sapiens] </t>
  </si>
  <si>
    <t>OSBPL8</t>
  </si>
  <si>
    <t>gi|530399707|ref|XP_005268678.1|:PREDICTED: oxysterol-binding protein-related protein 8 isoform X1 [Homo sapiens] ;gi|530399709|ref|XP_005268679.1|:PREDICTED: oxysterol-binding protein-related protein 8 isoform X2 [Homo sapiens] ;gi|578823265|ref|XP_006719285.1|:PREDICTED: oxysterol-binding protein-related protein 8 isoform X4 [Homo sapiens] ;gi|578823267|ref|XP_006719286.1|:PREDICTED: oxysterol-binding protein-related protein 8 isoform X5 [Homo sapiens] ;gi|578823270|ref|XP_006719287.1|:PREDICTED: oxysterol-binding protein-related protein 8 isoform X6 [Homo sapiens] ;</t>
  </si>
  <si>
    <t>COPG1</t>
  </si>
  <si>
    <t xml:space="preserve">coatomer subunit gamma-1 [Homo sapiens] </t>
  </si>
  <si>
    <t>EIF3M</t>
  </si>
  <si>
    <t xml:space="preserve">eukaryotic translation initiation factor 3 subunit M [Homo sapiens] </t>
  </si>
  <si>
    <t>ATP6V1H</t>
  </si>
  <si>
    <t>gi|47717104|ref|NP_057025.2|:V-type proton ATPase subunit H isoform 1 [Homo sapiens] ;gi|578815670|ref|XP_006716518.1|:PREDICTED: V-type proton ATPase subunit H isoform X1 [Homo sapiens] ;</t>
  </si>
  <si>
    <t>BCKDHA</t>
  </si>
  <si>
    <t>gi|11386135|ref|NP_000700.1|:2-oxoisovalerate dehydrogenase subunit alpha, mitochondrial isoform 1 precursor [Homo sapiens] ;gi|258645172|ref|NP_001158255.1|:2-oxoisovalerate dehydrogenase subunit alpha, mitochondrial isoform 2 precursor [Homo sapiens] ;</t>
  </si>
  <si>
    <t>MYO9A</t>
  </si>
  <si>
    <t>gi|156119615|ref|NP_008832.2|:unconventional myosin-IXa [Homo sapiens] ;gi|530405896|ref|XP_005254461.1|:PREDICTED: unconventional myosin-IXa isoform X1 [Homo sapiens] ;gi|578827005|ref|XP_006720603.1|:PREDICTED: unconventional myosin-IXa isoform X3 [Homo sapiens] ;</t>
  </si>
  <si>
    <t>gi|578831012|ref|XP_006721994.1|:PREDICTED: hematological and neurological expressed 1 protein isoform X1 [Homo sapiens] ;gi|7705877|ref|NP_057269.1|:hematological and neurological expressed 1 protein isoform 1 [Homo sapiens] ;</t>
  </si>
  <si>
    <t>JMY</t>
  </si>
  <si>
    <t>gi|289547556|ref|NP_689618.4|:junction-mediating and -regulatory protein [Homo sapiens] ;gi|530379146|ref|XP_005248487.1|:PREDICTED: junction-mediating and -regulatory protein isoform X1 [Homo sapiens] ;gi|578810125|ref|XP_006714593.1|:PREDICTED: junction-mediating and -regulatory protein isoform X2 [Homo sapiens] ;</t>
  </si>
  <si>
    <t>PGAM1</t>
  </si>
  <si>
    <t xml:space="preserve">phosphoglycerate mutase 1 [Homo sapiens] </t>
  </si>
  <si>
    <t>GMPS</t>
  </si>
  <si>
    <t xml:space="preserve">GMP synthase [glutamine-hydrolyzing] [Homo sapiens] </t>
  </si>
  <si>
    <t>AMZ2</t>
  </si>
  <si>
    <t>gi|530412360|ref|XP_005257489.1|:PREDICTED: archaemetzincin-2 isoform X1 [Homo sapiens] ;gi|573459738|ref|NP_001275985.1|:archaemetzincin-2 isoform 1 [Homo sapiens] ;gi|578831034|ref|XP_006722003.1|:PREDICTED: archaemetzincin-2 isoform X8 [Homo sapiens] ;gi|75812976|ref|NP_001028746.1|:archaemetzincin-2 isoform 2 [Homo sapiens] ;</t>
  </si>
  <si>
    <t>GC</t>
  </si>
  <si>
    <t>gi|324021743|ref|NP_001191235.1|:vitamin D-binding protein isoform 1 precursor [Homo sapiens] ;gi|324021745|ref|NP_001191236.1|:vitamin D-binding protein isoform 3 precursor [Homo sapiens] ;gi|578809023|ref|XP_006714240.1|:PREDICTED: vitamin D-binding protein isoform X1 [Homo sapiens] ;</t>
  </si>
  <si>
    <t>DCAF12</t>
  </si>
  <si>
    <t>gi|22218619|ref|NP_056212.1|:DDB1- and CUL4-associated factor 12 [Homo sapiens] ;gi|578816454|ref|XP_006716815.1|:PREDICTED: DDB1- and CUL4-associated factor 12 isoform X1 [Homo sapiens] ;</t>
  </si>
  <si>
    <t>MRPS5</t>
  </si>
  <si>
    <t xml:space="preserve">28S ribosomal protein S5, mitochondrial [Homo sapiens] </t>
  </si>
  <si>
    <t>EDEM3</t>
  </si>
  <si>
    <t>gi|163310725|ref|NP_079467.3|:ER degradation-enhancing alpha-mannosidase-like protein 3 precursor [Homo sapiens] ;gi|530365404|ref|XP_005245556.1|:PREDICTED: ER degradation-enhancing alpha-mannosidase-like protein 3 isoform X2 [Homo sapiens] ;</t>
  </si>
  <si>
    <t>gi|571026606|ref|NP_001275685.1|:BRISC and BRCA1-A complex member 1 isoform 1 [Homo sapiens] ;gi|571026657|ref|NP_001275686.1|:BRISC and BRCA1-A complex member 1 isoform 2 [Homo sapiens] ;</t>
  </si>
  <si>
    <t>DERL2</t>
  </si>
  <si>
    <t>gi|31455614|ref|NP_057125.2|:derlin-2 [Homo sapiens] ;gi|530410384|ref|XP_005256729.1|:PREDICTED: derlin-2 isoform X1 [Homo sapiens] ;gi|578829936|ref|XP_006721602.1|:PREDICTED: derlin-2 isoform X2 [Homo sapiens] ;</t>
  </si>
  <si>
    <t>AMFR</t>
  </si>
  <si>
    <t xml:space="preserve">E3 ubiquitin-protein ligase AMFR [Homo sapiens] </t>
  </si>
  <si>
    <t>RUNX1</t>
  </si>
  <si>
    <t>gi|169790837|ref|NP_001116079.1|:runt-related transcription factor 1 isoform AML1a [Homo sapiens] ;gi|19923198|ref|NP_001745.2|:runt-related transcription factor 1 isoform AML1c [Homo sapiens] ;gi|49574546|ref|NP_001001890.1|:runt-related transcription factor 1 isoform AML1b [Homo sapiens] ;gi|530419106|ref|XP_005261125.1|:PREDICTED: runt-related transcription factor 1 isoform X2 [Homo sapiens] ;gi|530419108|ref|XP_005261126.1|:PREDICTED: runt-related transcription factor 1 isoform X3 [Homo sapiens] ;</t>
  </si>
  <si>
    <t>AGPAT1</t>
  </si>
  <si>
    <t>gi|530429494|ref|XP_005275561.1|:PREDICTED: 1-acyl-sn-glycerol-3-phosphate acyltransferase alpha isoform X1 [Homo sapiens] ;gi|530429496|ref|XP_005275562.1|:PREDICTED: 1-acyl-sn-glycerol-3-phosphate acyltransferase alpha isoform X2 [Homo sapiens] ;</t>
  </si>
  <si>
    <t>INA</t>
  </si>
  <si>
    <t xml:space="preserve">alpha-internexin [Homo sapiens] </t>
  </si>
  <si>
    <t xml:space="preserve">PREDICTED: AP-3 complex subunit mu-1 isoform X2 [Homo sapiens] </t>
  </si>
  <si>
    <t>SYDE2</t>
  </si>
  <si>
    <t>gi|149274655|ref|NP_115560.1|:rho GTPase-activating protein SYDE2 [Homo sapiens] ;gi|530363440|ref|XP_005271313.1|:PREDICTED: rho GTPase-activating protein SYDE2 isoform X5 [Homo sapiens] ;</t>
  </si>
  <si>
    <t>ARAP1</t>
  </si>
  <si>
    <t>gi|206597513|ref|NP_056057.2|:arf-GAP with Rho-GAP domain, ANK repeat and PH domain-containing protein 1 isoform a [Homo sapiens] ;gi|206597515|ref|NP_001128662.1|:arf-GAP with Rho-GAP domain, ANK repeat and PH domain-containing protein 1 isoform d [Homo sapiens] ;gi|92091600|ref|NP_001035207.1|:arf-GAP with Rho-GAP domain, ANK repeat and PH domain-containing protein 1 isoform c [Homo sapiens] ;</t>
  </si>
  <si>
    <t>GGCX</t>
  </si>
  <si>
    <t>gi|21361163|ref|NP_000812.2|:vitamin K-dependent gamma-carboxylase isoform 1 [Homo sapiens] ;gi|214010149|ref|NP_001135741.1|:vitamin K-dependent gamma-carboxylase isoform 2 [Homo sapiens] ;gi|530367471|ref|XP_005264316.1|:PREDICTED: vitamin K-dependent gamma-carboxylase isoform X1 [Homo sapiens] ;</t>
  </si>
  <si>
    <t>TTC3</t>
  </si>
  <si>
    <t>gi|49640011|ref|NP_001001894.1|:E3 ubiquitin-protein ligase TTC3 [Homo sapiens] ;gi|530419060|ref|XP_005261102.1|:PREDICTED: E3 ubiquitin-protein ligase TTC3 isoform X1 [Homo sapiens] ;gi|530419062|ref|XP_005261103.1|:PREDICTED: E3 ubiquitin-protein ligase TTC3 isoform X2 [Homo sapiens] ;gi|530419064|ref|XP_005261104.1|:PREDICTED: E3 ubiquitin-protein ligase TTC3 isoform X3 [Homo sapiens] ;gi|530419070|ref|XP_005261107.1|:PREDICTED: E3 ubiquitin-protein ligase TTC3 isoform X6 [Homo sapiens] ;gi|530419072|ref|XP_005261108.1|:PREDICTED: E3 ubiquitin-protein ligase TTC3 isoform X7 [Homo sapiens] ;gi|530419078|ref|XP_005261111.1|:PREDICTED: E3 ubiquitin-protein ligase TTC3 isoform X10 [Homo sapiens] ;gi|530419082|ref|XP_005261113.1|:PREDICTED: E3 ubiquitin-protein ligase TTC3 isoform X12 [Homo sapiens] ;</t>
  </si>
  <si>
    <t>PSTPIP2</t>
  </si>
  <si>
    <t xml:space="preserve">proline-serine-threonine phosphatase-interacting protein 2 [Homo sapiens] </t>
  </si>
  <si>
    <t>EIF2D</t>
  </si>
  <si>
    <t xml:space="preserve">eukaryotic translation initiation factor 2D isoform 1 [Homo sapiens] </t>
  </si>
  <si>
    <t>PLA2G4A</t>
  </si>
  <si>
    <t>gi|23943920|ref|NP_077734.1|:cytosolic phospholipase A2 [Homo sapiens] ;gi|530364929|ref|XP_005245324.1|:PREDICTED: cytosolic phospholipase A2 isoform X1 [Homo sapiens] ;gi|530364931|ref|XP_005245325.1|:PREDICTED: cytosolic phospholipase A2 isoform X2 [Homo sapiens] ;</t>
  </si>
  <si>
    <t>KIAA1430</t>
  </si>
  <si>
    <t>gi|530378016|ref|XP_005263211.1|:PREDICTED: UPF0501 protein KIAA1430 isoform X1 [Homo sapiens] ;gi|578809291|ref|XP_006714343.1|:PREDICTED: UPF0501 protein KIAA1430 isoform X3 [Homo sapiens] ;</t>
  </si>
  <si>
    <t>DVL1</t>
  </si>
  <si>
    <t xml:space="preserve">PREDICTED: segment polarity protein dishevelled homolog DVL-1 isoform X1 [Homo sapiens] </t>
  </si>
  <si>
    <t>CCRN4L</t>
  </si>
  <si>
    <t xml:space="preserve">nocturnin [Homo sapiens] </t>
  </si>
  <si>
    <t>SCYL2</t>
  </si>
  <si>
    <t xml:space="preserve">PREDICTED: SCY1-like protein 2 isoform X2 [Homo sapiens] </t>
  </si>
  <si>
    <t>DHX9</t>
  </si>
  <si>
    <t xml:space="preserve">ATP-dependent RNA helicase A [Homo sapiens] </t>
  </si>
  <si>
    <t xml:space="preserve">coiled-coil and C2 domain-containing protein 1A [Homo sapiens] </t>
  </si>
  <si>
    <t>ACADS</t>
  </si>
  <si>
    <t xml:space="preserve">short-chain specific acyl-CoA dehydrogenase, mitochondrial precursor [Homo sapiens] </t>
  </si>
  <si>
    <t>SH3BP4</t>
  </si>
  <si>
    <t xml:space="preserve">SH3 domain-binding protein 4 [Homo sapiens] </t>
  </si>
  <si>
    <t>BRAP</t>
  </si>
  <si>
    <t>gi|188497705|ref|NP_006759.3|:BRCA1-associated protein [Homo sapiens] ;gi|530401440|ref|XP_005254001.1|:PREDICTED: BRCA1-associated protein isoform X1 [Homo sapiens] ;</t>
  </si>
  <si>
    <t>GUF1</t>
  </si>
  <si>
    <t xml:space="preserve">translation factor GUF1, mitochondrial [Homo sapiens] </t>
  </si>
  <si>
    <t>LMNB2</t>
  </si>
  <si>
    <t xml:space="preserve">lamin-B2 [Homo sapiens] </t>
  </si>
  <si>
    <t>CIRH1A</t>
  </si>
  <si>
    <t>gi|186928847|ref|NP_116219.2|:cirhin [Homo sapiens] ;gi|530424436|ref|XP_005256261.1|:PREDICTED: cirhin isoform X1 [Homo sapiens] ;gi|530424438|ref|XP_005256262.1|:PREDICTED: cirhin isoform X2 [Homo sapiens] ;</t>
  </si>
  <si>
    <t>RPL36AL</t>
  </si>
  <si>
    <t xml:space="preserve">60S ribosomal protein L36a-like [Homo sapiens] </t>
  </si>
  <si>
    <t>RPL18A</t>
  </si>
  <si>
    <t xml:space="preserve">60S ribosomal protein L18a [Homo sapiens] </t>
  </si>
  <si>
    <t>COASY</t>
  </si>
  <si>
    <t>gi|110227603|ref|NP_079509.5|:bifunctional coenzyme A synthase isoform a precursor [Homo sapiens] ;gi|578831479|ref|XP_006722179.1|:PREDICTED: bifunctional coenzyme A synthase isoform X1 [Homo sapiens] ;</t>
  </si>
  <si>
    <t>MYO19</t>
  </si>
  <si>
    <t>gi|254939537|ref|NP_001157207.1|:unconventional myosin-XIX isoform 2 [Homo sapiens] ;gi|578831458|ref|XP_006722170.1|:PREDICTED: unconventional myosin-XIX isoform X3 [Homo sapiens] ;gi|578831460|ref|XP_006722171.1|:PREDICTED: unconventional myosin-XIX isoform X4 [Homo sapiens] ;gi|578840416|ref|XP_006725414.1|:PREDICTED: unconventional myosin-XIX isoform X1 [Homo sapiens] ;gi|578840418|ref|XP_006725415.1|:PREDICTED: unconventional myosin-XIX isoform X2 [Homo sapiens] ;</t>
  </si>
  <si>
    <t>EIF4EBP2</t>
  </si>
  <si>
    <t xml:space="preserve">eukaryotic translation initiation factor 4E-binding protein 2 [Homo sapiens] </t>
  </si>
  <si>
    <t>RPF1</t>
  </si>
  <si>
    <t xml:space="preserve">ribosome production factor 1 [Homo sapiens] </t>
  </si>
  <si>
    <t>MTMR9</t>
  </si>
  <si>
    <t xml:space="preserve">myotubularin-related protein 9 [Homo sapiens] </t>
  </si>
  <si>
    <t>SLC33A1</t>
  </si>
  <si>
    <t>gi|300360496|ref|NP_001177921.1|:acetyl-coenzyme A transporter 1 [Homo sapiens] ;gi|578807895|ref|XP_006713885.1|:PREDICTED: acetyl-coenzyme A transporter 1 isoform X1 [Homo sapiens] ;</t>
  </si>
  <si>
    <t>NAA10</t>
  </si>
  <si>
    <t xml:space="preserve">N-alpha-acetyltransferase 10 isoform 1 [Homo sapiens] </t>
  </si>
  <si>
    <t>MYL12B</t>
  </si>
  <si>
    <t>gi|222144326|ref|NP_001138417.1|:myosin regulatory light chain 12B [Homo sapiens] ;gi|530424791|ref|XP_005258134.1|:PREDICTED: myosin regulatory light chain 12A isoform X2 [Homo sapiens] ;gi|530424793|ref|XP_005258135.1|:PREDICTED: myosin regulatory light chain 12A isoform X3 [Homo sapiens] ;</t>
  </si>
  <si>
    <t>PASK</t>
  </si>
  <si>
    <t>gi|355477262|ref|NP_001239048.1|:PAS domain-containing serine/threonine-protein kinase isoform 1 [Homo sapiens] ;gi|355477264|ref|NP_001239049.1|:PAS domain-containing serine/threonine-protein kinase isoform 2 [Homo sapiens] ;gi|355477267|ref|NP_001239051.1|:PAS domain-containing serine/threonine-protein kinase isoform 3 [Homo sapiens] ;gi|530371547|ref|XP_005247047.1|:PREDICTED: PAS domain-containing serine/threonine-protein kinase isoform X1 [Homo sapiens] ;gi|530371549|ref|XP_005247048.1|:PREDICTED: PAS domain-containing serine/threonine-protein kinase isoform X2 [Homo sapiens] ;</t>
  </si>
  <si>
    <t>HERC2</t>
  </si>
  <si>
    <t>gi|126032348|ref|NP_004658.3|:E3 ubiquitin-protein ligase HERC2 [Homo sapiens] ;gi|530405222|ref|XP_005268334.1|:PREDICTED: E3 ubiquitin-protein ligase HERC2 isoform X3 [Homo sapiens] ;gi|578827505|ref|XP_006720789.1|:PREDICTED: E3 ubiquitin-protein ligase HERC2 isoform X4 [Homo sapiens] ;</t>
  </si>
  <si>
    <t>C2CD5</t>
  </si>
  <si>
    <t>gi|29789060|ref|NP_055617.1|:C2 domain-containing protein 5 isoform e [Homo sapiens] ;gi|530399509|ref|XP_005253595.1|:PREDICTED: C2 domain-containing protein 5 isoform X7 [Homo sapiens] ;gi|530399511|ref|XP_005253596.1|:PREDICTED: C2 domain-containing protein 5 isoform X8 [Homo sapiens] ;gi|555290021|ref|NP_001273106.1|:C2 domain-containing protein 5 isoform d [Homo sapiens] ;gi|555290077|ref|NP_001273103.1|:C2 domain-containing protein 5 isoform a [Homo sapiens] ;gi|555290099|ref|NP_001273104.1|:C2 domain-containing protein 5 isoform b [Homo sapiens] ;gi|555290101|ref|NP_001273102.1|:C2 domain-containing protein 5 isoform c [Homo sapiens] ;gi|578823080|ref|XP_006719227.1|:PREDICTED: C2 domain-containing protein 5 isoform X9 [Homo sapiens] ;gi|578823082|ref|XP_006719228.1|:PREDICTED: C2 domain-containing protein 5 isoform X10 [Homo sapiens] ;gi|578823084|ref|XP_006719229.1|:PREDICTED: C2 domain-containing protein 5 isoform X11 [Homo sapiens] ;gi|578823086|ref|XP_006719230.1|:PREDICTED: C2 domain-containing protein 5 isoform X12 [Homo sapiens] ;gi|578823088|ref|XP_006719231.1|:PREDICTED: C2 domain-containing protein 5 isoform X13 [Homo sapiens] ;gi|578823090|ref|XP_006719232.1|:PREDICTED: C2 domain-containing protein 5 isoform X14 [Homo sapiens] ;gi|578823092|ref|XP_006719233.1|:PREDICTED: C2 domain-containing protein 5 isoform X15 [Homo sapiens] ;</t>
  </si>
  <si>
    <t>NSA2</t>
  </si>
  <si>
    <t xml:space="preserve">ribosome biogenesis protein NSA2 homolog isoform 1 [Homo sapiens] </t>
  </si>
  <si>
    <t>PLOD1</t>
  </si>
  <si>
    <t xml:space="preserve">procollagen-lysine,2-oxoglutarate 5-dioxygenase 1 precursor [Homo sapiens] </t>
  </si>
  <si>
    <t>ELP6</t>
  </si>
  <si>
    <t>gi|530372680|ref|XP_005265297.1|:PREDICTED: elongator complex protein 6 isoform X1 [Homo sapiens] ;gi|530372686|ref|XP_005265300.1|:PREDICTED: elongator complex protein 6 isoform X4 [Homo sapiens] ;gi|578806244|ref|XP_006713273.1|:PREDICTED: elongator complex protein 6 isoform X5 [Homo sapiens] ;gi|578806248|ref|XP_006713274.1|:PREDICTED: elongator complex protein 6 isoform X6 [Homo sapiens] ;gi|89145415|ref|NP_001026873.2|:elongator complex protein 6 [Homo sapiens] ;</t>
  </si>
  <si>
    <t>DSP</t>
  </si>
  <si>
    <t xml:space="preserve">desmoplakin isoform I [Homo sapiens] </t>
  </si>
  <si>
    <t>DHX36</t>
  </si>
  <si>
    <t>gi|167830433|ref|NP_065916.2|:probable ATP-dependent RNA helicase DHX36 isoform 1 [Homo sapiens] ;gi|167830436|ref|NP_001107869.1|:probable ATP-dependent RNA helicase DHX36 isoform 2 [Homo sapiens] ;</t>
  </si>
  <si>
    <t>PLS3</t>
  </si>
  <si>
    <t>gi|209862851|ref|NP_001129497.1|:plastin-3 isoform 1 [Homo sapiens] ;gi|288915539|ref|NP_001165806.1|:plastin-3 isoform 2 [Homo sapiens] ;gi|537544624|ref|NP_001269266.1|:plastin-3 isoform 3 [Homo sapiens] ;gi|537544626|ref|NP_001269267.1|:plastin-3 isoform 4 [Homo sapiens] ;</t>
  </si>
  <si>
    <t>PRMT7</t>
  </si>
  <si>
    <t>gi|296317343|ref|NP_001171753.1|:protein arginine N-methyltransferase 7 isoform 2 [Homo sapiens] ;gi|578828997|ref|XP_006721260.1|:PREDICTED: protein arginine N-methyltransferase 7 isoform X9 [Homo sapiens] ;</t>
  </si>
  <si>
    <t>RABL5</t>
  </si>
  <si>
    <t xml:space="preserve">rab-like protein 5 isoform a [Homo sapiens] </t>
  </si>
  <si>
    <t>TNIK</t>
  </si>
  <si>
    <t>gi|239735580|ref|NP_001155032.1|:TRAF2 and NCK-interacting protein kinase isoform 2 [Homo sapiens] ;gi|239735582|ref|NP_001155033.1|:TRAF2 and NCK-interacting protein kinase isoform 3 [Homo sapiens] ;gi|239735584|ref|NP_001155034.1|:TRAF2 and NCK-interacting protein kinase isoform 4 [Homo sapiens] ;gi|239735586|ref|NP_001155035.1|:TRAF2 and NCK-interacting protein kinase isoform 5 [Homo sapiens] ;gi|239735588|ref|NP_001155036.1|:TRAF2 and NCK-interacting protein kinase isoform 6 [Homo sapiens] ;gi|239735590|ref|NP_001155037.1|:TRAF2 and NCK-interacting protein kinase isoform 7 [Homo sapiens] ;gi|239735592|ref|NP_001155038.1|:TRAF2 and NCK-interacting protein kinase isoform 8 [Homo sapiens] ;gi|55741807|ref|NP_055843.1|:TRAF2 and NCK-interacting protein kinase isoform 1 [Homo sapiens] ;</t>
  </si>
  <si>
    <t>OSGEP</t>
  </si>
  <si>
    <t xml:space="preserve">probable tRNA N6-adenosine threonylcarbamoyltransferase [Homo sapiens] </t>
  </si>
  <si>
    <t>PFKL</t>
  </si>
  <si>
    <t>gi|48762920|ref|NP_002617.3|:6-phosphofructokinase, liver type [Homo sapiens] ;gi|530419267|ref|XP_005261192.1|:PREDICTED: 6-phosphofructokinase, liver type isoform X2 [Homo sapiens] ;</t>
  </si>
  <si>
    <t>ZNF267</t>
  </si>
  <si>
    <t>gi|190194429|ref|NP_003405.3|:zinc finger protein 267 isoform 1 [Homo sapiens] ;gi|388240759|ref|NP_001252517.1|:zinc finger protein 267 isoform 2 [Homo sapiens] ;</t>
  </si>
  <si>
    <t>PPP1CC</t>
  </si>
  <si>
    <t>gi|350276247|ref|NP_001231903.1|:serine/threonine-protein phosphatase PP1-gamma catalytic subunit isoform 2 [Homo sapiens] ;gi|4506007|ref|NP_002701.1|:serine/threonine-protein phosphatase PP1-gamma catalytic subunit isoform 1 [Homo sapiens] ;gi|578823908|ref|XP_006719532.1|:PREDICTED: serine/threonine-protein phosphatase PP1-gamma catalytic subunit isoform X1 [Homo sapiens] ;</t>
  </si>
  <si>
    <t>FHL1</t>
  </si>
  <si>
    <t>gi|228480205|ref|NP_001153171.1|:four and a half LIM domains protein 1 isoform 5 [Homo sapiens] ;gi|228480209|ref|NP_001153173.1|:four and a half LIM domains protein 1 isoform 3 precursor [Homo sapiens] ;gi|578838653|ref|XP_006724810.1|:PREDICTED: four and a half LIM domains protein 1 isoform X5 [Homo sapiens] ;</t>
  </si>
  <si>
    <t>TRAPPC9</t>
  </si>
  <si>
    <t>gi|238624122|ref|NP_113654.4|:trafficking protein particle complex subunit 9 isoform a [Homo sapiens] ;gi|530389349|ref|XP_005251134.1|:PREDICTED: trafficking protein particle complex subunit 9 isoform X1 [Homo sapiens] ;gi|578816197|ref|XP_006716727.1|:PREDICTED: trafficking protein particle complex subunit 9 isoform X2 [Homo sapiens] ;</t>
  </si>
  <si>
    <t>HEXB</t>
  </si>
  <si>
    <t xml:space="preserve">beta-hexosaminidase subunit beta preproprotein [Homo sapiens] </t>
  </si>
  <si>
    <t>ASCC3</t>
  </si>
  <si>
    <t xml:space="preserve">activating signal cointegrator 1 complex subunit 3 isoform a [Homo sapiens] </t>
  </si>
  <si>
    <t>CORO7</t>
  </si>
  <si>
    <t>gi|168229161|ref|NP_078811.3|:coronin-7 isoform 1 [Homo sapiens] ;gi|319918855|ref|NP_001188401.1|:coronin-7 isoform 2 [Homo sapiens] ;gi|319918857|ref|NP_001188402.1|:coronin-7 isoform 3 [Homo sapiens] ;gi|319918873|ref|NP_001188408.1|:CORO7-PAM16 protein [Homo sapiens] ;</t>
  </si>
  <si>
    <t>DCAF13</t>
  </si>
  <si>
    <t xml:space="preserve">DDB1- and CUL4-associated factor 13 [Homo sapiens] </t>
  </si>
  <si>
    <t>EIF3C</t>
  </si>
  <si>
    <t>gi|389616156|ref|NP_001254503.1|:eukaryotic translation initiation factor 3 subunit C isoform a [Homo sapiens] ;gi|530409009|ref|XP_005255592.1|:PREDICTED: eukaryotic translation initiation factor 3 subunit C-like protein isoform X1 [Homo sapiens] ;</t>
  </si>
  <si>
    <t>MAP2K2</t>
  </si>
  <si>
    <t xml:space="preserve">dual specificity mitogen-activated protein kinase kinase 2 [Homo sapiens] </t>
  </si>
  <si>
    <t>RANBP1</t>
  </si>
  <si>
    <t>gi|4506407|ref|NP_002873.1|:ran-specific GTPase-activating protein isoform 2 [Homo sapiens] ;gi|520975484|ref|NP_001265569.1|:ran-specific GTPase-activating protein isoform 3 [Homo sapiens] ;</t>
  </si>
  <si>
    <t>VMP1</t>
  </si>
  <si>
    <t xml:space="preserve">vacuole membrane protein 1 [Homo sapiens] </t>
  </si>
  <si>
    <t>SNX2</t>
  </si>
  <si>
    <t xml:space="preserve">sorting nexin-2 isoform 1 [Homo sapiens] </t>
  </si>
  <si>
    <t>gi|578833363|ref|XP_006722848.1|:PREDICTED: kelch-like protein 26 isoform X1 [Homo sapiens] ;gi|8922854|ref|NP_060786.1|:kelch-like protein 26 [Homo sapiens] ;</t>
  </si>
  <si>
    <t>AIMP2</t>
  </si>
  <si>
    <t xml:space="preserve">aminoacyl tRNA synthase complex-interacting multifunctional protein 2 [Homo sapiens] </t>
  </si>
  <si>
    <t>GLA</t>
  </si>
  <si>
    <t xml:space="preserve">alpha-galactosidase A precursor [Homo sapiens] </t>
  </si>
  <si>
    <t>AKAP12</t>
  </si>
  <si>
    <t>gi|530384245|ref|XP_005267290.1|:PREDICTED: A-kinase anchor protein 12 isoform X1 [Homo sapiens] ;gi|530384247|ref|XP_005267291.1|:PREDICTED: A-kinase anchor protein 12 isoform X2 [Homo sapiens] ;gi|530384249|ref|XP_005267292.1|:PREDICTED: A-kinase anchor protein 12 isoform X3 [Homo sapiens] ;</t>
  </si>
  <si>
    <t>LTV1</t>
  </si>
  <si>
    <t xml:space="preserve">protein LTV1 homolog [Homo sapiens] </t>
  </si>
  <si>
    <t>PSMD2</t>
  </si>
  <si>
    <t xml:space="preserve">26S proteasome non-ATPase regulatory subunit 2 isoform 1 [Homo sapiens] </t>
  </si>
  <si>
    <t>EIF4A1</t>
  </si>
  <si>
    <t xml:space="preserve">eukaryotic initiation factor 4A-I isoform 1 [Homo sapiens] </t>
  </si>
  <si>
    <t>GPHN</t>
  </si>
  <si>
    <t>gi|10880983|ref|NP_065857.1|:gephyrin isoform 1 [Homo sapiens] ;gi|530402924|ref|XP_005267307.1|:PREDICTED: gephyrin isoform X1 [Homo sapiens] ;gi|530402930|ref|XP_005267310.1|:PREDICTED: gephyrin isoform X4 [Homo sapiens] ;gi|530402932|ref|XP_005267311.1|:PREDICTED: gephyrin isoform X5 [Homo sapiens] ;gi|578825413|ref|XP_006720066.1|:PREDICTED: gephyrin isoform X6 [Homo sapiens] ;gi|66932975|ref|NP_001019389.1|:gephyrin isoform 2 [Homo sapiens] ;</t>
  </si>
  <si>
    <t>FAR1</t>
  </si>
  <si>
    <t xml:space="preserve">fatty acyl-CoA reductase 1 [Homo sapiens] </t>
  </si>
  <si>
    <t>SMC1A</t>
  </si>
  <si>
    <t xml:space="preserve">structural maintenance of chromosomes protein 1A isoform 1 [Homo sapiens] </t>
  </si>
  <si>
    <t>PALLD</t>
  </si>
  <si>
    <t xml:space="preserve">PREDICTED: palladin isoform X2 [Homo sapiens] </t>
  </si>
  <si>
    <t>UBE2O</t>
  </si>
  <si>
    <t xml:space="preserve">ubiquitin-conjugating enzyme E2 O [Homo sapiens] </t>
  </si>
  <si>
    <t>RPL14</t>
  </si>
  <si>
    <t xml:space="preserve">60S ribosomal protein L14 [Homo sapiens] </t>
  </si>
  <si>
    <t>NKIRAS2</t>
  </si>
  <si>
    <t>gi|222136630|ref|NP_001138400.1|:NF-kappa-B inhibitor-interacting Ras-like protein 2 isoform b [Homo sapiens] ;gi|530411984|ref|XP_005257308.1|:PREDICTED: NF-kappa-B inhibitor-interacting Ras-like protein 2 isoform X1 [Homo sapiens] ;</t>
  </si>
  <si>
    <t>MAPRE2</t>
  </si>
  <si>
    <t>gi|10346135|ref|NP_055083.1|:microtubule-associated protein RP/EB family member 2 isoform 1 [Homo sapiens] ;gi|219842325|ref|NP_001137298.1|:microtubule-associated protein RP/EB family member 2 isoform 2 [Homo sapiens] ;gi|219842327|ref|NP_001137299.1|:microtubule-associated protein RP/EB family member 2 isoform 3 [Homo sapiens] ;gi|578832288|ref|XP_006722438.1|:PREDICTED: microtubule-associated protein RP/EB family member 2 isoform X1 [Homo sapiens] ;</t>
  </si>
  <si>
    <t>KLC1</t>
  </si>
  <si>
    <t>gi|110735431|ref|NP_891553.2|:kinesin light chain 1 isoform 2 [Homo sapiens] ;gi|194306559|ref|NP_001123579.1|:kinesin light chain 1 isoform 3 [Homo sapiens] ;gi|33620730|ref|NP_005543.2|:kinesin light chain 1 isoform 1 [Homo sapiens] ;</t>
  </si>
  <si>
    <t>MCM4</t>
  </si>
  <si>
    <t>gi|33469919|ref|NP_005905.2|:DNA replication licensing factor MCM4 [Homo sapiens] ;gi|530388425|ref|XP_005251291.1|:PREDICTED: DNA replication licensing factor MCM4 isoform X1 [Homo sapiens] ;</t>
  </si>
  <si>
    <t>DPYSL5</t>
  </si>
  <si>
    <t xml:space="preserve">dihydropyrimidinase-related protein 5 [Homo sapiens] </t>
  </si>
  <si>
    <t>SHMT2</t>
  </si>
  <si>
    <t>gi|19923315|ref|NP_005403.2|:serine hydroxymethyltransferase, mitochondrial isoform 1 precursor [Homo sapiens] ;gi|261862346|ref|NP_001159828.1|:serine hydroxymethyltransferase, mitochondrial isoform 2 precursor [Homo sapiens] ;gi|261862352|ref|NP_001159831.1|:serine hydroxymethyltransferase, mitochondrial isoform 3 [Homo sapiens] ;</t>
  </si>
  <si>
    <t>NME4</t>
  </si>
  <si>
    <t>gi|4826862|ref|NP_005000.1|:nucleoside diphosphate kinase, mitochondrial isoform a precursor [Homo sapiens] ;gi|556695465|ref|NP_001273364.1|:nucleoside diphosphate kinase, mitochondrial isoform c [Homo sapiens] ;</t>
  </si>
  <si>
    <t>DDX17</t>
  </si>
  <si>
    <t>gi|148613856|ref|NP_001091974.1|:probable ATP-dependent RNA helicase DDX17 isoform 3 [Homo sapiens] ;gi|38201710|ref|NP_006377.2|:probable ATP-dependent RNA helicase DDX17 isoform 1 [Homo sapiens] ;</t>
  </si>
  <si>
    <t>FYTTD1</t>
  </si>
  <si>
    <t xml:space="preserve">UAP56-interacting factor isoform 1 [Homo sapiens] </t>
  </si>
  <si>
    <t>DDX19A</t>
  </si>
  <si>
    <t xml:space="preserve">ATP-dependent RNA helicase DDX19A [Homo sapiens] </t>
  </si>
  <si>
    <t>TBC1D4</t>
  </si>
  <si>
    <t>gi|114688046|ref|NP_055647.2|:TBC1 domain family member 4 isoform 1 [Homo sapiens] ;gi|530402814|ref|XP_005266660.1|:PREDICTED: TBC1 domain family member 4 isoform X2 [Homo sapiens] ;gi|557786174|ref|NP_001273588.1|:TBC1 domain family member 4 isoform 3 [Homo sapiens] ;gi|557786188|ref|NP_001273587.1|:TBC1 domain family member 4 isoform 2 [Homo sapiens] ;gi|578825102|ref|XP_006719965.1|:PREDICTED: TBC1 domain family member 4 isoform X5 [Homo sapiens] ;</t>
  </si>
  <si>
    <t>DARS2</t>
  </si>
  <si>
    <t xml:space="preserve">aspartate--tRNA ligase, mitochondrial [Homo sapiens] </t>
  </si>
  <si>
    <t>MRPS11</t>
  </si>
  <si>
    <t>gi|16554609|ref|NP_073750.2|:28S ribosomal protein S11, mitochondrial isoform a [Homo sapiens] ;gi|530407272|ref|XP_005255034.1|:PREDICTED: 28S ribosomal protein S11, mitochondrial isoform X1 [Homo sapiens] ;gi|530407274|ref|XP_005255035.1|:PREDICTED: 28S ribosomal protein S11, mitochondrial isoform X2 [Homo sapiens] ;</t>
  </si>
  <si>
    <t>MYO6</t>
  </si>
  <si>
    <t xml:space="preserve">PREDICTED: unconventional myosin-VI isoform X8 [Homo sapiens] </t>
  </si>
  <si>
    <t>AIMP1</t>
  </si>
  <si>
    <t>gi|215490009|ref|NP_001135887.1|:aminoacyl tRNA synthase complex-interacting multifunctional protein 1 isoform a precursor [Homo sapiens] ;gi|215490011|ref|NP_001135888.1|:aminoacyl tRNA synthase complex-interacting multifunctional protein 1 isoform b precursor [Homo sapiens] ;</t>
  </si>
  <si>
    <t>gi|578830862|ref|XP_006721934.1|:PREDICTED: junction plakoglobin isoform X2 [Homo sapiens] ;gi|578830864|ref|XP_006721935.1|:PREDICTED: junction plakoglobin isoform X3 [Homo sapiens] ;gi|578830876|ref|XP_006721941.1|:PREDICTED: junction plakoglobin isoform X9 [Homo sapiens] ;</t>
  </si>
  <si>
    <t>ASS1</t>
  </si>
  <si>
    <t>gi|530427176|ref|XP_005272256.1|:PREDICTED: argininosuccinate synthase isoform X1 [Homo sapiens] ;gi|530427178|ref|XP_005272257.1|:PREDICTED: argininosuccinate synthase isoform X2 [Homo sapiens] ;</t>
  </si>
  <si>
    <t>NDUFV3</t>
  </si>
  <si>
    <t xml:space="preserve">NADH dehydrogenase [ubiquinone] flavoprotein 3, mitochondrial isoform a precursor [Homo sapiens] </t>
  </si>
  <si>
    <t>EIF4G2</t>
  </si>
  <si>
    <t xml:space="preserve">eukaryotic translation initiation factor 4 gamma 2 isoform 1 [Homo sapiens] </t>
  </si>
  <si>
    <t>VPS51</t>
  </si>
  <si>
    <t xml:space="preserve">vacuolar protein sorting-associated protein 51 homolog [Homo sapiens] </t>
  </si>
  <si>
    <t>CYBA</t>
  </si>
  <si>
    <t xml:space="preserve">cytochrome b-245 light chain [Homo sapiens] </t>
  </si>
  <si>
    <t>HACL1</t>
  </si>
  <si>
    <t>gi|548923675|ref|NP_001271345.1|:2-hydroxyacyl-CoA lyase 1 isoform d [Homo sapiens] ;gi|548923681|ref|NP_001271344.1|:2-hydroxyacyl-CoA lyase 1 isoform c [Homo sapiens] ;gi|548923731|ref|NP_001271342.1|:2-hydroxyacyl-CoA lyase 1 isoform b [Homo sapiens] ;gi|93004078|ref|NP_036392.2|:2-hydroxyacyl-CoA lyase 1 isoform a [Homo sapiens] ;</t>
  </si>
  <si>
    <t>CASP7</t>
  </si>
  <si>
    <t>gi|15718698|ref|NP_203124.1|:caspase-7 isoform delta [Homo sapiens] ;gi|388596698|ref|NP_001253985.1|:caspase-7 isoform alpha precursor [Homo sapiens] ;gi|388596700|ref|NP_001253986.1|:caspase-7 isoform e [Homo sapiens] ;gi|388596702|ref|NP_001253987.1|:caspase-7 isoform f [Homo sapiens] ;gi|578819888|ref|XP_006718079.1|:PREDICTED: caspase-7 isoform X1 [Homo sapiens] ;gi|578819890|ref|XP_006718080.1|:PREDICTED: caspase-7 isoform X2 [Homo sapiens] ;gi|578819894|ref|XP_006718082.1|:PREDICTED: caspase-7 isoform X4 [Homo sapiens] ;</t>
  </si>
  <si>
    <t>PRPS1</t>
  </si>
  <si>
    <t xml:space="preserve">ribose-phosphate pyrophosphokinase 1 isoform 1 [Homo sapiens] </t>
  </si>
  <si>
    <t>USP32</t>
  </si>
  <si>
    <t xml:space="preserve">ubiquitin carboxyl-terminal hydrolase 32 [Homo sapiens] </t>
  </si>
  <si>
    <t>SLC25A20</t>
  </si>
  <si>
    <t xml:space="preserve">mitochondrial carnitine/acylcarnitine carrier protein [Homo sapiens] </t>
  </si>
  <si>
    <t>PRKAR2A</t>
  </si>
  <si>
    <t>gi|530372834|ref|XP_005265370.1|:PREDICTED: cAMP-dependent protein kinase type II-alpha regulatory subunit isoform X1 [Homo sapiens] ;gi|530372836|ref|XP_005265371.1|:PREDICTED: cAMP-dependent protein kinase type II-alpha regulatory subunit isoform X2 [Homo sapiens] ;</t>
  </si>
  <si>
    <t>CAD</t>
  </si>
  <si>
    <t>gi|18105007|ref|NP_004332.2|:CAD protein [Homo sapiens] ;gi|530368092|ref|XP_005264612.1|:PREDICTED: CAD protein isoform X1 [Homo sapiens] ;gi|530368094|ref|XP_005264613.1|:PREDICTED: CAD protein isoform X2 [Homo sapiens] ;gi|530368096|ref|XP_005264614.1|:PREDICTED: CAD protein isoform X3 [Homo sapiens] ;gi|530368098|ref|XP_005264615.1|:PREDICTED: CAD protein isoform X4 [Homo sapiens] ;gi|578803167|ref|XP_006712164.1|:PREDICTED: CAD protein isoform X5 [Homo sapiens] ;</t>
  </si>
  <si>
    <t>RAB3GAP1</t>
  </si>
  <si>
    <t xml:space="preserve">rab3 GTPase-activating protein catalytic subunit isoform 2 [Homo sapiens] </t>
  </si>
  <si>
    <t>DDX3X</t>
  </si>
  <si>
    <t>gi|301171467|ref|NP_001180345.1|:ATP-dependent RNA helicase DDX3X isoform 2 [Homo sapiens] ;gi|301171475|ref|NP_001180346.1|:ATP-dependent RNA helicase DDX3X isoform 3 [Homo sapiens] ;gi|87196351|ref|NP_001347.3|:ATP-dependent RNA helicase DDX3X isoform 1 [Homo sapiens] ;</t>
  </si>
  <si>
    <t>HSPA14</t>
  </si>
  <si>
    <t xml:space="preserve">heat shock 70 kDa protein 14 isoform 1 [Homo sapiens] </t>
  </si>
  <si>
    <t>HUWE1</t>
  </si>
  <si>
    <t>gi|530426348|ref|XP_005262024.1|:PREDICTED: E3 ubiquitin-protein ligase HUWE1 isoform X3 [Homo sapiens] ;gi|530426350|ref|XP_005262025.1|:PREDICTED: E3 ubiquitin-protein ligase HUWE1 isoform X4 [Homo sapiens] ;gi|530426356|ref|XP_005262028.1|:PREDICTED: E3 ubiquitin-protein ligase HUWE1 isoform X7 [Homo sapiens] ;gi|530426358|ref|XP_005262029.1|:PREDICTED: E3 ubiquitin-protein ligase HUWE1 isoform X8 [Homo sapiens] ;gi|578838169|ref|XP_006724637.1|:PREDICTED: E3 ubiquitin-protein ligase HUWE1 isoform X9 [Homo sapiens] ;</t>
  </si>
  <si>
    <t>STXBP3</t>
  </si>
  <si>
    <t xml:space="preserve">syntaxin-binding protein 3 [Homo sapiens] </t>
  </si>
  <si>
    <t>CAPZA2</t>
  </si>
  <si>
    <t xml:space="preserve">F-actin-capping protein subunit alpha-2 [Homo sapiens] </t>
  </si>
  <si>
    <t>ABCD3</t>
  </si>
  <si>
    <t>gi|4506341|ref|NP_002849.1|:ATP-binding cassette sub-family D member 3 isoform a [Homo sapiens] ;gi|530363092|ref|XP_005271145.1|:PREDICTED: ATP-binding cassette sub-family D member 3 isoform X2 [Homo sapiens] ;</t>
  </si>
  <si>
    <t>CNOT1</t>
  </si>
  <si>
    <t xml:space="preserve">CCR4-NOT transcription complex subunit 1 isoform c [Homo sapiens] </t>
  </si>
  <si>
    <t>NDUFA11</t>
  </si>
  <si>
    <t xml:space="preserve">NADH dehydrogenase [ubiquinone] 1 alpha subcomplex subunit 11 isoform 1 [Homo sapiens] </t>
  </si>
  <si>
    <t>ZADH2</t>
  </si>
  <si>
    <t xml:space="preserve">zinc-binding alcohol dehydrogenase domain-containing protein 2 [Homo sapiens] </t>
  </si>
  <si>
    <t>RPL3</t>
  </si>
  <si>
    <t xml:space="preserve">60S ribosomal protein L3 isoform a [Homo sapiens] </t>
  </si>
  <si>
    <t xml:space="preserve">PREDICTED: mitochondrial thiamine pyrophosphate carrier isoform X5 [Homo sapiens] </t>
  </si>
  <si>
    <t>PLEC</t>
  </si>
  <si>
    <t>gi|41322908|ref|NP_958781.1|:plectin isoform 1e [Homo sapiens] ;gi|41322910|ref|NP_958783.1|:plectin isoform 1d [Homo sapiens] ;gi|41322912|ref|NP_958780.1|:plectin isoform 1f [Homo sapiens] ;gi|41322916|ref|NP_958782.1|:plectin isoform 1 [Homo sapiens] ;gi|47607492|ref|NP_000436.2|:plectin isoform 1c [Homo sapiens] ;gi|530389143|ref|XP_005251033.1|:PREDICTED: plectin isoform X1 [Homo sapiens] ;gi|530389145|ref|XP_005251034.1|:PREDICTED: plectin isoform X2 [Homo sapiens] ;gi|530389153|ref|XP_005251038.1|:PREDICTED: plectin isoform X6 [Homo sapiens] ;gi|530389155|ref|XP_005251039.1|:PREDICTED: plectin isoform X7 [Homo sapiens] ;gi|530389157|ref|XP_005251040.1|:PREDICTED: plectin isoform X8 [Homo sapiens] ;gi|530389159|ref|XP_005251041.1|:PREDICTED: plectin isoform X9 [Homo sapiens] ;gi|578816045|ref|XP_006716651.1|:PREDICTED: plectin isoform X10 [Homo sapiens] ;gi|578816049|ref|XP_006716652.1|:PREDICTED: plectin isoform X11 [Homo sapiens] ;</t>
  </si>
  <si>
    <t>ALDH1B1</t>
  </si>
  <si>
    <t xml:space="preserve">aldehyde dehydrogenase X, mitochondrial precursor [Homo sapiens] </t>
  </si>
  <si>
    <t>SKP1</t>
  </si>
  <si>
    <t>gi|25777711|ref|NP_008861.2|:S-phase kinase-associated protein 1 isoform a [Homo sapiens] ;gi|25777713|ref|NP_733779.1|:S-phase kinase-associated protein 1 isoform b [Homo sapiens] ;</t>
  </si>
  <si>
    <t>SKA1</t>
  </si>
  <si>
    <t xml:space="preserve">spindle and kinetochore-associated protein 1 [Homo sapiens] </t>
  </si>
  <si>
    <t>DDX39A</t>
  </si>
  <si>
    <t xml:space="preserve">ATP-dependent RNA helicase DDX39A [Homo sapiens] </t>
  </si>
  <si>
    <t>TSR3</t>
  </si>
  <si>
    <t xml:space="preserve">ribosome biogenesis protein TSR3 homolog [Homo sapiens] </t>
  </si>
  <si>
    <t>CASC3</t>
  </si>
  <si>
    <t xml:space="preserve">PREDICTED: protein CASC3 isoform X1 [Homo sapiens] </t>
  </si>
  <si>
    <t>CCDC47</t>
  </si>
  <si>
    <t xml:space="preserve">PREDICTED: coiled-coil domain-containing protein 47 isoform X1 [Homo sapiens] </t>
  </si>
  <si>
    <t>gi|578836065|ref|XP_006723886.1|:PREDICTED: ADP-ribosylation factor GTPase-activating protein 1 isoform X1 [Homo sapiens] ;gi|8922652|ref|NP_060679.1|:ADP-ribosylation factor GTPase-activating protein 1 isoform a [Homo sapiens] ;</t>
  </si>
  <si>
    <t>PPME1</t>
  </si>
  <si>
    <t>gi|409971401|ref|NP_001258522.1|:protein phosphatase methylesterase 1 isoform b [Homo sapiens] ;gi|7706645|ref|NP_057231.1|:protein phosphatase methylesterase 1 isoform a [Homo sapiens] ;</t>
  </si>
  <si>
    <t>CRTC1</t>
  </si>
  <si>
    <t>gi|148596965|ref|NP_056136.2|:CREB-regulated transcription coactivator 1 isoform 1 [Homo sapiens] ;gi|148596988|ref|NP_001091952.1|:CREB-regulated transcription coactivator 1 isoform 3 [Homo sapiens] ;gi|530414691|ref|XP_005259890.1|:PREDICTED: CREB-regulated transcription coactivator 1 isoform X1 [Homo sapiens] ;gi|530414693|ref|XP_005259891.1|:PREDICTED: CREB-regulated transcription coactivator 1 isoform X2 [Homo sapiens] ;gi|530414695|ref|XP_005259892.1|:PREDICTED: CREB-regulated transcription coactivator 1 isoform X3 [Homo sapiens] ;gi|530414697|ref|XP_005259893.1|:PREDICTED: CREB-regulated transcription coactivator 1 isoform X4 [Homo sapiens] ;gi|578833137|ref|XP_006722773.1|:PREDICTED: CREB-regulated transcription coactivator 1 isoform X5 [Homo sapiens] ;</t>
  </si>
  <si>
    <t>IARS2</t>
  </si>
  <si>
    <t xml:space="preserve">isoleucine--tRNA ligase, mitochondrial precursor [Homo sapiens] </t>
  </si>
  <si>
    <t xml:space="preserve">PREDICTED: 60S ribosomal protein L34 isoform X2 [Homo sapiens] </t>
  </si>
  <si>
    <t xml:space="preserve">PREDICTED: choline/ethanolaminephosphotransferase 1 isoform X2 [Homo sapiens] </t>
  </si>
  <si>
    <t>COPG2</t>
  </si>
  <si>
    <t xml:space="preserve">coatomer subunit gamma-2 [Homo sapiens] </t>
  </si>
  <si>
    <t>IKBKG</t>
  </si>
  <si>
    <t>gi|223671870|ref|NP_001093326.2|:NF-kappa-B essential modulator isoform b [Homo sapiens] ;gi|530422963|ref|XP_005274817.1|:PREDICTED: NF-kappa-B essential modulator isoform X1 [Homo sapiens] ;gi|530422965|ref|XP_005274818.1|:PREDICTED: NF-kappa-B essential modulator isoform X2 [Homo sapiens] ;gi|530422969|ref|XP_005274820.1|:PREDICTED: NF-kappa-B essential modulator isoform X4 [Homo sapiens] ;gi|530422971|ref|XP_005274821.1|:PREDICTED: NF-kappa-B essential modulator isoform X5 [Homo sapiens] ;gi|578838944|ref|XP_006724916.1|:PREDICTED: NF-kappa-B essential modulator isoform X6 [Homo sapiens] ;</t>
  </si>
  <si>
    <t>WNK3</t>
  </si>
  <si>
    <t>gi|50845418|ref|NP_065973.2|:serine/threonine-protein kinase WNK3 isoform 1 [Homo sapiens] ;gi|578838231|ref|XP_006724657.1|:PREDICTED: serine/threonine-protein kinase WNK3 isoform X2 [Homo sapiens] ;</t>
  </si>
  <si>
    <t>PPP1R12A</t>
  </si>
  <si>
    <t xml:space="preserve">protein phosphatase 1 regulatory subunit 12A isoform a [Homo sapiens] </t>
  </si>
  <si>
    <t>GLUD1</t>
  </si>
  <si>
    <t xml:space="preserve">glutamate dehydrogenase 1, mitochondrial precursor [Homo sapiens] </t>
  </si>
  <si>
    <t>DAZAP1</t>
  </si>
  <si>
    <t>gi|25470886|ref|NP_061832.2|:DAZ-associated protein 1 isoform b [Homo sapiens] ;gi|25470890|ref|NP_733829.1|:DAZ-associated protein 1 isoform a [Homo sapiens] ;gi|530425185|ref|XP_005259587.1|:PREDICTED: DAZ-associated protein 1 isoform X1 [Homo sapiens] ;gi|530425187|ref|XP_005259588.1|:PREDICTED: DAZ-associated protein 1 isoform X2 [Homo sapiens] ;gi|530425189|ref|XP_005259589.1|:PREDICTED: DAZ-associated protein 1 isoform X3 [Homo sapiens] ;</t>
  </si>
  <si>
    <t>NDUFA6</t>
  </si>
  <si>
    <t xml:space="preserve">NADH dehydrogenase [ubiquinone] 1 alpha subcomplex subunit 6 [Homo sapiens] </t>
  </si>
  <si>
    <t>MAP2K3</t>
  </si>
  <si>
    <t>gi|21618349|ref|NP_659731.1|:dual specificity mitogen-activated protein kinase kinase 3 isoform B [Homo sapiens] ;gi|530410483|ref|XP_005256778.1|:PREDICTED: dual specificity mitogen-activated protein kinase kinase 3 isoform X2 [Homo sapiens] ;gi|530410487|ref|XP_005256780.1|:PREDICTED: dual specificity mitogen-activated protein kinase kinase 3 isoform X4 [Homo sapiens] ;</t>
  </si>
  <si>
    <t>GMDS</t>
  </si>
  <si>
    <t xml:space="preserve">GDP-mannose 4,6 dehydratase isoform 1 [Homo sapiens] </t>
  </si>
  <si>
    <t>URB2</t>
  </si>
  <si>
    <t>gi|197333811|ref|NP_055592.2|:unhealthy ribosome biogenesis protein 2 homolog [Homo sapiens] ;gi|530366678|ref|XP_005273417.1|:PREDICTED: unhealthy ribosome biogenesis protein 2 homolog isoform X1 [Homo sapiens] ;</t>
  </si>
  <si>
    <t>FAM107B</t>
  </si>
  <si>
    <t>gi|40254982|ref|NP_113641.2|:protein FAM107B isoform b [Homo sapiens] ;gi|544186082|ref|NP_001269626.1|:protein FAM107B isoform a [Homo sapiens] ;</t>
  </si>
  <si>
    <t>DPYSL2</t>
  </si>
  <si>
    <t xml:space="preserve">dihydropyrimidinase-related protein 2 isoform 1 [Homo sapiens] </t>
  </si>
  <si>
    <t>RPL18</t>
  </si>
  <si>
    <t>gi|395132436|ref|NP_001257419.1|:60S ribosomal protein L18 isoform 2 [Homo sapiens] ;gi|4506607|ref|NP_000970.1|:60S ribosomal protein L18 isoform 1 [Homo sapiens] ;</t>
  </si>
  <si>
    <t>PRKAR2B</t>
  </si>
  <si>
    <t xml:space="preserve">cAMP-dependent protein kinase type II-beta regulatory subunit [Homo sapiens] </t>
  </si>
  <si>
    <t>RPL13</t>
  </si>
  <si>
    <t xml:space="preserve">60S ribosomal protein L13 isoform 1 [Homo sapiens] </t>
  </si>
  <si>
    <t>ANKFY1</t>
  </si>
  <si>
    <t>gi|110815813|ref|NP_057460.3|:ankyrin repeat and FYVE domain-containing protein 1 isoform 1 [Homo sapiens] ;gi|384367970|ref|NP_001244928.1|:ankyrin repeat and FYVE domain-containing protein 1 isoform 3 [Homo sapiens] ;gi|530410398|ref|XP_005256736.1|:PREDICTED: ankyrin repeat and FYVE domain-containing protein 1 isoform X1 [Homo sapiens] ;gi|578829949|ref|XP_006721607.1|:PREDICTED: ankyrin repeat and FYVE domain-containing protein 1 isoform X2 [Homo sapiens] ;</t>
  </si>
  <si>
    <t>PDCD2L</t>
  </si>
  <si>
    <t xml:space="preserve">programmed cell death protein 2-like [Homo sapiens] </t>
  </si>
  <si>
    <t>BCR</t>
  </si>
  <si>
    <t xml:space="preserve">breakpoint cluster region protein isoform 1 [Homo sapiens] </t>
  </si>
  <si>
    <t>RPL36</t>
  </si>
  <si>
    <t xml:space="preserve">60S ribosomal protein L36 [Homo sapiens] </t>
  </si>
  <si>
    <t>ETF1</t>
  </si>
  <si>
    <t xml:space="preserve">eukaryotic peptide chain release factor subunit 1 isoform 1 [Homo sapiens] </t>
  </si>
  <si>
    <t>ACOT8</t>
  </si>
  <si>
    <t>gi|34577075|ref|NP_005460.2|:acyl-coenzyme A thioesterase 8 [Homo sapiens] ;gi|530417752|ref|XP_005260297.1|:PREDICTED: acyl-coenzyme A thioesterase 8 isoform X2 [Homo sapiens] ;</t>
  </si>
  <si>
    <t>URI1</t>
  </si>
  <si>
    <t>gi|19924159|ref|NP_003787.2|:unconventional prefoldin RPB5 interactor 1 isoform a [Homo sapiens] ;gi|358001077|ref|NP_001239570.1|:unconventional prefoldin RPB5 interactor 1 isoform c [Homo sapiens] ;gi|530417471|ref|XP_005259419.1|:PREDICTED: unconventional prefoldin RPB5 interactor 1 isoform X1 [Homo sapiens] ;gi|530417473|ref|XP_005259420.1|:PREDICTED: unconventional prefoldin RPB5 interactor 1 isoform X2 [Homo sapiens] ;</t>
  </si>
  <si>
    <t>RPL31</t>
  </si>
  <si>
    <t>gi|148746199|ref|NP_001092047.1|:60S ribosomal protein L31 isoform 2 [Homo sapiens] ;gi|153252132|ref|NP_001093163.1|:60S ribosomal protein L31 isoform 3 [Homo sapiens] ;gi|4506633|ref|NP_000984.1|:60S ribosomal protein L31 isoform 1 [Homo sapiens] ;</t>
  </si>
  <si>
    <t>COPS7A</t>
  </si>
  <si>
    <t xml:space="preserve">PREDICTED: COP9 signalosome complex subunit 7a isoform X2 [Homo sapiens] </t>
  </si>
  <si>
    <t>UBAP1</t>
  </si>
  <si>
    <t>gi|283945558|ref|NP_001164672.1|:ubiquitin-associated protein 1 isoform 2 [Homo sapiens] ;gi|578816520|ref|XP_006716842.1|:PREDICTED: ubiquitin-associated protein 1 isoform X1 [Homo sapiens] ;</t>
  </si>
  <si>
    <t>RPL9</t>
  </si>
  <si>
    <t xml:space="preserve">PREDICTED: 60S ribosomal protein L9 isoform X1 [Homo sapiens] </t>
  </si>
  <si>
    <t>IRS4</t>
  </si>
  <si>
    <t>gi|4504733|ref|NP_003595.1|:insulin receptor substrate 4 [Homo sapiens] ;gi|530422231|ref|XP_005262277.1|:PREDICTED: insulin receptor substrate 4 isoform X1 [Homo sapiens] ;gi|578838539|ref|XP_006724776.1|:PREDICTED: insulin receptor substrate 4 isoform X2 [Homo sapiens] ;</t>
  </si>
  <si>
    <t>NOP58</t>
  </si>
  <si>
    <t xml:space="preserve">nucleolar protein 58 [Homo sapiens] </t>
  </si>
  <si>
    <t>POLD1</t>
  </si>
  <si>
    <t>gi|379030588|ref|NP_001243778.1|:DNA polymerase delta catalytic subunit [Homo sapiens] ;gi|530416733|ref|XP_005259064.1|:PREDICTED: DNA polymerase delta catalytic subunit isoform X2 [Homo sapiens] ;gi|530416735|ref|XP_005259065.1|:PREDICTED: DNA polymerase delta catalytic subunit isoform X3 [Homo sapiens] ;gi|578834563|ref|XP_006723311.1|:PREDICTED: DNA polymerase delta catalytic subunit isoform X4 [Homo sapiens] ;</t>
  </si>
  <si>
    <t>C2orf47</t>
  </si>
  <si>
    <t xml:space="preserve">uncharacterized protein C2orf47, mitochondrial precursor [Homo sapiens] </t>
  </si>
  <si>
    <t>CHUK</t>
  </si>
  <si>
    <t xml:space="preserve">inhibitor of nuclear factor kappa-B kinase subunit alpha [Homo sapiens] </t>
  </si>
  <si>
    <t>SMAP1</t>
  </si>
  <si>
    <t>gi|113204622|ref|NP_001037770.1|:stromal membrane-associated protein 1 isoform A [Homo sapiens] ;gi|21264558|ref|NP_068759.2|:stromal membrane-associated protein 1 isoform B [Homo sapiens] ;gi|527122088|ref|NP_001268368.1|:stromal membrane-associated protein 1 isoform C [Homo sapiens] ;gi|530383226|ref|XP_005248817.1|:PREDICTED: stromal membrane-associated protein 1 isoform X1 [Homo sapiens] ;gi|578812923|ref|XP_006715610.1|:PREDICTED: stromal membrane-associated protein 1 isoform X2 [Homo sapiens] ;</t>
  </si>
  <si>
    <t>AVEN</t>
  </si>
  <si>
    <t>gi|530406230|ref|XP_005254620.1|:PREDICTED: cell death regulator Aven isoform X1 [Homo sapiens] ;gi|9966841|ref|NP_065104.1|:cell death regulator Aven [Homo sapiens] ;</t>
  </si>
  <si>
    <t>AGPAT4</t>
  </si>
  <si>
    <t>gi|530383870|ref|XP_005267109.1|:PREDICTED: 1-acyl-sn-glycerol-3-phosphate acyltransferase delta isoform X1 [Homo sapiens] ;gi|530383874|ref|XP_005267111.1|:PREDICTED: 1-acyl-sn-glycerol-3-phosphate acyltransferase delta isoform X3 [Homo sapiens] ;gi|578812834|ref|XP_006715576.1|:PREDICTED: 1-acyl-sn-glycerol-3-phosphate acyltransferase delta isoform X6 [Homo sapiens] ;gi|578812839|ref|XP_006715578.1|:PREDICTED: 1-acyl-sn-glycerol-3-phosphate acyltransferase delta isoform X8 [Homo sapiens] ;</t>
  </si>
  <si>
    <t>SRPRB</t>
  </si>
  <si>
    <t xml:space="preserve">signal recognition particle receptor subunit beta [Homo sapiens] </t>
  </si>
  <si>
    <t>RAF1</t>
  </si>
  <si>
    <t>gi|530372922|ref|XP_005265412.1|:PREDICTED: RAF proto-oncogene serine/threonine-protein kinase isoform X1 [Homo sapiens] ;gi|530372926|ref|XP_005265414.1|:PREDICTED: RAF proto-oncogene serine/threonine-protein kinase isoform X3 [Homo sapiens] ;gi|530372928|ref|XP_005265415.1|:PREDICTED: RAF proto-oncogene serine/threonine-protein kinase isoform X4 [Homo sapiens] ;gi|530372930|ref|XP_005265416.1|:PREDICTED: RAF proto-oncogene serine/threonine-protein kinase isoform X5 [Homo sapiens] ;</t>
  </si>
  <si>
    <t>RAB5A</t>
  </si>
  <si>
    <t xml:space="preserve">ras-related protein Rab-5A [Homo sapiens] </t>
  </si>
  <si>
    <t>HNRNPU</t>
  </si>
  <si>
    <t xml:space="preserve">heterogeneous nuclear ribonucleoprotein U isoform a [Homo sapiens] </t>
  </si>
  <si>
    <t>RPS11</t>
  </si>
  <si>
    <t xml:space="preserve">40S ribosomal protein S11 [Homo sapiens] </t>
  </si>
  <si>
    <t xml:space="preserve">PREDICTED: microtubule-associated protein 4 isoform X41 [Homo sapiens] </t>
  </si>
  <si>
    <t>GNB1L</t>
  </si>
  <si>
    <t xml:space="preserve">guanine nucleotide-binding protein subunit beta-like protein 1 [Homo sapiens] </t>
  </si>
  <si>
    <t>MARS</t>
  </si>
  <si>
    <t xml:space="preserve">methionine--tRNA ligase, cytoplasmic [Homo sapiens] </t>
  </si>
  <si>
    <t>HSPA9</t>
  </si>
  <si>
    <t xml:space="preserve">stress-70 protein, mitochondrial precursor [Homo sapiens] </t>
  </si>
  <si>
    <t>SLC25A33</t>
  </si>
  <si>
    <t>gi|14150082|ref|NP_115691.1|:solute carrier family 25 member 33 [Homo sapiens] ;gi|157388989|ref|NP_001098117.1|:solute carrier family 25 member 36 isoform a [Homo sapiens] ;gi|157388991|ref|NP_060625.2|:solute carrier family 25 member 36 isoform b [Homo sapiens] ;gi|530360655|ref|XP_005263560.1|:PREDICTED: solute carrier family 25 member 33 isoform X1 [Homo sapiens] ;</t>
  </si>
  <si>
    <t>SNTB2</t>
  </si>
  <si>
    <t xml:space="preserve">beta-2-syntrophin [Homo sapiens] </t>
  </si>
  <si>
    <t>STXBP5</t>
  </si>
  <si>
    <t>gi|189217897|ref|NP_640337.3|:syntaxin-binding protein 5 isoform a [Homo sapiens] ;gi|189217915|ref|NP_001121187.1|:syntaxin-binding protein 5 isoform b [Homo sapiens] ;gi|578812400|ref|XP_006715402.1|:PREDICTED: syntaxin-binding protein 5 isoform X4 [Homo sapiens] ;</t>
  </si>
  <si>
    <t>NOP56</t>
  </si>
  <si>
    <t xml:space="preserve">nucleolar protein 56 [Homo sapiens] </t>
  </si>
  <si>
    <t>YME1L1</t>
  </si>
  <si>
    <t>gi|21327685|ref|NP_647473.1|:ATP-dependent zinc metalloprotease YME1L1 isoform 1 [Homo sapiens] ;gi|359718987|ref|NP_001240795.1|:ATP-dependent zinc metalloprotease YME1L1 isoform 4 [Homo sapiens] ;gi|7657689|ref|NP_055078.1|:ATP-dependent zinc metalloprotease YME1L1 isoform 3 [Homo sapiens] ;</t>
  </si>
  <si>
    <t>AP2M1</t>
  </si>
  <si>
    <t>gi|14917109|ref|NP_004059.2|:AP-2 complex subunit mu isoform a [Homo sapiens] ;gi|68799814|ref|NP_001020376.1|:AP-2 complex subunit mu isoform b [Homo sapiens] ;</t>
  </si>
  <si>
    <t>ZC3HC1</t>
  </si>
  <si>
    <t>gi|532524944|ref|NP_001269120.1|:nuclear-interacting partner of ALK isoform 3 [Homo sapiens] ;gi|532524948|ref|NP_001269119.1|:nuclear-interacting partner of ALK isoform 2 [Homo sapiens] ;gi|66348045|ref|NP_057562.3|:nuclear-interacting partner of ALK isoform 1 [Homo sapiens] ;</t>
  </si>
  <si>
    <t>MFN2</t>
  </si>
  <si>
    <t xml:space="preserve">PREDICTED: mitofusin-2 isoform X6 [Homo sapiens] </t>
  </si>
  <si>
    <t>TAB1</t>
  </si>
  <si>
    <t xml:space="preserve">TGF-beta-activated kinase 1 and MAP3K7-binding protein 1 isoform alpha [Homo sapiens] </t>
  </si>
  <si>
    <t>DDX52</t>
  </si>
  <si>
    <t xml:space="preserve">probable ATP-dependent RNA helicase DDX52 [Homo sapiens] </t>
  </si>
  <si>
    <t>TCEB2</t>
  </si>
  <si>
    <t>gi|46276893|ref|NP_996896.1|:transcription elongation factor B polypeptide 2 isoform b [Homo sapiens] ;gi|6005890|ref|NP_009039.1|:transcription elongation factor B polypeptide 2 isoform a [Homo sapiens] ;</t>
  </si>
  <si>
    <t>DPP3</t>
  </si>
  <si>
    <t>gi|375331941|ref|NP_001243599.1|:dipeptidyl peptidase 3 isoform 2 [Homo sapiens] ;gi|86792661|ref|NP_569710.2|:dipeptidyl peptidase 3 isoform 1 [Homo sapiens] ;</t>
  </si>
  <si>
    <t>TMTC3</t>
  </si>
  <si>
    <t>gi|530399840|ref|XP_005268739.1|:PREDICTED: transmembrane and TPR repeat-containing protein 3 isoform X1 [Homo sapiens] ;gi|530399842|ref|XP_005268740.1|:PREDICTED: transmembrane and TPR repeat-containing protein 3 isoform X2 [Homo sapiens] ;gi|530399844|ref|XP_005268741.1|:PREDICTED: transmembrane and TPR repeat-containing protein 3 isoform X3 [Homo sapiens] ;</t>
  </si>
  <si>
    <t xml:space="preserve">PREDICTED: E3 ubiquitin-protein ligase RNF123 isoform X1 [Homo sapiens] </t>
  </si>
  <si>
    <t>INTS4</t>
  </si>
  <si>
    <t>gi|50086624|ref|NP_291025.3|:integrator complex subunit 4 [Homo sapiens] ;gi|530397589|ref|XP_005274450.1|:PREDICTED: integrator complex subunit 4 isoform X1 [Homo sapiens] ;</t>
  </si>
  <si>
    <t>TRMT2A</t>
  </si>
  <si>
    <t>gi|384229064|ref|NP_001244923.1|:tRNA (uracil-5-)-methyltransferase homolog A isoform b [Homo sapiens] ;gi|51173878|ref|NP_073564.3|:tRNA (uracil-5-)-methyltransferase homolog A isoform a [Homo sapiens] ;gi|530426199|ref|XP_005261291.1|:PREDICTED: tRNA (uracil-5-)-methyltransferase homolog A isoform X1 [Homo sapiens] ;</t>
  </si>
  <si>
    <t>RPS27L</t>
  </si>
  <si>
    <t xml:space="preserve">40S ribosomal protein S27-like [Homo sapiens] </t>
  </si>
  <si>
    <t>WDR18</t>
  </si>
  <si>
    <t xml:space="preserve">WD repeat-containing protein 18 [Homo sapiens] </t>
  </si>
  <si>
    <t xml:space="preserve">PREDICTED: cystathionine beta-synthase isoform X1 [Homo sapiens] </t>
  </si>
  <si>
    <t>gi|578819138|ref|XP_006717782.1|:PREDICTED: phosphatidylinositide phosphatase SAC2 isoform X1 [Homo sapiens] ;gi|7662414|ref|NP_055752.1|:phosphatidylinositide phosphatase SAC2 isoform 1 [Homo sapiens] ;</t>
  </si>
  <si>
    <t xml:space="preserve">septin-9 isoform a [Homo sapiens] </t>
  </si>
  <si>
    <t xml:space="preserve">PREDICTED: protein FAM83B isoform X1 [Homo sapiens] </t>
  </si>
  <si>
    <t>USP9X</t>
  </si>
  <si>
    <t>gi|145309309|ref|NP_001034679.2|:probable ubiquitin carboxyl-terminal hydrolase FAF-X isoform 3 [Homo sapiens] ;gi|145309311|ref|NP_001034680.2|:probable ubiquitin carboxyl-terminal hydrolase FAF-X isoform 4 [Homo sapiens] ;gi|530421594|ref|XP_005272732.1|:PREDICTED: probable ubiquitin carboxyl-terminal hydrolase FAF-X isoform X1 [Homo sapiens] ;gi|530421596|ref|XP_005272733.1|:PREDICTED: probable ubiquitin carboxyl-terminal hydrolase FAF-X isoform X2 [Homo sapiens] ;</t>
  </si>
  <si>
    <t>NKRF</t>
  </si>
  <si>
    <t>gi|291084508|ref|NP_001166959.1|:NF-kappa-B-repressing factor isoform 2 [Homo sapiens] ;gi|530422485|ref|XP_005262500.1|:PREDICTED: NF-kappa-B-repressing factor isoform X1 [Homo sapiens] ;</t>
  </si>
  <si>
    <t xml:space="preserve">PREDICTED: CLIP-associating protein 2 isoform X25 [Homo sapiens] </t>
  </si>
  <si>
    <t>CHMP2B</t>
  </si>
  <si>
    <t xml:space="preserve">charged multivesicular body protein 2b isoform 1 [Homo sapiens] </t>
  </si>
  <si>
    <t>TJP2</t>
  </si>
  <si>
    <t xml:space="preserve">tight junction protein ZO-2 isoform 1 [Homo sapiens] </t>
  </si>
  <si>
    <t>PCNP</t>
  </si>
  <si>
    <t xml:space="preserve">PEST proteolytic signal-containing nuclear protein [Homo sapiens] </t>
  </si>
  <si>
    <t>MAST4</t>
  </si>
  <si>
    <t>gi|148727255|ref|NP_055998.1|:microtubule-associated serine/threonine-protein kinase 4 isoform a [Homo sapiens] ;gi|257467648|ref|NP_001158136.1|:microtubule-associated serine/threonine-protein kinase 4 isoform c [Homo sapiens] ;gi|530379286|ref|XP_005248555.1|:PREDICTED: microtubule-associated serine/threonine-protein kinase 4 isoform X1 [Homo sapiens] ;gi|578810328|ref|XP_006714665.1|:PREDICTED: microtubule-associated serine/threonine-protein kinase 4 isoform X2 [Homo sapiens] ;gi|578810332|ref|XP_006714667.1|:PREDICTED: microtubule-associated serine/threonine-protein kinase 4 isoform X4 [Homo sapiens] ;gi|578810336|ref|XP_006714669.1|:PREDICTED: microtubule-associated serine/threonine-protein kinase 4 isoform X6 [Homo sapiens] ;gi|578810338|ref|XP_006714670.1|:PREDICTED: microtubule-associated serine/threonine-protein kinase 4 isoform X7 [Homo sapiens] ;gi|578810340|ref|XP_006714671.1|:PREDICTED: microtubule-associated serine/threonine-protein kinase 4 isoform X8 [Homo sapiens] ;gi|578810342|ref|XP_006714672.1|:PREDICTED: microtubule-associated serine/threonine-protein kinase 4 isoform X9 [Homo sapiens] ;gi|578810346|ref|XP_006714674.1|:PREDICTED: microtubule-associated serine/threonine-protein kinase 4 isoform X11 [Homo sapiens] ;gi|578810348|ref|XP_006714675.1|:PREDICTED: microtubule-associated serine/threonine-protein kinase 4 isoform X12 [Homo sapiens] ;</t>
  </si>
  <si>
    <t>TRIO</t>
  </si>
  <si>
    <t xml:space="preserve">triple functional domain protein [Homo sapiens] </t>
  </si>
  <si>
    <t>GTF2H2C</t>
  </si>
  <si>
    <t>gi|530379480|ref|XP_005248648.1|:PREDICTED: general transcription factor IIH subunit 2-like protein isoform X4 [Homo sapiens] ;gi|578810537|ref|XP_006714751.1|:PREDICTED: general transcription factor IIH subunit 2-like protein isoform X8 [Homo sapiens] ;</t>
  </si>
  <si>
    <t>CPSF3L</t>
  </si>
  <si>
    <t xml:space="preserve">integrator complex subunit 11 isoform 2 [Homo sapiens] </t>
  </si>
  <si>
    <t>TROVE2</t>
  </si>
  <si>
    <t>gi|108796056|ref|NP_001035828.1|:60 kDa SS-A/Ro ribonucleoprotein isoform 1 [Homo sapiens] ;gi|291084624|ref|NP_001035829.2|:60 kDa SS-A/Ro ribonucleoprotein isoform 3 [Homo sapiens] ;gi|291084635|ref|NP_001166996.1|:60 kDa SS-A/Ro ribonucleoprotein isoform 4 [Homo sapiens] ;gi|578801392|ref|XP_006711560.1|:PREDICTED: 60 kDa SS-A/Ro ribonucleoprotein isoform X3 [Homo sapiens] ;</t>
  </si>
  <si>
    <t>IARS</t>
  </si>
  <si>
    <t xml:space="preserve">isoleucine--tRNA ligase, cytoplasmic [Homo sapiens] </t>
  </si>
  <si>
    <t>PDAP1</t>
  </si>
  <si>
    <t xml:space="preserve">28 kDa heat- and acid-stable phosphoprotein [Homo sapiens] </t>
  </si>
  <si>
    <t>NABP2</t>
  </si>
  <si>
    <t>gi|530400826|ref|XP_005269203.1|:PREDICTED: SOSS complex subunit B1 isoform X1 [Homo sapiens] ;gi|530400828|ref|XP_005269204.1|:PREDICTED: SOSS complex subunit B1 isoform X2 [Homo sapiens] ;gi|530400832|ref|XP_005269206.1|:PREDICTED: SOSS complex subunit B1 isoform X4 [Homo sapiens] ;</t>
  </si>
  <si>
    <t>gi|578797780|ref|XP_006710163.1|:PREDICTED: ES1 protein homolog, mitochondrial-like isoform X1 [Homo sapiens] ;gi|578836294|ref|XP_006723964.1|:PREDICTED: ES1 protein homolog, mitochondrial-like isoform X1 [Homo sapiens] ;</t>
  </si>
  <si>
    <t>gi|530377947|ref|XP_005263177.1|:PREDICTED: septin-11 isoform X1 [Homo sapiens] ;gi|530377949|ref|XP_005263178.1|:PREDICTED: septin-11 isoform X2 [Homo sapiens] ;gi|530377951|ref|XP_005263179.1|:PREDICTED: septin-11 isoform X3 [Homo sapiens] ;gi|8922712|ref|NP_060713.1|:septin-11 [Homo sapiens] ;</t>
  </si>
  <si>
    <t>MARK2</t>
  </si>
  <si>
    <t>gi|254028232|ref|NP_004945.4|:serine/threonine-protein kinase MARK2 isoform c [Homo sapiens] ;gi|254028234|ref|NP_001034558.2|:serine/threonine-protein kinase MARK2 isoform d [Homo sapiens] ;gi|578821151|ref|XP_006718504.1|:PREDICTED: serine/threonine-protein kinase MARK2 isoform X1 [Homo sapiens] ;gi|578821153|ref|XP_006718505.1|:PREDICTED: serine/threonine-protein kinase MARK2 isoform X2 [Homo sapiens] ;gi|578821159|ref|XP_006718508.1|:PREDICTED: serine/threonine-protein kinase MARK2 isoform X5 [Homo sapiens] ;gi|578821161|ref|XP_006718509.1|:PREDICTED: serine/threonine-protein kinase MARK2 isoform X6 [Homo sapiens] ;gi|86990441|ref|NP_059672.2|:serine/threonine-protein kinase MARK2 isoform a [Homo sapiens] ;</t>
  </si>
  <si>
    <t>LSM12</t>
  </si>
  <si>
    <t xml:space="preserve">protein LSM12 homolog [Homo sapiens] </t>
  </si>
  <si>
    <t>FDPS</t>
  </si>
  <si>
    <t>gi|209571582|ref|NP_001129293.1|:farnesyl pyrophosphate synthase isoform a [Homo sapiens] ;gi|530364307|ref|XP_005245020.1|:PREDICTED: farnesyl pyrophosphate synthase isoform X2 [Homo sapiens] ;</t>
  </si>
  <si>
    <t>TTC37</t>
  </si>
  <si>
    <t xml:space="preserve">tetratricopeptide repeat protein 37 [Homo sapiens] </t>
  </si>
  <si>
    <t>ILVBL</t>
  </si>
  <si>
    <t xml:space="preserve">PREDICTED: acetolactate synthase-like protein isoform X1 [Homo sapiens] </t>
  </si>
  <si>
    <t>COPS5</t>
  </si>
  <si>
    <t xml:space="preserve">COP9 signalosome complex subunit 5 [Homo sapiens] </t>
  </si>
  <si>
    <t>GK</t>
  </si>
  <si>
    <t>gi|189409120|ref|NP_001121599.1|:glycerol kinase isoform c [Homo sapiens] ;gi|326381123|ref|NP_001191948.1|:glycerol kinase isoform d [Homo sapiens] ;gi|42794763|ref|NP_976325.1|:glycerol kinase isoform a [Homo sapiens] ;gi|4504007|ref|NP_000158.1|:glycerol kinase isoform b [Homo sapiens] ;gi|578837869|ref|XP_006724546.1|:PREDICTED: glycerol kinase isoform X3 [Homo sapiens] ;gi|578837871|ref|XP_006724547.1|:PREDICTED: glycerol kinase isoform X4 [Homo sapiens] ;</t>
  </si>
  <si>
    <t>TK1</t>
  </si>
  <si>
    <t xml:space="preserve">thymidine kinase, cytosolic [Homo sapiens] </t>
  </si>
  <si>
    <t>ARL6IP4</t>
  </si>
  <si>
    <t>gi|507834119|ref|NP_061164.3|:ADP-ribosylation factor-like protein 6-interacting protein 4 isoform 1 [Homo sapiens] ;gi|507834124|ref|NP_057722.3|:ADP-ribosylation factor-like protein 6-interacting protein 4 isoform 2 [Homo sapiens] ;gi|507834126|ref|NP_001002251.2|:ADP-ribosylation factor-like protein 6-interacting protein 4 isoform 3 [Homo sapiens] ;gi|507834132|ref|NP_001265308.1|:ADP-ribosylation factor-like protein 6-interacting protein 4 isoform 6 [Homo sapiens] ;gi|507834134|ref|NP_001265309.1|:ADP-ribosylation factor-like protein 6-interacting protein 4 isoform 7 [Homo sapiens] ;</t>
  </si>
  <si>
    <t>STK4</t>
  </si>
  <si>
    <t>gi|530418351|ref|XP_005260587.1|:PREDICTED: serine/threonine-protein kinase 4 isoform X1 [Homo sapiens] ;gi|5454096|ref|NP_006273.1|:serine/threonine-protein kinase 4 [Homo sapiens] ;gi|578836181|ref|XP_006723933.1|:PREDICTED: serine/threonine-protein kinase 4 isoform X5 [Homo sapiens] ;</t>
  </si>
  <si>
    <t>TKT</t>
  </si>
  <si>
    <t>gi|205277463|ref|NP_001128527.1|:transketolase isoform 1 [Homo sapiens] ;gi|384475521|ref|NP_001244957.1|:transketolase isoform 2 [Homo sapiens] ;</t>
  </si>
  <si>
    <t>WWP1</t>
  </si>
  <si>
    <t>gi|530388693|ref|XP_005250817.1|:PREDICTED: NEDD4-like E3 ubiquitin-protein ligase WWP1 isoform X2 [Homo sapiens] ;gi|530388695|ref|XP_005250818.1|:PREDICTED: NEDD4-like E3 ubiquitin-protein ligase WWP1 isoform X3 [Homo sapiens] ;</t>
  </si>
  <si>
    <t>NEK4</t>
  </si>
  <si>
    <t xml:space="preserve">serine/threonine-protein kinase Nek4 isoform 1 [Homo sapiens] </t>
  </si>
  <si>
    <t>UQCRC2</t>
  </si>
  <si>
    <t xml:space="preserve">cytochrome b-c1 complex subunit 2, mitochondrial precursor [Homo sapiens] </t>
  </si>
  <si>
    <t>LGALS3BP</t>
  </si>
  <si>
    <t xml:space="preserve">galectin-3-binding protein precursor [Homo sapiens] </t>
  </si>
  <si>
    <t>TUBAL3</t>
  </si>
  <si>
    <t>gi|13376181|ref|NP_079079.1|:tubulin alpha chain-like 3 isoform 1 [Homo sapiens] ;gi|285395246|ref|NP_001165335.1|:tubulin alpha chain-like 3 isoform 2 [Homo sapiens] ;</t>
  </si>
  <si>
    <t>ALG1</t>
  </si>
  <si>
    <t>gi|41350216|ref|NP_061982.3|:chitobiosyldiphosphodolichol beta-mannosyltransferase [Homo sapiens] ;gi|530408436|ref|XP_005255488.1|:PREDICTED: chitobiosyldiphosphodolichol beta-mannosyltransferase isoform X2 [Homo sapiens] ;</t>
  </si>
  <si>
    <t>PACS1</t>
  </si>
  <si>
    <t>gi|30089916|ref|NP_060496.2|:phosphofurin acidic cluster sorting protein 1 [Homo sapiens] ;gi|530396988|ref|XP_005274154.1|:PREDICTED: phosphofurin acidic cluster sorting protein 1 isoform X1 [Homo sapiens] ;</t>
  </si>
  <si>
    <t>OLA1</t>
  </si>
  <si>
    <t xml:space="preserve">obg-like ATPase 1 isoform 1 [Homo sapiens] </t>
  </si>
  <si>
    <t>CDC123</t>
  </si>
  <si>
    <t xml:space="preserve">cell division cycle protein 123 homolog [Homo sapiens] </t>
  </si>
  <si>
    <t>HNRNPA0</t>
  </si>
  <si>
    <t xml:space="preserve">heterogeneous nuclear ribonucleoprotein A0 [Homo sapiens] </t>
  </si>
  <si>
    <t>EFTUD1</t>
  </si>
  <si>
    <t xml:space="preserve">elongation factor Tu GTP-binding domain-containing protein 1 isoform 1 [Homo sapiens] </t>
  </si>
  <si>
    <t>RPSA</t>
  </si>
  <si>
    <t xml:space="preserve">40S ribosomal protein SA [Homo sapiens] </t>
  </si>
  <si>
    <t>HGS</t>
  </si>
  <si>
    <t>gi|4758528|ref|NP_004703.1|:hepatocyte growth factor-regulated tyrosine kinase substrate [Homo sapiens] ;gi|530413109|ref|XP_005257851.1|:PREDICTED: hepatocyte growth factor-regulated tyrosine kinase substrate isoform X1 [Homo sapiens] ;</t>
  </si>
  <si>
    <t>EEF1D</t>
  </si>
  <si>
    <t>gi|304555583|ref|NP_001123525.2|:elongation factor 1-delta isoform 1 [Homo sapiens] ;gi|578839676|ref|XP_006725127.1|:PREDICTED: elongation factor 1-delta isoform X1 [Homo sapiens] ;gi|578839678|ref|XP_006725128.1|:PREDICTED: elongation factor 1-delta isoform X2 [Homo sapiens] ;gi|578839682|ref|XP_006725130.1|:PREDICTED: elongation factor 1-delta isoform X4 [Homo sapiens] ;gi|578839694|ref|XP_006725136.1|:PREDICTED: elongation factor 1-delta isoform X10 [Homo sapiens] ;gi|578839698|ref|XP_006725138.1|:PREDICTED: elongation factor 1-delta isoform X12 [Homo sapiens] ;</t>
  </si>
  <si>
    <t>HSPA4L</t>
  </si>
  <si>
    <t xml:space="preserve">heat shock 70 kDa protein 4L [Homo sapiens] </t>
  </si>
  <si>
    <t>CRYZ</t>
  </si>
  <si>
    <t>gi|194239674|ref|NP_001123514.1|:quinone oxidoreductase isoform a [Homo sapiens] ;gi|194239676|ref|NP_001123515.1|:quinone oxidoreductase isoform b [Homo sapiens] ;gi|530361845|ref|XP_005270548.1|:PREDICTED: quinone oxidoreductase isoform X1 [Homo sapiens] ;</t>
  </si>
  <si>
    <t>LIMCH1</t>
  </si>
  <si>
    <t>gi|163310741|ref|NP_055803.2|:LIM and calponin homology domains-containing protein 1 isoform a [Homo sapiens] ;gi|163310743|ref|NP_001106188.1|:LIM and calponin homology domains-containing protein 1 isoform b [Homo sapiens] ;gi|163310745|ref|NP_001106189.1|:LIM and calponin homology domains-containing protein 1 isoform c [Homo sapiens] ;gi|530376595|ref|XP_005248126.1|:PREDICTED: LIM and calponin homology domains-containing protein 1 isoform X13 [Homo sapiens] ;gi|530376599|ref|XP_005248128.1|:PREDICTED: LIM and calponin homology domains-containing protein 1 isoform X15 [Homo sapiens] ;gi|530376601|ref|XP_005248129.1|:PREDICTED: LIM and calponin homology domains-containing protein 1 isoform X16 [Homo sapiens] ;gi|530376603|ref|XP_005248130.1|:PREDICTED: LIM and calponin homology domains-containing protein 1 isoform X17 [Homo sapiens] ;gi|530376605|ref|XP_005248131.1|:PREDICTED: LIM and calponin homology domains-containing protein 1 isoform X18 [Homo sapiens] ;gi|530376607|ref|XP_005248132.1|:PREDICTED: LIM and calponin homology domains-containing protein 1 isoform X19 [Homo sapiens] ;gi|574285545|ref|NP_001276051.1|:LIM and calponin homology domains-containing protein 1 isoform f [Homo sapiens] ;gi|578808501|ref|XP_006714060.1|:PREDICTED: LIM and calponin homology domains-containing protein 1 isoform X21 [Homo sapiens] ;</t>
  </si>
  <si>
    <t>EIF2B1</t>
  </si>
  <si>
    <t xml:space="preserve">translation initiation factor eIF-2B subunit alpha [Homo sapiens] </t>
  </si>
  <si>
    <t>FLNB</t>
  </si>
  <si>
    <t>gi|105990514|ref|NP_001448.2|:filamin-B isoform 2 [Homo sapiens] ;gi|256222413|ref|NP_001157790.1|:filamin-B isoform 3 [Homo sapiens] ;gi|256222415|ref|NP_001157791.1|:filamin-B isoform 4 [Homo sapiens] ;</t>
  </si>
  <si>
    <t>gi|578801091|ref|XP_006711443.1|:PREDICTED: 3-keto-steroid reductase isoform X1 [Homo sapiens] ;gi|7705421|ref|NP_057455.1|:3-keto-steroid reductase [Homo sapiens] ;</t>
  </si>
  <si>
    <t>PRPS2</t>
  </si>
  <si>
    <t>gi|4506129|ref|NP_002756.1|:ribose-phosphate pyrophosphokinase 2 isoform 2 [Homo sapiens] ;gi|84875539|ref|NP_001034180.1|:ribose-phosphate pyrophosphokinase 2 isoform 1 [Homo sapiens] ;</t>
  </si>
  <si>
    <t>SMC4</t>
  </si>
  <si>
    <t xml:space="preserve">structural maintenance of chromosomes protein 4 isoform 1 [Homo sapiens] </t>
  </si>
  <si>
    <t>GPBP1L1</t>
  </si>
  <si>
    <t xml:space="preserve">PREDICTED: vasculin-like protein 1 isoform X2 [Homo sapiens] </t>
  </si>
  <si>
    <t>PRKD2</t>
  </si>
  <si>
    <t>gi|120659785|ref|NP_001073350.1|:serine/threonine-protein kinase D2 isoform A [Homo sapiens] ;gi|578834248|ref|XP_005258773.2|:PREDICTED: serine/threonine-protein kinase D2 isoform X2 [Homo sapiens] ;</t>
  </si>
  <si>
    <t>PPM1F</t>
  </si>
  <si>
    <t xml:space="preserve">protein phosphatase 1F [Homo sapiens] </t>
  </si>
  <si>
    <t>CHCHD3</t>
  </si>
  <si>
    <t xml:space="preserve">coiled-coil-helix-coiled-coil-helix domain-containing protein 3, mitochondrial precursor [Homo sapiens] </t>
  </si>
  <si>
    <t>ISYNA1</t>
  </si>
  <si>
    <t>gi|283135176|ref|NP_001164409.1|:inositol-3-phosphate synthase 1 isoform 2 [Homo sapiens] ;gi|358438328|ref|NP_001240318.1|:inositol-3-phosphate synthase 1 isoform 4 [Homo sapiens] ;gi|578833308|ref|XP_006722829.1|:PREDICTED: inositol-3-phosphate synthase 1 isoform X1 [Homo sapiens] ;gi|7705558|ref|NP_057452.1|:inositol-3-phosphate synthase 1 isoform 1 [Homo sapiens] ;</t>
  </si>
  <si>
    <t>MAP2</t>
  </si>
  <si>
    <t>gi|530370359|ref|XP_005246615.1|:PREDICTED: microtubule-associated protein 2 isoform X5 [Homo sapiens] ;gi|530370361|ref|XP_005246616.1|:PREDICTED: microtubule-associated protein 2 isoform X6 [Homo sapiens] ;gi|530370363|ref|XP_005246617.1|:PREDICTED: microtubule-associated protein 2 isoform X7 [Homo sapiens] ;gi|530370365|ref|XP_005246618.1|:PREDICTED: microtubule-associated protein 2 isoform X8 [Homo sapiens] ;gi|530370377|ref|XP_005246624.1|:PREDICTED: microtubule-associated protein 2 isoform X14 [Homo sapiens] ;gi|578804339|ref|XP_006712592.1|:PREDICTED: microtubule-associated protein 2 isoform X15 [Homo sapiens] ;gi|578804341|ref|XP_006712593.1|:PREDICTED: microtubule-associated protein 2 isoform X16 [Homo sapiens] ;gi|578804343|ref|XP_006712594.1|:PREDICTED: microtubule-associated protein 2 isoform X17 [Homo sapiens] ;gi|578804345|ref|XP_006712595.1|:PREDICTED: microtubule-associated protein 2 isoform X18 [Homo sapiens] ;gi|578804347|ref|XP_006712596.1|:PREDICTED: microtubule-associated protein 2 isoform X19 [Homo sapiens] ;gi|87578394|ref|NP_001034627.1|:microtubule-associated protein 2 isoform 5 [Homo sapiens] ;</t>
  </si>
  <si>
    <t>ZCCHC17</t>
  </si>
  <si>
    <t>gi|543173111|ref|NP_001269495.1|:nucleolar protein of 40 kDa isoform a [Homo sapiens] ;gi|543173113|ref|NP_001269499.1|:nucleolar protein of 40 kDa isoform e [Homo sapiens] ;gi|543173129|ref|NP_001269497.1|:nucleolar protein of 40 kDa isoform c [Homo sapiens] ;gi|543173140|ref|NP_001269496.1|:nucleolar protein of 40 kDa isoform b [Homo sapiens] ;gi|578799227|ref|XP_006710744.1|:PREDICTED: nucleolar protein of 40 kDa isoform X1 [Homo sapiens] ;gi|578799229|ref|XP_006710745.1|:PREDICTED: nucleolar protein of 40 kDa isoform X2 [Homo sapiens] ;</t>
  </si>
  <si>
    <t>SNRPA1</t>
  </si>
  <si>
    <t xml:space="preserve">U2 small nuclear ribonucleoprotein A' [Homo sapiens] </t>
  </si>
  <si>
    <t>PHGDH</t>
  </si>
  <si>
    <t xml:space="preserve">D-3-phosphoglycerate dehydrogenase [Homo sapiens] </t>
  </si>
  <si>
    <t>AIFM1</t>
  </si>
  <si>
    <t>gi|22202629|ref|NP_665811.1|:apoptosis-inducing factor 1, mitochondrial isoform 2 precursor [Homo sapiens] ;gi|4757732|ref|NP_004199.1|:apoptosis-inducing factor 1, mitochondrial isoform 1 precursor [Homo sapiens] ;</t>
  </si>
  <si>
    <t>NRBF2</t>
  </si>
  <si>
    <t xml:space="preserve">nuclear receptor-binding factor 2 isoform 1 [Homo sapiens] </t>
  </si>
  <si>
    <t>SLC2A1</t>
  </si>
  <si>
    <t xml:space="preserve">solute carrier family 2, facilitated glucose transporter member 1 [Homo sapiens] </t>
  </si>
  <si>
    <t>TUBA1B</t>
  </si>
  <si>
    <t xml:space="preserve">tubulin alpha-1B chain [Homo sapiens] </t>
  </si>
  <si>
    <t>STMN1</t>
  </si>
  <si>
    <t xml:space="preserve">stathmin isoform a [Homo sapiens] </t>
  </si>
  <si>
    <t>MORC3</t>
  </si>
  <si>
    <t>gi|28872812|ref|NP_056173.1|:MORC family CW-type zinc finger protein 3 [Homo sapiens] ;gi|578836493|ref|XP_006724048.1|:PREDICTED: MORC family CW-type zinc finger protein 3 isoform X1 [Homo sapiens] ;gi|578836495|ref|XP_006724049.1|:PREDICTED: MORC family CW-type zinc finger protein 3 isoform X2 [Homo sapiens] ;</t>
  </si>
  <si>
    <t>HIST2H2AB</t>
  </si>
  <si>
    <t>gi|28195394|ref|NP_778235.1|:histone H2A type 2-B [Homo sapiens] ;gi|4504253|ref|NP_002096.1|:histone H2AX [Homo sapiens] ;</t>
  </si>
  <si>
    <t>ECHDC1</t>
  </si>
  <si>
    <t>gi|157694520|ref|NP_001099014.1|:ethylmalonyl-CoA decarboxylase isoform 3 [Homo sapiens] ;gi|213417737|ref|NP_001132982.1|:ethylmalonyl-CoA decarboxylase isoform 5 [Homo sapiens] ;gi|530383862|ref|XP_005267105.1|:PREDICTED: ethylmalonyl-CoA decarboxylase isoform X2 [Homo sapiens] ;</t>
  </si>
  <si>
    <t>NEU1</t>
  </si>
  <si>
    <t xml:space="preserve">sialidase-1 precursor [Homo sapiens] </t>
  </si>
  <si>
    <t>RELA</t>
  </si>
  <si>
    <t>gi|223468676|ref|NP_068810.3|:transcription factor p65 isoform 1 [Homo sapiens] ;gi|345842443|ref|NP_001230913.1|:transcription factor p65 isoform 3 [Homo sapiens] ;gi|345842445|ref|NP_001230914.1|:transcription factor p65 isoform 4 [Homo sapiens] ;</t>
  </si>
  <si>
    <t>PTPN11</t>
  </si>
  <si>
    <t>gi|33356177|ref|NP_002825.3|:tyrosine-protein phosphatase non-receptor type 11 isoform 1 [Homo sapiens] ;gi|578824045|ref|XP_006719589.1|:PREDICTED: tyrosine-protein phosphatase non-receptor type 11 isoform X1 [Homo sapiens] ;gi|578824047|ref|XP_006719590.1|:PREDICTED: tyrosine-protein phosphatase non-receptor type 11 isoform X2 [Homo sapiens] ;</t>
  </si>
  <si>
    <t>HADHB</t>
  </si>
  <si>
    <t>gi|4504327|ref|NP_000174.1|:trifunctional enzyme subunit beta, mitochondrial isoform 1 precursor [Homo sapiens] ;gi|528281413|ref|NP_001268442.1|:trifunctional enzyme subunit beta, mitochondrial isoform 3 [Homo sapiens] ;</t>
  </si>
  <si>
    <t>PKP2</t>
  </si>
  <si>
    <t>gi|148664186|ref|NP_001005242.2|:plakophilin-2 isoform 2a [Homo sapiens] ;gi|148664226|ref|NP_004563.2|:plakophilin-2 isoform 2b [Homo sapiens] ;</t>
  </si>
  <si>
    <t>H3F3B</t>
  </si>
  <si>
    <t xml:space="preserve">histone H3.3 [Homo sapiens] </t>
  </si>
  <si>
    <t>HNRNPA3</t>
  </si>
  <si>
    <t>gi|530369990|ref|XP_005246437.1|:PREDICTED: heterogeneous nuclear ribonucleoprotein A3 isoform X1 [Homo sapiens] ;gi|530369992|ref|XP_005246438.1|:PREDICTED: heterogeneous nuclear ribonucleoprotein A3 isoform X2 [Homo sapiens] ;gi|530369994|ref|XP_005246439.1|:PREDICTED: heterogeneous nuclear ribonucleoprotein A3 isoform X3 [Homo sapiens] ;gi|578803915|ref|XP_006712428.1|:PREDICTED: heterogeneous nuclear ribonucleoprotein A3 isoform X4 [Homo sapiens] ;</t>
  </si>
  <si>
    <t>DDX50</t>
  </si>
  <si>
    <t>gi|13129006|ref|NP_076950.1|:ATP-dependent RNA helicase DDX50 [Homo sapiens] ;gi|530394340|ref|XP_005270205.1|:PREDICTED: ATP-dependent RNA helicase DDX50 isoform X1 [Homo sapiens] ;</t>
  </si>
  <si>
    <t>TUBB2B</t>
  </si>
  <si>
    <t xml:space="preserve">tubulin beta-2B chain [Homo sapiens] </t>
  </si>
  <si>
    <t>JPH1</t>
  </si>
  <si>
    <t xml:space="preserve">PREDICTED: junctophilin-1 isoform X3 [Homo sapiens] </t>
  </si>
  <si>
    <t>DSCR3</t>
  </si>
  <si>
    <t xml:space="preserve">Down syndrome critical region protein 3 [Homo sapiens] </t>
  </si>
  <si>
    <t>SYNJ1</t>
  </si>
  <si>
    <t>gi|237757310|ref|NP_003886.3|:synaptojanin-1 isoform a [Homo sapiens] ;gi|237757326|ref|NP_001153778.1|:synaptojanin-1 isoform d [Homo sapiens] ;gi|530419122|ref|XP_005261133.1|:PREDICTED: synaptojanin-1 isoform X2 [Homo sapiens] ;gi|578836711|ref|XP_006724121.1|:PREDICTED: synaptojanin-1 isoform X8 [Homo sapiens] ;gi|578836713|ref|XP_006724122.1|:PREDICTED: synaptojanin-1 isoform X9 [Homo sapiens] ;gi|578836715|ref|XP_006724123.1|:PREDICTED: synaptojanin-1 isoform X10 [Homo sapiens] ;gi|578836717|ref|XP_006724124.1|:PREDICTED: synaptojanin-1 isoform X11 [Homo sapiens] ;</t>
  </si>
  <si>
    <t>MYO1E</t>
  </si>
  <si>
    <t xml:space="preserve">unconventional myosin-Ie [Homo sapiens] </t>
  </si>
  <si>
    <t>SSR3</t>
  </si>
  <si>
    <t xml:space="preserve">translocon-associated protein subunit gamma [Homo sapiens] </t>
  </si>
  <si>
    <t>SNX3</t>
  </si>
  <si>
    <t>gi|23111041|ref|NP_690040.1|:sorting nexin-3 isoform b [Homo sapiens] ;gi|4507143|ref|NP_003786.1|:sorting nexin-3 isoform a [Homo sapiens] ;gi|530384161|ref|XP_005267249.1|:PREDICTED: sorting nexin-3 isoform X2 [Homo sapiens] ;</t>
  </si>
  <si>
    <t>RPS24</t>
  </si>
  <si>
    <t>gi|14916501|ref|NP_148982.1|:40S ribosomal protein S24 isoform a [Homo sapiens] ;gi|214010222|ref|NP_001135755.1|:40S ribosomal protein S24 isoform e [Homo sapiens] ;gi|214010226|ref|NP_001135757.1|:40S ribosomal protein S24 isoform d [Homo sapiens] ;gi|4506703|ref|NP_001017.1|:40S ribosomal protein S24 isoform c [Homo sapiens] ;gi|578819683|ref|XP_006718001.1|:PREDICTED: 40S ribosomal protein S24 isoform X1 [Homo sapiens] ;</t>
  </si>
  <si>
    <t>LOH12CR1</t>
  </si>
  <si>
    <t>gi|17157999|ref|NP_477517.1|:loss of heterozygosity 12 chromosomal region 1 protein [Homo sapiens] ;gi|530398989|ref|XP_005253353.1|:PREDICTED: loss of heterozygosity 12 chromosomal region 1 protein isoform X1 [Homo sapiens] ;</t>
  </si>
  <si>
    <t>LIPA</t>
  </si>
  <si>
    <t>gi|189083851|ref|NP_001121077.1|:lysosomal acid lipase/cholesteryl ester hydrolase isoform 1 precursor [Homo sapiens] ;gi|572876118|ref|NP_001275908.1|:lysosomal acid lipase/cholesteryl ester hydrolase isoform 2 [Homo sapiens] ;</t>
  </si>
  <si>
    <t>HSPA5</t>
  </si>
  <si>
    <t xml:space="preserve">78 kDa glucose-regulated protein precursor [Homo sapiens] </t>
  </si>
  <si>
    <t>PPIG</t>
  </si>
  <si>
    <t xml:space="preserve">PREDICTED: peptidyl-prolyl cis-trans isomerase G isoform X2 [Homo sapiens] </t>
  </si>
  <si>
    <t>UTP18</t>
  </si>
  <si>
    <t xml:space="preserve">U3 small nucleolar RNA-associated protein 18 homolog [Homo sapiens] </t>
  </si>
  <si>
    <t>ARPC1A</t>
  </si>
  <si>
    <t xml:space="preserve">actin-related protein 2/3 complex subunit 1A isoform 1 [Homo sapiens] </t>
  </si>
  <si>
    <t>COX11</t>
  </si>
  <si>
    <t>gi|242247057|ref|NP_001156333.1|:cytochrome c oxidase assembly protein COX11, mitochondrial isoform 2 [Homo sapiens] ;gi|242247061|ref|NP_001156334.1|:cytochrome c oxidase assembly protein COX11, mitochondrial isoform 3 [Homo sapiens] ;gi|578830430|ref|XP_006721768.1|:PREDICTED: cytochrome c oxidase assembly protein COX11, mitochondrial isoform X2 [Homo sapiens] ;</t>
  </si>
  <si>
    <t>RPS6KA1</t>
  </si>
  <si>
    <t>gi|20149547|ref|NP_002944.2|:ribosomal protein S6 kinase alpha-1 isoform a [Homo sapiens] ;gi|530361302|ref|XP_005246023.1|:PREDICTED: ribosomal protein S6 kinase alpha-1 isoform X1 [Homo sapiens] ;gi|530361304|ref|XP_005246024.1|:PREDICTED: ribosomal protein S6 kinase alpha-1 isoform X2 [Homo sapiens] ;gi|55743134|ref|NP_001006666.1|:ribosomal protein S6 kinase alpha-1 isoform b [Homo sapiens] ;</t>
  </si>
  <si>
    <t>IFT52</t>
  </si>
  <si>
    <t xml:space="preserve">PREDICTED: intraflagellar transport protein 52 homolog isoform X1 [Homo sapiens] </t>
  </si>
  <si>
    <t>PSMD6</t>
  </si>
  <si>
    <t>gi|422398832|ref|NP_001258708.1|:26S proteasome non-ATPase regulatory subunit 6 isoform 1 [Homo sapiens] ;gi|530373465|ref|XP_005265675.1|:PREDICTED: 26S proteasome non-ATPase regulatory subunit 6 isoform X1 [Homo sapiens] ;gi|7661914|ref|NP_055629.1|:26S proteasome non-ATPase regulatory subunit 6 isoform 2 [Homo sapiens] ;</t>
  </si>
  <si>
    <t>NUDT5</t>
  </si>
  <si>
    <t xml:space="preserve">ADP-sugar pyrophosphatase [Homo sapiens] </t>
  </si>
  <si>
    <t>IFT81</t>
  </si>
  <si>
    <t xml:space="preserve">intraflagellar transport protein 81 homolog isoform 1 [Homo sapiens] </t>
  </si>
  <si>
    <t>RPS13</t>
  </si>
  <si>
    <t xml:space="preserve">40S ribosomal protein S13 [Homo sapiens] </t>
  </si>
  <si>
    <t>RIBC1</t>
  </si>
  <si>
    <t>gi|530426394|ref|XP_005262045.1|:PREDICTED: RIB43A-like with coiled-coils protein 1 isoform X1 [Homo sapiens] ;gi|530426396|ref|XP_005262046.1|:PREDICTED: RIB43A-like with coiled-coils protein 1 isoform X2 [Homo sapiens] ;gi|530426398|ref|XP_005262047.1|:PREDICTED: RIB43A-like with coiled-coils protein 1 isoform X3 [Homo sapiens] ;</t>
  </si>
  <si>
    <t xml:space="preserve">PREDICTED: vigilin isoform X4 [Homo sapiens] </t>
  </si>
  <si>
    <t>DFFA</t>
  </si>
  <si>
    <t>gi|47132600|ref|NP_998731.1|:DNA fragmentation factor subunit alpha isoform 2 [Homo sapiens] ;gi|4758148|ref|NP_004392.1|:DNA fragmentation factor subunit alpha isoform 1 [Homo sapiens] ;</t>
  </si>
  <si>
    <t>FAM175B</t>
  </si>
  <si>
    <t xml:space="preserve">BRISC complex subunit Abro1 [Homo sapiens] </t>
  </si>
  <si>
    <t>SENP3</t>
  </si>
  <si>
    <t xml:space="preserve">sentrin-specific protease 3 [Homo sapiens] </t>
  </si>
  <si>
    <t>WDR60</t>
  </si>
  <si>
    <t xml:space="preserve">WD repeat-containing protein 60 [Homo sapiens] </t>
  </si>
  <si>
    <t>USP30</t>
  </si>
  <si>
    <t>gi|164607167|ref|NP_116052.2|:ubiquitin carboxyl-terminal hydrolase 30 [Homo sapiens] ;gi|530401478|ref|XP_005254020.1|:PREDICTED: ubiquitin carboxyl-terminal hydrolase 30 isoform X2 [Homo sapiens] ;gi|530401482|ref|XP_005254022.1|:PREDICTED: ubiquitin carboxyl-terminal hydrolase 30 isoform X4 [Homo sapiens] ;gi|578824358|ref|XP_006719716.1|:PREDICTED: ubiquitin carboxyl-terminal hydrolase 30 isoform X6 [Homo sapiens] ;</t>
  </si>
  <si>
    <t>LARS2</t>
  </si>
  <si>
    <t xml:space="preserve">PREDICTED: probable leucine--tRNA ligase, mitochondrial isoform X1 [Homo sapiens] </t>
  </si>
  <si>
    <t>CAPNS1</t>
  </si>
  <si>
    <t>gi|51599151|ref|NP_001003962.1|:calpain small subunit 1 [Homo sapiens] ;gi|530417335|ref|XP_005259353.1|:PREDICTED: calpain small subunit 1 isoform X2 [Homo sapiens] ;</t>
  </si>
  <si>
    <t>SNX9</t>
  </si>
  <si>
    <t>gi|530383790|ref|XP_005267072.1|:PREDICTED: sorting nexin-9 isoform X1 [Homo sapiens] ;gi|7706706|ref|NP_057308.1|:sorting nexin-9 [Homo sapiens] ;</t>
  </si>
  <si>
    <t>ASNS</t>
  </si>
  <si>
    <t>gi|168229252|ref|NP_899199.2|:asparagine synthetase [glutamine-hydrolyzing] isoform a [Homo sapiens] ;gi|296010848|ref|NP_001171546.1|:asparagine synthetase [glutamine-hydrolyzing] isoform b [Homo sapiens] ;</t>
  </si>
  <si>
    <t>FNDC3A</t>
  </si>
  <si>
    <t>gi|118918397|ref|NP_055738.3|:fibronectin type-III domain-containing protein 3A isoform 2 [Homo sapiens] ;gi|510025481|ref|NP_001265367.1|:fibronectin type-III domain-containing protein 3A isoform 1 [Homo sapiens] ;gi|578824776|ref|XP_006719840.1|:PREDICTED: fibronectin type-III domain-containing protein 3A isoform X1 [Homo sapiens] ;</t>
  </si>
  <si>
    <t>CHEK1</t>
  </si>
  <si>
    <t>gi|349501061|ref|NP_001231775.1|:serine/threonine-protein kinase Chk1 isoform 2 [Homo sapiens] ;gi|578821963|ref|XP_006718822.1|:PREDICTED: serine/threonine-protein kinase Chk1 isoform X1 [Homo sapiens] ;</t>
  </si>
  <si>
    <t>DENND5B</t>
  </si>
  <si>
    <t>gi|122891862|ref|NP_659410.3|:DENN domain-containing protein 5B [Homo sapiens] ;gi|530399050|ref|XP_005253383.1|:PREDICTED: DENN domain-containing protein 5B isoform X1 [Homo sapiens] ;gi|530399052|ref|XP_005253384.1|:PREDICTED: DENN domain-containing protein 5B isoform X2 [Homo sapiens] ;gi|530399060|ref|XP_005253387.1|:PREDICTED: DENN domain-containing protein 5B isoform X5 [Homo sapiens] ;gi|578822781|ref|XP_006719103.1|:PREDICTED: DENN domain-containing protein 5B isoform X6 [Homo sapiens] ;</t>
  </si>
  <si>
    <t>XPOT</t>
  </si>
  <si>
    <t xml:space="preserve">exportin-T [Homo sapiens] </t>
  </si>
  <si>
    <t>EIF2S3</t>
  </si>
  <si>
    <t xml:space="preserve">eukaryotic translation initiation factor 2 subunit 3 [Homo sapiens] </t>
  </si>
  <si>
    <t>PKN2</t>
  </si>
  <si>
    <t>gi|530362974|ref|XP_005271088.1|:PREDICTED: serine/threonine-protein kinase N2 isoform X1 [Homo sapiens] ;gi|5453974|ref|NP_006247.1|:serine/threonine-protein kinase N2 [Homo sapiens] ;</t>
  </si>
  <si>
    <t>SMG8</t>
  </si>
  <si>
    <t xml:space="preserve">protein SMG8 [Homo sapiens] </t>
  </si>
  <si>
    <t>DHFR</t>
  </si>
  <si>
    <t xml:space="preserve">dihydrofolate reductase [Homo sapiens] </t>
  </si>
  <si>
    <t>TOMM22</t>
  </si>
  <si>
    <t xml:space="preserve">mitochondrial import receptor subunit TOM22 homolog [Homo sapiens] </t>
  </si>
  <si>
    <t>KIF22</t>
  </si>
  <si>
    <t xml:space="preserve">kinesin-like protein KIF22 isoform 1 [Homo sapiens] </t>
  </si>
  <si>
    <t>FGD1</t>
  </si>
  <si>
    <t xml:space="preserve">FYVE, RhoGEF and PH domain-containing protein 1 [Homo sapiens] </t>
  </si>
  <si>
    <t>MAP7D3</t>
  </si>
  <si>
    <t xml:space="preserve">MAP7 domain-containing protein 3 isoform 1 [Homo sapiens] </t>
  </si>
  <si>
    <t>DPCD</t>
  </si>
  <si>
    <t>gi|39930355|ref|NP_056263.1|:protein DPCD [Homo sapiens] ;gi|578819209|ref|XP_006717808.1|:PREDICTED: protein DPCD isoform X1 [Homo sapiens] ;</t>
  </si>
  <si>
    <t xml:space="preserve">PREDICTED: 40S ribosomal protein S9 isoform X2 [Homo sapiens] </t>
  </si>
  <si>
    <t>NRBP1</t>
  </si>
  <si>
    <t xml:space="preserve">PREDICTED: nuclear receptor-binding protein isoform X1 [Homo sapiens] </t>
  </si>
  <si>
    <t>CDK4</t>
  </si>
  <si>
    <t xml:space="preserve">cyclin-dependent kinase 4 [Homo sapiens] </t>
  </si>
  <si>
    <t>NFS1</t>
  </si>
  <si>
    <t xml:space="preserve">cysteine desulfurase, mitochondrial isoform a precursor [Homo sapiens] </t>
  </si>
  <si>
    <t>KIAA1598</t>
  </si>
  <si>
    <t>gi|187761324|ref|NP_001120683.1|:shootin-1 isoform a [Homo sapiens] ;gi|385198093|ref|NP_001245227.1|:shootin-1 isoform c [Homo sapiens] ;</t>
  </si>
  <si>
    <t>ARPC2</t>
  </si>
  <si>
    <t xml:space="preserve">actin-related protein 2/3 complex subunit 2 [Homo sapiens] </t>
  </si>
  <si>
    <t>STOM</t>
  </si>
  <si>
    <t>gi|38016911|ref|NP_004090.4|:erythrocyte band 7 integral membrane protein isoform a [Homo sapiens] ;gi|396578176|ref|NP_001257455.1|:erythrocyte band 7 integral membrane protein isoform c [Homo sapiens] ;</t>
  </si>
  <si>
    <t>MAPT</t>
  </si>
  <si>
    <t>gi|322303720|ref|NP_001190180.1|:microtubule-associated protein tau isoform 7 [Homo sapiens] ;gi|322303747|ref|NP_001190181.1|:microtubule-associated protein tau isoform 8 [Homo sapiens] ;gi|530412225|ref|XP_005257422.1|:PREDICTED: microtubule-associated protein tau isoform X4 [Homo sapiens] ;gi|530412231|ref|XP_005257425.1|:PREDICTED: microtubule-associated protein tau isoform X7 [Homo sapiens] ;gi|578840204|ref|XP_006725338.1|:PREDICTED: microtubule-associated protein tau isoform X14 [Homo sapiens] ;</t>
  </si>
  <si>
    <t>PEX5</t>
  </si>
  <si>
    <t>gi|196259770|ref|NP_001124495.1|:peroxisomal biogenesis factor 5 isoform a [Homo sapiens] ;gi|196259772|ref|NP_001124496.1|:peroxisomal biogenesis factor 5 isoform c [Homo sapiens] ;gi|21361204|ref|NP_000310.2|:peroxisomal biogenesis factor 5 isoform b [Homo sapiens] ;gi|530399323|ref|XP_005253509.1|:PREDICTED: peroxisomal biogenesis factor 5 isoform X2 [Homo sapiens] ;gi|530399329|ref|XP_005253512.1|:PREDICTED: peroxisomal biogenesis factor 5 isoform X5 [Homo sapiens] ;gi|578822986|ref|XP_006719192.1|:PREDICTED: peroxisomal biogenesis factor 5 isoform X6 [Homo sapiens] ;gi|578822989|ref|XP_006719193.1|:PREDICTED: peroxisomal biogenesis factor 5 isoform X7 [Homo sapiens] ;gi|578822991|ref|XP_006719194.1|:PREDICTED: peroxisomal biogenesis factor 5 isoform X8 [Homo sapiens] ;gi|578822993|ref|XP_006719195.1|:PREDICTED: peroxisomal biogenesis factor 5 isoform X9 [Homo sapiens] ;</t>
  </si>
  <si>
    <t>AGTPBP1</t>
  </si>
  <si>
    <t>gi|530390825|ref|XP_005251905.1|:PREDICTED: cytosolic carboxypeptidase 1 isoform X4 [Homo sapiens] ;gi|557878673|ref|NP_001273644.1|:cytosolic carboxypeptidase 1 isoform a [Homo sapiens] ;</t>
  </si>
  <si>
    <t>NCAPG</t>
  </si>
  <si>
    <t>gi|21359945|ref|NP_071741.2|:condensin complex subunit 3 [Homo sapiens] ;gi|578808408|ref|XP_006714035.1|:PREDICTED: condensin complex subunit 3 isoform X2 [Homo sapiens] ;</t>
  </si>
  <si>
    <t>LUZP1</t>
  </si>
  <si>
    <t xml:space="preserve">leucine zipper protein 1 [Homo sapiens] </t>
  </si>
  <si>
    <t>NAP1L4</t>
  </si>
  <si>
    <t xml:space="preserve">nucleosome assembly protein 1-like 4 [Homo sapiens] </t>
  </si>
  <si>
    <t>WWP2</t>
  </si>
  <si>
    <t>gi|394581981|ref|NP_001257382.1|:NEDD4-like E3 ubiquitin-protein ligase WWP2 isoform 4 [Homo sapiens] ;gi|530423544|ref|XP_005255835.1|:PREDICTED: NEDD4-like E3 ubiquitin-protein ligase WWP2 isoform X1 [Homo sapiens] ;</t>
  </si>
  <si>
    <t>SNRPF</t>
  </si>
  <si>
    <t xml:space="preserve">small nuclear ribonucleoprotein F [Homo sapiens] </t>
  </si>
  <si>
    <t>CAST</t>
  </si>
  <si>
    <t>gi|109637759|ref|NP_001035905.1|:calpastatin isoform f [Homo sapiens] ;gi|27765085|ref|NP_775083.1|:calpastatin isoform b [Homo sapiens] ;gi|578810573|ref|XP_006714759.1|:PREDICTED: calpastatin isoform X1 [Homo sapiens] ;gi|578810579|ref|XP_006714762.1|:PREDICTED: calpastatin isoform X4 [Homo sapiens] ;gi|578810581|ref|XP_006714763.1|:PREDICTED: calpastatin isoform X5 [Homo sapiens] ;gi|578810583|ref|XP_006714764.1|:PREDICTED: calpastatin isoform X6 [Homo sapiens] ;gi|578810585|ref|XP_006714765.1|:PREDICTED: calpastatin isoform X7 [Homo sapiens] ;gi|578810589|ref|XP_006714767.1|:PREDICTED: calpastatin isoform X9 [Homo sapiens] ;gi|578810593|ref|XP_006714769.1|:PREDICTED: calpastatin isoform X11 [Homo sapiens] ;gi|578810595|ref|XP_006714770.1|:PREDICTED: calpastatin isoform X12 [Homo sapiens] ;gi|578810599|ref|XP_006714772.1|:PREDICTED: calpastatin isoform X14 [Homo sapiens] ;gi|578810603|ref|XP_006714774.1|:PREDICTED: calpastatin isoform X16 [Homo sapiens] ;</t>
  </si>
  <si>
    <t>MCM6</t>
  </si>
  <si>
    <t xml:space="preserve">DNA replication licensing factor MCM6 [Homo sapiens] </t>
  </si>
  <si>
    <t>WNK1</t>
  </si>
  <si>
    <t>gi|296939600|ref|NP_001171914.1|:serine/threonine-protein kinase WNK1 isoform 4 [Homo sapiens] ;gi|296939602|ref|NP_061852.3|:serine/threonine-protein kinase WNK1 isoform 1 [Homo sapiens] ;gi|300797780|ref|NP_998820.3|:serine/threonine-protein kinase WNK1 isoform 3 [Homo sapiens] ;gi|530398754|ref|XP_005253791.1|:PREDICTED: serine/threonine-protein kinase WNK1 isoform X2 [Homo sapiens] ;gi|530398757|ref|XP_005253792.1|:PREDICTED: serine/threonine-protein kinase WNK1 isoform X3 [Homo sapiens] ;gi|578822653|ref|XP_006719062.1|:PREDICTED: serine/threonine-protein kinase WNK1 isoform X13 [Homo sapiens] ;gi|578822657|ref|XP_006719064.1|:PREDICTED: serine/threonine-protein kinase WNK1 isoform X15 [Homo sapiens] ;gi|578822659|ref|XP_006719065.1|:PREDICTED: serine/threonine-protein kinase WNK1 isoform X16 [Homo sapiens] ;</t>
  </si>
  <si>
    <t>PRDX6</t>
  </si>
  <si>
    <t xml:space="preserve">peroxiredoxin-6 [Homo sapiens] </t>
  </si>
  <si>
    <t xml:space="preserve">PREDICTED: ornithine aminotransferase, mitochondrial isoform X1 [Homo sapiens] </t>
  </si>
  <si>
    <t>CKAP5</t>
  </si>
  <si>
    <t xml:space="preserve">cytoskeleton-associated protein 5 isoform a [Homo sapiens] </t>
  </si>
  <si>
    <t xml:space="preserve">PREDICTED: A-kinase anchor protein 8-like isoform X1 [Homo sapiens] </t>
  </si>
  <si>
    <t>C1orf35</t>
  </si>
  <si>
    <t xml:space="preserve">multiple myeloma tumor-associated protein 2 [Homo sapiens] </t>
  </si>
  <si>
    <t>PPP6R3</t>
  </si>
  <si>
    <t>gi|255918192|ref|NP_001157632.1|:serine/threonine-protein phosphatase 6 regulatory subunit 3 isoform 4 [Homo sapiens] ;gi|578821561|ref|XP_006718676.1|:PREDICTED: serine/threonine-protein phosphatase 6 regulatory subunit 3 isoform X7 [Homo sapiens] ;gi|578821563|ref|XP_006718677.1|:PREDICTED: serine/threonine-protein phosphatase 6 regulatory subunit 3 isoform X8 [Homo sapiens] ;gi|578821571|ref|XP_006718681.1|:PREDICTED: serine/threonine-protein phosphatase 6 regulatory subunit 3 isoform X12 [Homo sapiens] ;gi|578821577|ref|XP_006718684.1|:PREDICTED: serine/threonine-protein phosphatase 6 regulatory subunit 3 isoform X15 [Homo sapiens] ;</t>
  </si>
  <si>
    <t>RPP30</t>
  </si>
  <si>
    <t>gi|157151755|ref|NP_001098016.1|:ribonuclease P protein subunit p30 isoform a [Homo sapiens] ;gi|5454024|ref|NP_006404.1|:ribonuclease P protein subunit p30 isoform b [Homo sapiens] ;</t>
  </si>
  <si>
    <t>TXNDC9</t>
  </si>
  <si>
    <t xml:space="preserve">thioredoxin domain-containing protein 9 [Homo sapiens] </t>
  </si>
  <si>
    <t>CLPTM1L</t>
  </si>
  <si>
    <t>gi|21359965|ref|NP_110409.2|:cleft lip and palate transmembrane protein 1-like protein [Homo sapiens] ;gi|578810003|ref|XP_006714565.1|:PREDICTED: cleft lip and palate transmembrane protein 1-like protein isoform X1 [Homo sapiens] ;</t>
  </si>
  <si>
    <t>BLOC1S5</t>
  </si>
  <si>
    <t>gi|313482848|ref|NP_001186251.1|:biogenesis of lysosome-related organelles complex 1 subunit 5 isoform 2 [Homo sapiens] ;gi|41152237|ref|NP_958437.1|:biogenesis of lysosome-related organelles complex 1 subunit 5 isoform 1 [Homo sapiens] ;</t>
  </si>
  <si>
    <t>FBL</t>
  </si>
  <si>
    <t>gi|12056465|ref|NP_001427.2|:rRNA 2'-O-methyltransferase fibrillarin [Homo sapiens] ;gi|530415994|ref|XP_005258708.1|:PREDICTED: rRNA 2'-O-methyltransferase fibrillarin isoform X1 [Homo sapiens] ;</t>
  </si>
  <si>
    <t xml:space="preserve">PREDICTED: TGF-beta-activated kinase 1 and MAP3K7-binding protein 2 isoform X1 [Homo sapiens] </t>
  </si>
  <si>
    <t>GSK3B</t>
  </si>
  <si>
    <t>gi|21361340|ref|NP_002084.2|:glycogen synthase kinase-3 beta isoform 1 [Homo sapiens] ;gi|225903437|ref|NP_001139628.1|:glycogen synthase kinase-3 beta isoform 2 [Homo sapiens] ;</t>
  </si>
  <si>
    <t>LARP4B</t>
  </si>
  <si>
    <t>gi|530392116|ref|XP_005252488.1|:PREDICTED: la-related protein 4B isoform X1 [Homo sapiens] ;gi|530392118|ref|XP_005252489.1|:PREDICTED: la-related protein 4B isoform X2 [Homo sapiens] ;gi|530392120|ref|XP_005252490.1|:PREDICTED: la-related protein 4B isoform X3 [Homo sapiens] ;gi|530392124|ref|XP_005252492.1|:PREDICTED: la-related protein 4B isoform X5 [Homo sapiens] ;gi|57634536|ref|NP_055970.1|:la-related protein 4B [Homo sapiens] ;gi|578818383|ref|XP_006717499.1|:PREDICTED: la-related protein 4B isoform X6 [Homo sapiens] ;</t>
  </si>
  <si>
    <t>LCMT2</t>
  </si>
  <si>
    <t xml:space="preserve">leucine carboxyl methyltransferase 2 [Homo sapiens] </t>
  </si>
  <si>
    <t>CDK5RAP2</t>
  </si>
  <si>
    <t>gi|440309853|ref|NP_001258968.1|:CDK5 regulatory subunit-associated protein 2 isoform c [Homo sapiens] ;gi|578817646|ref|XP_006717242.1|:PREDICTED: CDK5 regulatory subunit-associated protein 2 isoform X1 [Homo sapiens] ;gi|578817648|ref|XP_006717243.1|:PREDICTED: CDK5 regulatory subunit-associated protein 2 isoform X2 [Homo sapiens] ;gi|578817650|ref|XP_006717244.1|:PREDICTED: CDK5 regulatory subunit-associated protein 2 isoform X3 [Homo sapiens] ;gi|578817652|ref|XP_006717245.1|:PREDICTED: CDK5 regulatory subunit-associated protein 2 isoform X4 [Homo sapiens] ;gi|578817654|ref|XP_006717246.1|:PREDICTED: CDK5 regulatory subunit-associated protein 2 isoform X5 [Homo sapiens] ;gi|578817656|ref|XP_006717247.1|:PREDICTED: CDK5 regulatory subunit-associated protein 2 isoform X6 [Homo sapiens] ;gi|578817658|ref|XP_006717248.1|:PREDICTED: CDK5 regulatory subunit-associated protein 2 isoform X7 [Homo sapiens] ;gi|58535451|ref|NP_060719.4|:CDK5 regulatory subunit-associated protein 2 isoform a [Homo sapiens] ;gi|58535453|ref|NP_001011649.1|:CDK5 regulatory subunit-associated protein 2 isoform b [Homo sapiens] ;</t>
  </si>
  <si>
    <t>OSTC</t>
  </si>
  <si>
    <t>gi|24308271|ref|NP_067050.1|:oligosaccharyltransferase complex subunit OSTC isoform 1 [Homo sapiens] ;gi|392513684|ref|NP_001254746.1|:oligosaccharyltransferase complex subunit OSTC isoform 2 [Homo sapiens] ;gi|392513686|ref|NP_001254747.1|:oligosaccharyltransferase complex subunit OSTC isoform 3 [Homo sapiens] ;</t>
  </si>
  <si>
    <t>CEP55</t>
  </si>
  <si>
    <t>gi|187608545|ref|NP_001120654.1|:centrosomal protein of 55 kDa [Homo sapiens] ;gi|578819606|ref|XP_006717972.1|:PREDICTED: centrosomal protein of 55 kDa isoform X1 [Homo sapiens] ;</t>
  </si>
  <si>
    <t>NR3C1</t>
  </si>
  <si>
    <t xml:space="preserve">glucocorticoid receptor isoform alpha [Homo sapiens] </t>
  </si>
  <si>
    <t>PFKP</t>
  </si>
  <si>
    <t>gi|11321601|ref|NP_002618.1|:6-phosphofructokinase type C isoform 1 [Homo sapiens] ;gi|530392189|ref|XP_005252522.1|:PREDICTED: 6-phosphofructokinase type C isoform X1 [Homo sapiens] ;gi|530392191|ref|XP_005252523.1|:PREDICTED: 6-phosphofructokinase type C isoform X2 [Homo sapiens] ;</t>
  </si>
  <si>
    <t>EIF3G</t>
  </si>
  <si>
    <t xml:space="preserve">eukaryotic translation initiation factor 3 subunit G [Homo sapiens] </t>
  </si>
  <si>
    <t>LOC101929876</t>
  </si>
  <si>
    <t xml:space="preserve">PREDICTED: 40S ribosomal protein S26-like [Homo sapiens] </t>
  </si>
  <si>
    <t>DDX18</t>
  </si>
  <si>
    <t xml:space="preserve">ATP-dependent RNA helicase DDX18 [Homo sapiens] </t>
  </si>
  <si>
    <t>HAUS5</t>
  </si>
  <si>
    <t>gi|149944680|ref|NP_056117.1|:HAUS augmin-like complex subunit 5 [Homo sapiens] ;gi|578834213|ref|XP_006723182.1|:PREDICTED: HAUS augmin-like complex subunit 5 isoform X2 [Homo sapiens] ;</t>
  </si>
  <si>
    <t>TBCE</t>
  </si>
  <si>
    <t>gi|118442828|ref|NP_001072983.1|:tubulin-specific chaperone E isoform a [Homo sapiens] ;gi|568215736|ref|NP_001274730.1|:tubulin-specific chaperone E isoform b [Homo sapiens] ;</t>
  </si>
  <si>
    <t>CPSF3</t>
  </si>
  <si>
    <t>gi|530366931|ref|XP_005246224.1|:PREDICTED: cleavage and polyadenylation specificity factor subunit 3 isoform X1 [Homo sapiens] ;gi|530366933|ref|XP_005246225.1|:PREDICTED: cleavage and polyadenylation specificity factor subunit 3 isoform X2 [Homo sapiens] ;gi|7706427|ref|NP_057291.1|:cleavage and polyadenylation specificity factor subunit 3 [Homo sapiens] ;</t>
  </si>
  <si>
    <t>RPS20</t>
  </si>
  <si>
    <t>gi|226246671|ref|NP_001139699.1|:40S ribosomal protein S20 isoform 1 [Homo sapiens] ;gi|4506697|ref|NP_001014.1|:40S ribosomal protein S20 isoform 2 [Homo sapiens] ;</t>
  </si>
  <si>
    <t>SNRPN</t>
  </si>
  <si>
    <t>gi|13027650|ref|NP_073719.1|:small nuclear ribonucleoprotein-associated protein N [Homo sapiens] ;gi|38150007|ref|NP_937859.1|:small nuclear ribonucleoprotein-associated proteins B and B' isoform B' [Homo sapiens] ;gi|4507125|ref|NP_003082.1|:small nuclear ribonucleoprotein-associated proteins B and B' isoform B [Homo sapiens] ;</t>
  </si>
  <si>
    <t>CP</t>
  </si>
  <si>
    <t xml:space="preserve">ceruloplasmin precursor [Homo sapiens] </t>
  </si>
  <si>
    <t>BCCIP</t>
  </si>
  <si>
    <t xml:space="preserve">BRCA2 and CDKN1A-interacting protein isoform BCCIPalpha [Homo sapiens] </t>
  </si>
  <si>
    <t>DRG1</t>
  </si>
  <si>
    <t xml:space="preserve">developmentally-regulated GTP-binding protein 1 [Homo sapiens] </t>
  </si>
  <si>
    <t>PRRC2C</t>
  </si>
  <si>
    <t>gi|115298682|ref|NP_055987.2|:protein PRRC2C [Homo sapiens] ;gi|530364430|ref|XP_005245080.1|:PREDICTED: protein PRRC2C isoform X9 [Homo sapiens] ;gi|530364432|ref|XP_005245081.1|:PREDICTED: protein PRRC2C isoform X10 [Homo sapiens] ;</t>
  </si>
  <si>
    <t>SSRP1</t>
  </si>
  <si>
    <t>gi|4507241|ref|NP_003137.1|:FACT complex subunit SSRP1 [Homo sapiens] ;gi|530397186|ref|XP_005274251.1|:PREDICTED: FACT complex subunit SSRP1 isoform X1 [Homo sapiens] ;</t>
  </si>
  <si>
    <t>UGDH</t>
  </si>
  <si>
    <t>gi|530376515|ref|XP_005262724.1|:PREDICTED: UDP-glucose 6-dehydrogenase isoform X1 [Homo sapiens] ;gi|578808591|ref|XP_006714092.1|:PREDICTED: UDP-glucose 6-dehydrogenase isoform X2 [Homo sapiens] ;</t>
  </si>
  <si>
    <t>HEATR3</t>
  </si>
  <si>
    <t xml:space="preserve">HEAT repeat-containing protein 3 [Homo sapiens] </t>
  </si>
  <si>
    <t>TALDO1</t>
  </si>
  <si>
    <t xml:space="preserve">transaldolase [Homo sapiens] </t>
  </si>
  <si>
    <t>EIF3A</t>
  </si>
  <si>
    <t xml:space="preserve">eukaryotic translation initiation factor 3 subunit A [Homo sapiens] </t>
  </si>
  <si>
    <t>STAT3</t>
  </si>
  <si>
    <t>gi|21618340|ref|NP_644805.1|:signal transducer and activator of transcription 3 isoform 1 [Homo sapiens] ;gi|47458820|ref|NP_998827.1|:signal transducer and activator of transcription 3 isoform 3 [Homo sapiens] ;gi|530412749|ref|XP_005257674.1|:PREDICTED: signal transducer and activator of transcription 3 isoform X5 [Homo sapiens] ;</t>
  </si>
  <si>
    <t>DIMT1</t>
  </si>
  <si>
    <t xml:space="preserve">probable dimethyladenosine transferase [Homo sapiens] </t>
  </si>
  <si>
    <t>TTF2</t>
  </si>
  <si>
    <t xml:space="preserve">transcription termination factor 2 [Homo sapiens] </t>
  </si>
  <si>
    <t>PEPD</t>
  </si>
  <si>
    <t>gi|149589008|ref|NP_000276.2|:xaa-Pro dipeptidase isoform 1 [Homo sapiens] ;gi|260593663|ref|NP_001159528.1|:xaa-Pro dipeptidase isoform 2 [Homo sapiens] ;</t>
  </si>
  <si>
    <t>KLC2</t>
  </si>
  <si>
    <t xml:space="preserve">PREDICTED: kinesin light chain 2 isoform X2 [Homo sapiens] </t>
  </si>
  <si>
    <t>WDR81</t>
  </si>
  <si>
    <t xml:space="preserve">WD repeat-containing protein 81 isoform 1 [Homo sapiens] </t>
  </si>
  <si>
    <t>WDR59</t>
  </si>
  <si>
    <t>gi|530424313|ref|XP_005256203.1|:PREDICTED: WD repeat-containing protein 59 isoform X1 [Homo sapiens] ;gi|58331266|ref|NP_085058.3|:WD repeat-containing protein 59 [Homo sapiens] ;</t>
  </si>
  <si>
    <t xml:space="preserve">PREDICTED: paladin isoform X2 [Homo sapiens] </t>
  </si>
  <si>
    <t>NCKAP1</t>
  </si>
  <si>
    <t>gi|45545411|ref|NP_995314.1|:nck-associated protein 1 isoform 2 [Homo sapiens] ;gi|7305303|ref|NP_038464.1|:nck-associated protein 1 isoform 1 [Homo sapiens] ;</t>
  </si>
  <si>
    <t>PPP1R9A</t>
  </si>
  <si>
    <t>gi|261244900|ref|NP_001159632.1|:neurabin-1 isoform 1 [Homo sapiens] ;gi|261244902|ref|NP_001159633.1|:neurabin-1 isoform 2 [Homo sapiens] ;gi|261244904|ref|NP_001159634.1|:neurabin-1 isoform 3 [Homo sapiens] ;gi|261244906|ref|NP_001159635.1|:neurabin-1 isoform 5 [Homo sapiens] ;gi|530386198|ref|XP_005250542.1|:PREDICTED: neurabin-1 isoform X1 [Homo sapiens] ;gi|578814397|ref|XP_006716109.1|:PREDICTED: neurabin-1 isoform X2 [Homo sapiens] ;gi|578814399|ref|XP_006716110.1|:PREDICTED: neurabin-1 isoform X3 [Homo sapiens] ;gi|93204861|ref|NP_060120.2|:neurabin-1 isoform 4 [Homo sapiens] ;</t>
  </si>
  <si>
    <t>AASDHPPT</t>
  </si>
  <si>
    <t xml:space="preserve">L-aminoadipate-semialdehyde dehydrogenase-phosphopantetheinyl transferase [Homo sapiens] </t>
  </si>
  <si>
    <t>FAM98A</t>
  </si>
  <si>
    <t xml:space="preserve">protein FAM98A [Homo sapiens] </t>
  </si>
  <si>
    <t>SORBS2</t>
  </si>
  <si>
    <t>gi|194733749|ref|NP_003594.3|:sorbin and SH3 domain-containing protein 2 isoform 1 [Homo sapiens] ;gi|398650630|ref|NP_001257700.1|:sorbin and SH3 domain-containing protein 2 isoform 9 [Homo sapiens] ;gi|530378341|ref|XP_005263365.1|:PREDICTED: sorbin and SH3 domain-containing protein 2 isoform X15 [Homo sapiens] ;gi|530378345|ref|XP_005263367.1|:PREDICTED: sorbin and SH3 domain-containing protein 2 isoform X17 [Homo sapiens] ;gi|530378347|ref|XP_005263368.1|:PREDICTED: sorbin and SH3 domain-containing protein 2 isoform X18 [Homo sapiens] ;gi|530378349|ref|XP_005263369.1|:PREDICTED: sorbin and SH3 domain-containing protein 2 isoform X19 [Homo sapiens] ;gi|530378351|ref|XP_005263370.1|:PREDICTED: sorbin and SH3 domain-containing protein 2 isoform X20 [Homo sapiens] ;gi|578809479|ref|XP_006714411.1|:PREDICTED: sorbin and SH3 domain-containing protein 2 isoform X24 [Homo sapiens] ;gi|578809485|ref|XP_006714414.1|:PREDICTED: sorbin and SH3 domain-containing protein 2 isoform X27 [Homo sapiens] ;gi|578809489|ref|XP_006714416.1|:PREDICTED: sorbin and SH3 domain-containing protein 2 isoform X29 [Homo sapiens] ;gi|578809509|ref|XP_006714425.1|:PREDICTED: sorbin and SH3 domain-containing protein 2 isoform X38 [Homo sapiens] ;gi|578809519|ref|XP_006714430.1|:PREDICTED: sorbin and SH3 domain-containing protein 2 isoform X43 [Homo sapiens] ;gi|578809523|ref|XP_006714432.1|:PREDICTED: sorbin and SH3 domain-containing protein 2 isoform X45 [Homo sapiens] ;gi|578809527|ref|XP_006714434.1|:PREDICTED: sorbin and SH3 domain-containing protein 2 isoform X47 [Homo sapiens] ;gi|578809531|ref|XP_006714436.1|:PREDICTED: sorbin and SH3 domain-containing protein 2 isoform X49 [Homo sapiens] ;gi|578809533|ref|XP_006714437.1|:PREDICTED: sorbin and SH3 domain-containing protein 2 isoform X50 [Homo sapiens] ;gi|578809539|ref|XP_006714440.1|:PREDICTED: sorbin and SH3 domain-containing protein 2 isoform X53 [Homo sapiens] ;gi|578809547|ref|XP_006714444.1|:PREDICTED: sorbin and SH3 domain-containing protein 2 isoform X57 [Homo sapiens] ;gi|578809549|ref|XP_006714445.1|:PREDICTED: sorbin and SH3 domain-containing protein 2 isoform X58 [Homo sapiens] ;gi|578809561|ref|XP_006714451.1|:PREDICTED: sorbin and SH3 domain-containing protein 2 isoform X64 [Homo sapiens] ;gi|578809565|ref|XP_006714453.1|:PREDICTED: sorbin and SH3 domain-containing protein 2 isoform X66 [Homo sapiens] ;</t>
  </si>
  <si>
    <t>ZYX</t>
  </si>
  <si>
    <t>gi|530387121|ref|XP_005250109.1|:PREDICTED: zyxin isoform X1 [Homo sapiens] ;gi|530387123|ref|XP_005250110.1|:PREDICTED: zyxin isoform X2 [Homo sapiens] ;gi|58530845|ref|NP_001010972.1|:zyxin [Homo sapiens] ;</t>
  </si>
  <si>
    <t>TARS2</t>
  </si>
  <si>
    <t>gi|20070344|ref|NP_079426.2|:threonine--tRNA ligase, mitochondrial isoform a [Homo sapiens] ;gi|429535836|ref|NP_001258824.1|:threonine--tRNA ligase, mitochondrial isoform b [Homo sapiens] ;gi|429535839|ref|NP_001258825.1|:threonine--tRNA ligase, mitochondrial isoform c [Homo sapiens] ;gi|578801529|ref|XP_006711618.1|:PREDICTED: threonine--tRNA ligase, mitochondrial isoform X1 [Homo sapiens] ;gi|578801531|ref|XP_006711619.1|:PREDICTED: threonine--tRNA ligase, mitochondrial isoform X2 [Homo sapiens] ;</t>
  </si>
  <si>
    <t>OCRL</t>
  </si>
  <si>
    <t>gi|13325070|ref|NP_001578.2|:inositol polyphosphate 5-phosphatase OCRL-1 isoform b [Homo sapiens] ;gi|13325072|ref|NP_000267.2|:inositol polyphosphate 5-phosphatase OCRL-1 isoform a [Homo sapiens] ;gi|578838686|ref|XP_006724823.1|:PREDICTED: inositol polyphosphate 5-phosphatase OCRL-1 isoform X3 [Homo sapiens] ;gi|578838688|ref|XP_006724824.1|:PREDICTED: inositol polyphosphate 5-phosphatase OCRL-1 isoform X4 [Homo sapiens] ;</t>
  </si>
  <si>
    <t>RPS6KA3</t>
  </si>
  <si>
    <t>gi|4759050|ref|NP_004577.1|:ribosomal protein S6 kinase alpha-3 [Homo sapiens] ;gi|530421219|ref|XP_005274630.1|:PREDICTED: ribosomal protein S6 kinase alpha-3 isoform X1 [Homo sapiens] ;gi|530421225|ref|XP_005274633.1|:PREDICTED: ribosomal protein S6 kinase alpha-3 isoform X4 [Homo sapiens] ;gi|530421227|ref|XP_005274634.1|:PREDICTED: ribosomal protein S6 kinase alpha-3 isoform X5 [Homo sapiens] ;gi|578837935|ref|XP_006724568.1|:PREDICTED: ribosomal protein S6 kinase alpha-3 isoform X6 [Homo sapiens] ;gi|578837937|ref|XP_006724569.1|:PREDICTED: ribosomal protein S6 kinase alpha-3 isoform X7 [Homo sapiens] ;gi|578837939|ref|XP_006724570.1|:PREDICTED: ribosomal protein S6 kinase alpha-3 isoform X8 [Homo sapiens] ;</t>
  </si>
  <si>
    <t>MKL2</t>
  </si>
  <si>
    <t>gi|530408630|ref|XP_005255512.1|:PREDICTED: MKL/myocardin-like protein 2 isoform X5 [Homo sapiens] ;gi|578828162|ref|XP_006720974.1|:PREDICTED: MKL/myocardin-like protein 2 isoform X11 [Homo sapiens] ;gi|578828165|ref|XP_006720975.1|:PREDICTED: MKL/myocardin-like protein 2 isoform X12 [Homo sapiens] ;gi|578828167|ref|XP_006720976.1|:PREDICTED: MKL/myocardin-like protein 2 isoform X13 [Homo sapiens] ;gi|578828169|ref|XP_006720977.1|:PREDICTED: MKL/myocardin-like protein 2 isoform X14 [Homo sapiens] ;</t>
  </si>
  <si>
    <t>BCAS3</t>
  </si>
  <si>
    <t>gi|153218595|ref|NP_060149.3|:breast carcinoma-amplified sequence 3 isoform 2 [Homo sapiens] ;gi|153218631|ref|NP_001092902.1|:breast carcinoma-amplified sequence 3 isoform 1 [Homo sapiens] ;</t>
  </si>
  <si>
    <t>DYNC2LI1</t>
  </si>
  <si>
    <t>gi|40548413|ref|NP_057092.2|:cytoplasmic dynein 2 light intermediate chain 1 isoform 1 [Homo sapiens] ;gi|530367695|ref|XP_005264422.1|:PREDICTED: cytoplasmic dynein 2 light intermediate chain 1 isoform X2 [Homo sapiens] ;</t>
  </si>
  <si>
    <t>DHX33</t>
  </si>
  <si>
    <t xml:space="preserve">putative ATP-dependent RNA helicase DHX33 isoform 1 [Homo sapiens] </t>
  </si>
  <si>
    <t>RPS3A</t>
  </si>
  <si>
    <t xml:space="preserve">40S ribosomal protein S3a isoform 1 [Homo sapiens] </t>
  </si>
  <si>
    <t>KPNA6</t>
  </si>
  <si>
    <t>gi|530362302|ref|XP_005270768.1|:PREDICTED: importin subunit alpha-7 isoform X1 [Homo sapiens] ;gi|6912478|ref|NP_036448.1|:importin subunit alpha-7 [Homo sapiens] ;</t>
  </si>
  <si>
    <t>ALYREF</t>
  </si>
  <si>
    <t>gi|238776833|ref|NP_005773.3|:THO complex subunit 4 [Homo sapiens] ;gi|530413446|ref|XP_005256390.1|:PREDICTED: THO complex subunit 4 isoform X1 [Homo sapiens] ;</t>
  </si>
  <si>
    <t>RPL21</t>
  </si>
  <si>
    <t xml:space="preserve">60S ribosomal protein L21 [Homo sapiens] </t>
  </si>
  <si>
    <t>COPS2</t>
  </si>
  <si>
    <t>gi|219842262|ref|NP_001137359.1|:COP9 signalosome complex subunit 2 isoform 2 [Homo sapiens] ;gi|4759264|ref|NP_004227.1|:COP9 signalosome complex subunit 2 isoform 1 [Homo sapiens] ;</t>
  </si>
  <si>
    <t xml:space="preserve">PREDICTED: CTP synthase 1 isoform X4 [Homo sapiens] </t>
  </si>
  <si>
    <t xml:space="preserve">PREDICTED: cytospin-B isoform X5 [Homo sapiens] </t>
  </si>
  <si>
    <t>TECR</t>
  </si>
  <si>
    <t xml:space="preserve">very-long-chain enoyl-CoA reductase [Homo sapiens] </t>
  </si>
  <si>
    <t>APBB1</t>
  </si>
  <si>
    <t>gi|22035554|ref|NP_663722.1|:amyloid beta A4 precursor protein-binding family B member 1 isoform b [Homo sapiens] ;gi|578820492|ref|XP_006718277.1|:PREDICTED: amyloid beta A4 precursor protein-binding family B member 1 isoform X6 [Homo sapiens] ;gi|578820496|ref|XP_006718279.1|:PREDICTED: amyloid beta A4 precursor protein-binding family B member 1 isoform X8 [Homo sapiens] ;</t>
  </si>
  <si>
    <t>DCTPP1</t>
  </si>
  <si>
    <t xml:space="preserve">dCTP pyrophosphatase 1 [Homo sapiens] </t>
  </si>
  <si>
    <t>CORO1C</t>
  </si>
  <si>
    <t>gi|157412328|ref|NP_001098707.1|:coronin-1C isoform a [Homo sapiens] ;gi|451172106|ref|NP_001263400.1|:coronin-1C isoform b [Homo sapiens] ;</t>
  </si>
  <si>
    <t>IPO9</t>
  </si>
  <si>
    <t xml:space="preserve">importin-9 [Homo sapiens] </t>
  </si>
  <si>
    <t>HERC5</t>
  </si>
  <si>
    <t xml:space="preserve">E3 ISG15--protein ligase HERC5 [Homo sapiens] </t>
  </si>
  <si>
    <t>RAPGEF6</t>
  </si>
  <si>
    <t xml:space="preserve">rap guanine nucleotide exchange factor 6 isoform 2 [Homo sapiens] </t>
  </si>
  <si>
    <t>SNRPD1</t>
  </si>
  <si>
    <t xml:space="preserve">small nuclear ribonucleoprotein Sm D1 [Homo sapiens] </t>
  </si>
  <si>
    <t>SPAG5</t>
  </si>
  <si>
    <t xml:space="preserve">sperm-associated antigen 5 [Homo sapiens] </t>
  </si>
  <si>
    <t>LUC7L3</t>
  </si>
  <si>
    <t>gi|52426743|ref|NP_006098.2|:luc7-like protein 3 [Homo sapiens] ;gi|530412393|ref|XP_005257505.1|:PREDICTED: luc7-like protein 3 isoform X1 [Homo sapiens] ;gi|530412396|ref|XP_005257506.1|:PREDICTED: luc7-like protein 3 isoform X2 [Homo sapiens] ;gi|530412400|ref|XP_005257508.1|:PREDICTED: luc7-like protein 3 isoform X4 [Homo sapiens] ;gi|530412402|ref|XP_005257509.1|:PREDICTED: luc7-like protein 3 isoform X5 [Homo sapiens] ;gi|530412406|ref|XP_005257511.1|:PREDICTED: luc7-like protein 3 isoform X7 [Homo sapiens] ;gi|530412408|ref|XP_005257512.1|:PREDICTED: luc7-like protein 3 isoform X8 [Homo sapiens] ;</t>
  </si>
  <si>
    <t>KIF16B</t>
  </si>
  <si>
    <t>gi|315434261|ref|NP_001186795.1|:kinesin-like protein KIF16B isoform 1 [Homo sapiens] ;gi|41327691|ref|NP_078980.3|:kinesin-like protein KIF16B isoform 2 [Homo sapiens] ;gi|530425792|ref|XP_005260807.1|:PREDICTED: kinesin-like protein KIF16B isoform X1 [Homo sapiens] ;gi|530425794|ref|XP_005260808.1|:PREDICTED: kinesin-like protein KIF16B isoform X2 [Homo sapiens] ;gi|530425798|ref|XP_005260810.1|:PREDICTED: kinesin-like protein KIF16B isoform X4 [Homo sapiens] ;gi|530425800|ref|XP_005260811.1|:PREDICTED: kinesin-like protein KIF16B isoform X5 [Homo sapiens] ;gi|578835464|ref|XP_006723651.1|:PREDICTED: kinesin-like protein KIF16B isoform X7 [Homo sapiens] ;</t>
  </si>
  <si>
    <t>VCPIP1</t>
  </si>
  <si>
    <t xml:space="preserve">deubiquitinating protein VCIP135 [Homo sapiens] </t>
  </si>
  <si>
    <t>AP2A2</t>
  </si>
  <si>
    <t>gi|27477041|ref|NP_036437.1|:AP-2 complex subunit alpha-2 isoform 2 [Homo sapiens] ;gi|338827685|ref|NP_001229766.1|:AP-2 complex subunit alpha-2 isoform 1 [Homo sapiens] ;</t>
  </si>
  <si>
    <t>MADD</t>
  </si>
  <si>
    <t>gi|209571517|ref|NP_569832.2|:MAP kinase-activating death domain protein isoform h [Homo sapiens] ;gi|209862998|ref|NP_001129415.1|:MAP kinase-activating death domain protein isoform i [Homo sapiens] ;gi|530395914|ref|XP_005253245.1|:PREDICTED: MAP kinase-activating death domain protein isoform X2 [Homo sapiens] ;gi|530395916|ref|XP_005253246.1|:PREDICTED: MAP kinase-activating death domain protein isoform X3 [Homo sapiens] ;gi|530395918|ref|XP_005253247.1|:PREDICTED: MAP kinase-activating death domain protein isoform X4 [Homo sapiens] ;gi|530395920|ref|XP_005253248.1|:PREDICTED: MAP kinase-activating death domain protein isoform X5 [Homo sapiens] ;gi|530395922|ref|XP_005253249.1|:PREDICTED: MAP kinase-activating death domain protein isoform X6 [Homo sapiens] ;gi|530395924|ref|XP_005253250.1|:PREDICTED: MAP kinase-activating death domain protein isoform X7 [Homo sapiens] ;gi|530395926|ref|XP_005253251.1|:PREDICTED: MAP kinase-activating death domain protein isoform X8 [Homo sapiens] ;gi|530395928|ref|XP_005253252.1|:PREDICTED: MAP kinase-activating death domain protein isoform X9 [Homo sapiens] ;gi|530395930|ref|XP_005253253.1|:PREDICTED: MAP kinase-activating death domain protein isoform X10 [Homo sapiens] ;gi|530395932|ref|XP_005253254.1|:PREDICTED: MAP kinase-activating death domain protein isoform X11 [Homo sapiens] ;gi|530395936|ref|XP_005253256.1|:PREDICTED: MAP kinase-activating death domain protein isoform X13 [Homo sapiens] ;gi|530395940|ref|XP_005253258.1|:PREDICTED: MAP kinase-activating death domain protein isoform X15 [Homo sapiens] ;gi|530395944|ref|XP_005253260.1|:PREDICTED: MAP kinase-activating death domain protein isoform X17 [Homo sapiens] ;gi|530395946|ref|XP_005253261.1|:PREDICTED: MAP kinase-activating death domain protein isoform X18 [Homo sapiens] ;gi|578820898|ref|XP_006718423.1|:PREDICTED: MAP kinase-activating death domain protein isoform X22 [Homo sapiens] ;gi|578820900|ref|XP_006718424.1|:PREDICTED: MAP kinase-activating death domain protein isoform X23 [Homo sapiens] ;</t>
  </si>
  <si>
    <t>PTPN9</t>
  </si>
  <si>
    <t xml:space="preserve">tyrosine-protein phosphatase non-receptor type 9 [Homo sapiens] </t>
  </si>
  <si>
    <t xml:space="preserve">PREDICTED: probable ATP-dependent RNA helicase DDX5 isoform X2 [Homo sapiens] </t>
  </si>
  <si>
    <t>YTHDC2</t>
  </si>
  <si>
    <t xml:space="preserve">probable ATP-dependent RNA helicase YTHDC2 [Homo sapiens] </t>
  </si>
  <si>
    <t>EIF3I</t>
  </si>
  <si>
    <t xml:space="preserve">eukaryotic translation initiation factor 3 subunit I [Homo sapiens] </t>
  </si>
  <si>
    <t>POLR2C</t>
  </si>
  <si>
    <t xml:space="preserve">DNA-directed RNA polymerase II subunit RPB3 [Homo sapiens] </t>
  </si>
  <si>
    <t>AKAP11</t>
  </si>
  <si>
    <t>gi|530402077|ref|XP_005266304.1|:PREDICTED: A-kinase anchor protein 11 isoform X1 [Homo sapiens] ;gi|7706457|ref|NP_057332.1|:A-kinase anchor protein 11 [Homo sapiens] ;</t>
  </si>
  <si>
    <t>SNRPD2</t>
  </si>
  <si>
    <t xml:space="preserve">PREDICTED: small nuclear ribonucleoprotein Sm D2 isoform X1 [Homo sapiens] </t>
  </si>
  <si>
    <t>NUP205</t>
  </si>
  <si>
    <t xml:space="preserve">nuclear pore complex protein Nup205 [Homo sapiens] </t>
  </si>
  <si>
    <t>ENSA</t>
  </si>
  <si>
    <t>gi|46389550|ref|NP_996925.1|:alpha-endosulfine isoform 1 [Homo sapiens] ;gi|46389552|ref|NP_996926.1|:alpha-endosulfine isoform 2 [Homo sapiens] ;gi|46389554|ref|NP_996927.1|:alpha-endosulfine isoform 4 [Homo sapiens] ;gi|4758272|ref|NP_004427.1|:alpha-endosulfine isoform 3 [Homo sapiens] ;</t>
  </si>
  <si>
    <t>gi|332688231|ref|NP_001193875.1|:phosphatidylinositol-binding clathrin assembly protein isoform 3 [Homo sapiens] ;gi|530397462|ref|XP_005274388.1|:PREDICTED: phosphatidylinositol-binding clathrin assembly protein isoform X10 [Homo sapiens] ;gi|530397474|ref|XP_005274394.1|:PREDICTED: phosphatidylinositol-binding clathrin assembly protein isoform X16 [Homo sapiens] ;gi|530397480|ref|XP_005274397.1|:PREDICTED: phosphatidylinositol-binding clathrin assembly protein isoform X19 [Homo sapiens] ;gi|56788366|ref|NP_009097.2|:phosphatidylinositol-binding clathrin assembly protein isoform 1 [Homo sapiens] ;gi|56788368|ref|NP_001008660.1|:phosphatidylinositol-binding clathrin assembly protein isoform 2 [Homo sapiens] ;gi|578821771|ref|XP_006718765.1|:PREDICTED: phosphatidylinositol-binding clathrin assembly protein isoform X23 [Homo sapiens] ;</t>
  </si>
  <si>
    <t>CLINT1</t>
  </si>
  <si>
    <t xml:space="preserve">clathrin interactor 1 isoform 1 [Homo sapiens] </t>
  </si>
  <si>
    <t>MTOR</t>
  </si>
  <si>
    <t xml:space="preserve">PREDICTED: serine/threonine-protein kinase mTOR isoform X1 [Homo sapiens] </t>
  </si>
  <si>
    <t>CUL3</t>
  </si>
  <si>
    <t>gi|380714665|ref|NP_001244127.1|:cullin-3 isoform 3 [Homo sapiens] ;gi|4503165|ref|NP_003581.1|:cullin-3 isoform 1 [Homo sapiens] ;gi|578805029|ref|XP_006712863.1|:PREDICTED: cullin-3 isoform X1 [Homo sapiens] ;</t>
  </si>
  <si>
    <t>CHD7</t>
  </si>
  <si>
    <t>gi|530388489|ref|XP_005251323.1|:PREDICTED: chromodomain-helicase-DNA-binding protein 7 isoform X1 [Homo sapiens] ;gi|530388491|ref|XP_005251324.1|:PREDICTED: chromodomain-helicase-DNA-binding protein 7 isoform X2 [Homo sapiens] ;gi|578815678|ref|XP_006716522.1|:PREDICTED: chromodomain-helicase-DNA-binding protein 7 isoform X3 [Homo sapiens] ;gi|578815680|ref|XP_006716523.1|:PREDICTED: chromodomain-helicase-DNA-binding protein 7 isoform X4 [Homo sapiens] ;</t>
  </si>
  <si>
    <t>AHCY</t>
  </si>
  <si>
    <t>gi|530417912|ref|XP_005260374.1|:PREDICTED: adenosylhomocysteinase isoform X3 [Homo sapiens] ;gi|9951915|ref|NP_000678.1|:adenosylhomocysteinase isoform 1 [Homo sapiens] ;</t>
  </si>
  <si>
    <t>RAPH1</t>
  </si>
  <si>
    <t xml:space="preserve">ras-associated and pleckstrin homology domains-containing protein 1 isoform 1 [Homo sapiens] </t>
  </si>
  <si>
    <t>NSUN4</t>
  </si>
  <si>
    <t>gi|371123235|ref|NP_001243057.1|:5-methylcytosine rRNA methyltransferase NSUN4 isoform b [Homo sapiens] ;gi|40316918|ref|NP_950245.2|:5-methylcytosine rRNA methyltransferase NSUN4 isoform a [Homo sapiens] ;</t>
  </si>
  <si>
    <t>CLUH</t>
  </si>
  <si>
    <t>gi|530410162|ref|XP_005256624.1|:PREDICTED: clustered mitochondria protein homolog isoform X3 [Homo sapiens] ;gi|530410164|ref|XP_005256625.1|:PREDICTED: clustered mitochondria protein homolog isoform X4 [Homo sapiens] ;gi|578829810|ref|XP_006721554.1|:PREDICTED: clustered mitochondria protein homolog isoform X5 [Homo sapiens] ;gi|578829812|ref|XP_006721555.1|:PREDICTED: clustered mitochondria protein homolog isoform X6 [Homo sapiens] ;gi|578829814|ref|XP_005256622.2|:PREDICTED: clustered mitochondria protein homolog isoform X1 [Homo sapiens] ;gi|87162455|ref|NP_056044.3|:clustered mitochondria protein homolog [Homo sapiens] ;</t>
  </si>
  <si>
    <t>gi|578847457|ref|XP_006726261.1|:PREDICTED: CCR4-NOT transcription complex subunit 3 isoform X2 [Homo sapiens] ;gi|578847459|ref|XP_006726262.1|:PREDICTED: CCR4-NOT transcription complex subunit 3 isoform X3 [Homo sapiens] ;gi|578847461|ref|XP_006726263.1|:PREDICTED: CCR4-NOT transcription complex subunit 3 isoform X4 [Homo sapiens] ;gi|7657387|ref|NP_055331.1|:CCR4-NOT transcription complex subunit 3 [Homo sapiens] ;</t>
  </si>
  <si>
    <t>CDC16</t>
  </si>
  <si>
    <t>gi|118402580|ref|NP_003894.3|:cell division cycle protein 16 homolog [Homo sapiens] ;gi|530426904|ref|XP_005266263.1|:PREDICTED: cell division cycle protein 16 homolog isoform X3 [Homo sapiens] ;gi|578825384|ref|XP_006720055.1|:PREDICTED: cell division cycle protein 16 homolog isoform X7 [Homo sapiens] ;</t>
  </si>
  <si>
    <t>RNF25</t>
  </si>
  <si>
    <t xml:space="preserve">E3 ubiquitin-protein ligase RNF25 [Homo sapiens] </t>
  </si>
  <si>
    <t>DARS</t>
  </si>
  <si>
    <t xml:space="preserve">aspartate--tRNA ligase, cytoplasmic [Homo sapiens] </t>
  </si>
  <si>
    <t xml:space="preserve">HBS1-like protein isoform 3 [Homo sapiens] </t>
  </si>
  <si>
    <t>CD2AP</t>
  </si>
  <si>
    <t>gi|11321634|ref|NP_036252.1|:CD2-associated protein [Homo sapiens] ;gi|530381720|ref|XP_005249033.1|:PREDICTED: CD2-associated protein isoform X1 [Homo sapiens] ;gi|530381722|ref|XP_005249034.1|:PREDICTED: CD2-associated protein isoform X2 [Homo sapiens] ;</t>
  </si>
  <si>
    <t>IGF2R</t>
  </si>
  <si>
    <t xml:space="preserve">cation-independent mannose-6-phosphate receptor precursor [Homo sapiens] </t>
  </si>
  <si>
    <t>PEBP1</t>
  </si>
  <si>
    <t xml:space="preserve">phosphatidylethanolamine-binding protein 1 preproprotein [Homo sapiens] </t>
  </si>
  <si>
    <t>DUT</t>
  </si>
  <si>
    <t>gi|4503423|ref|NP_001939.1|:deoxyuridine 5'-triphosphate nucleotidohydrolase, mitochondrial isoform 2 [Homo sapiens] ;gi|530405491|ref|XP_005254268.1|:PREDICTED: deoxyuridine 5'-triphosphate nucleotidohydrolase, mitochondrial isoform X1 [Homo sapiens] ;gi|70906441|ref|NP_001020419.1|:deoxyuridine 5'-triphosphate nucleotidohydrolase, mitochondrial isoform 1 precursor [Homo sapiens] ;</t>
  </si>
  <si>
    <t>NUP214</t>
  </si>
  <si>
    <t>gi|33946327|ref|NP_005076.3|:nuclear pore complex protein Nup214 [Homo sapiens] ;gi|530427218|ref|XP_005272273.1|:PREDICTED: nuclear pore complex protein Nup214 isoform X1 [Homo sapiens] ;gi|530427220|ref|XP_005272274.1|:PREDICTED: nuclear pore complex protein Nup214 isoform X2 [Homo sapiens] ;gi|530427222|ref|XP_005272275.1|:PREDICTED: nuclear pore complex protein Nup214 isoform X3 [Homo sapiens] ;gi|578817905|ref|XP_006717355.1|:PREDICTED: nuclear pore complex protein Nup214 isoform X5 [Homo sapiens] ;</t>
  </si>
  <si>
    <t>IFT88</t>
  </si>
  <si>
    <t>gi|530402692|ref|XP_005266603.1|:PREDICTED: intraflagellar transport protein 88 homolog isoform X1 [Homo sapiens] ;gi|530402696|ref|XP_005266605.1|:PREDICTED: intraflagellar transport protein 88 homolog isoform X3 [Homo sapiens] ;gi|530402698|ref|XP_005266606.1|:PREDICTED: intraflagellar transport protein 88 homolog isoform X4 [Homo sapiens] ;gi|530402700|ref|XP_005266607.1|:PREDICTED: intraflagellar transport protein 88 homolog isoform X5 [Homo sapiens] ;gi|530402702|ref|XP_005266608.1|:PREDICTED: intraflagellar transport protein 88 homolog isoform X6 [Homo sapiens] ;gi|530402705|ref|XP_005266609.1|:PREDICTED: intraflagellar transport protein 88 homolog isoform X7 [Homo sapiens] ;gi|530402707|ref|XP_005266610.1|:PREDICTED: intraflagellar transport protein 88 homolog isoform X8 [Homo sapiens] ;gi|578825020|ref|XP_006719933.1|:PREDICTED: intraflagellar transport protein 88 homolog isoform X13 [Homo sapiens] ;</t>
  </si>
  <si>
    <t>SH3D19</t>
  </si>
  <si>
    <t>gi|530377223|ref|XP_005262823.1|:PREDICTED: SH3 domain-containing protein 19 isoform X2 [Homo sapiens] ;gi|578808798|ref|XP_006714160.1|:PREDICTED: SH3 domain-containing protein 19 isoform X4 [Homo sapiens] ;gi|578808800|ref|XP_006714161.1|:PREDICTED: SH3 domain-containing protein 19 isoform X5 [Homo sapiens] ;gi|578808806|ref|XP_006714164.1|:PREDICTED: SH3 domain-containing protein 19 isoform X8 [Homo sapiens] ;</t>
  </si>
  <si>
    <t>CHP1</t>
  </si>
  <si>
    <t xml:space="preserve">calcineurin B homologous protein 1 [Homo sapiens] </t>
  </si>
  <si>
    <t>SPATA5L1</t>
  </si>
  <si>
    <t xml:space="preserve">spermatogenesis-associated protein 5-like protein 1 [Homo sapiens] </t>
  </si>
  <si>
    <t>BUB3</t>
  </si>
  <si>
    <t>gi|4757880|ref|NP_004716.1|:mitotic checkpoint protein BUB3 isoform a [Homo sapiens] ;gi|56550081|ref|NP_001007794.1|:mitotic checkpoint protein BUB3 isoform b [Homo sapiens] ;</t>
  </si>
  <si>
    <t xml:space="preserve">PREDICTED: prolyl 4-hydroxylase subunit alpha-2 isoform X10 [Homo sapiens] </t>
  </si>
  <si>
    <t>SNRNP40</t>
  </si>
  <si>
    <t xml:space="preserve">U5 small nuclear ribonucleoprotein 40 kDa protein [Homo sapiens] </t>
  </si>
  <si>
    <t>H2AFV</t>
  </si>
  <si>
    <t>gi|20357599|ref|NP_619541.1|:histone H2A.V isoform 2 [Homo sapiens] ;gi|4504255|ref|NP_002097.1|:histone H2A.Z [Homo sapiens] ;gi|530377637|ref|XP_005263028.1|:PREDICTED: histone H2A.Z isoform X1 [Homo sapiens] ;gi|6912616|ref|NP_036544.1|:histone H2A.V isoform 1 [Homo sapiens] ;</t>
  </si>
  <si>
    <t>ROCK1</t>
  </si>
  <si>
    <t xml:space="preserve">rho-associated protein kinase 1 [Homo sapiens] </t>
  </si>
  <si>
    <t>ATXN3</t>
  </si>
  <si>
    <t>gi|13518013|ref|NP_109376.1|:ataxin-3 isoform h [Homo sapiens] ;gi|13518019|ref|NP_004984.2|:ataxin-3 reference isoform [Homo sapiens] ;gi|189163493|ref|NP_001121168.1|:ataxin-3 isoform ad [Homo sapiens] ;gi|258613999|ref|NP_001121169.2|:ataxin-3 isoform e [Homo sapiens] ;gi|258614029|ref|NP_001158251.1|:ataxin-3 isoform r [Homo sapiens] ;gi|258614031|ref|NP_001158252.1|:ataxin-3 isoform u [Homo sapiens] ;gi|258614033|ref|NP_001158253.1|:ataxin-3 isoform y [Homo sapiens] ;</t>
  </si>
  <si>
    <t>PAFAH1B3</t>
  </si>
  <si>
    <t xml:space="preserve">platelet-activating factor acetylhydrolase IB subunit gamma [Homo sapiens] </t>
  </si>
  <si>
    <t>GTF2A1</t>
  </si>
  <si>
    <t xml:space="preserve">transcription initiation factor IIA subunit 1 isoform 1 [Homo sapiens] </t>
  </si>
  <si>
    <t>IGF2BP1</t>
  </si>
  <si>
    <t xml:space="preserve">insulin-like growth factor 2 mRNA-binding protein 1 isoform 1 [Homo sapiens] </t>
  </si>
  <si>
    <t>CDC45</t>
  </si>
  <si>
    <t>gi|295821207|ref|NP_001171482.1|:cell division control protein 45 homolog isoform 3 [Homo sapiens] ;gi|4502713|ref|NP_003495.1|:cell division control protein 45 homolog isoform 2 [Homo sapiens] ;gi|530426303|ref|XP_005261342.1|:PREDICTED: cell division control protein 45 homolog isoform X1 [Homo sapiens] ;gi|530426305|ref|XP_005261343.1|:PREDICTED: cell division control protein 45 homolog isoform X2 [Homo sapiens] ;</t>
  </si>
  <si>
    <t xml:space="preserve">PREDICTED: kelch-like protein 15 isoform X3 [Homo sapiens] </t>
  </si>
  <si>
    <t xml:space="preserve">PREDICTED: structural maintenance of chromosomes protein 2 isoform X1 [Homo sapiens] </t>
  </si>
  <si>
    <t>MPRIP</t>
  </si>
  <si>
    <t>gi|530410156|ref|XP_005256621.1|:PREDICTED: myosin phosphatase Rho-interacting protein isoform X2 [Homo sapiens] ;gi|578829803|ref|XP_006721551.1|:PREDICTED: myosin phosphatase Rho-interacting protein isoform X4 [Homo sapiens] ;</t>
  </si>
  <si>
    <t>MAT2A</t>
  </si>
  <si>
    <t xml:space="preserve">S-adenosylmethionine synthase isoform type-2 [Homo sapiens] </t>
  </si>
  <si>
    <t>TRMU</t>
  </si>
  <si>
    <t>gi|31542641|ref|NP_060476.2|:mitochondrial tRNA-specific 2-thiouridylase 1 isoform a [Homo sapiens] ;gi|544346337|ref|NP_001269714.1|:mitochondrial tRNA-specific 2-thiouridylase 1 isoform g [Homo sapiens] ;</t>
  </si>
  <si>
    <t>TRDMT1</t>
  </si>
  <si>
    <t>gi|4758184|ref|NP_004403.1|:tRNA (cytosine(38)-C(5))-methyltransferase [Homo sapiens] ;gi|530392002|ref|XP_005252432.1|:PREDICTED: tRNA (cytosine(38)-C(5))-methyltransferase isoform X4 [Homo sapiens] ;gi|578818277|ref|XP_006717451.1|:PREDICTED: tRNA (cytosine(38)-C(5))-methyltransferase isoform X8 [Homo sapiens] ;</t>
  </si>
  <si>
    <t>SNAPIN</t>
  </si>
  <si>
    <t xml:space="preserve">SNARE-associated protein Snapin [Homo sapiens] </t>
  </si>
  <si>
    <t>COX7B</t>
  </si>
  <si>
    <t xml:space="preserve">cytochrome c oxidase subunit 7B, mitochondrial precursor [Homo sapiens] </t>
  </si>
  <si>
    <t xml:space="preserve">PREDICTED: centrosomal protein of 170 kDa isoform X6 [Homo sapiens] </t>
  </si>
  <si>
    <t>SLC39A14</t>
  </si>
  <si>
    <t>gi|190358541|ref|NP_056174.2|:zinc transporter ZIP14 isoform b precursor [Homo sapiens] ;gi|205830426|ref|NP_001128626.1|:zinc transporter ZIP14 isoform c precursor [Homo sapiens] ;gi|530387695|ref|XP_005273521.1|:PREDICTED: zinc transporter ZIP14 isoform X2 [Homo sapiens] ;gi|578815271|ref|XP_006716386.1|:PREDICTED: zinc transporter ZIP14 isoform X5 [Homo sapiens] ;gi|578815274|ref|XP_006716387.1|:PREDICTED: zinc transporter ZIP14 isoform X6 [Homo sapiens] ;</t>
  </si>
  <si>
    <t>PTPN12</t>
  </si>
  <si>
    <t>gi|196114951|ref|NP_002826.3|:tyrosine-protein phosphatase non-receptor type 12 isoform 1 [Homo sapiens] ;gi|578814467|ref|XP_006716136.1|:PREDICTED: tyrosine-protein phosphatase non-receptor type 12 isoform X2 [Homo sapiens] ;</t>
  </si>
  <si>
    <t>PAN2</t>
  </si>
  <si>
    <t>gi|188536112|ref|NP_055686.3|:PAB-dependent poly(A)-specific ribonuclease subunit 2 isoform 3 [Homo sapiens] ;gi|188536114|ref|NP_001120932.1|:PAB-dependent poly(A)-specific ribonuclease subunit 2 isoform 1 [Homo sapiens] ;gi|261878449|ref|NP_001159751.1|:PAB-dependent poly(A)-specific ribonuclease subunit 2 isoform 2 [Homo sapiens] ;</t>
  </si>
  <si>
    <t>GAPVD1</t>
  </si>
  <si>
    <t>gi|530390941|ref|XP_005251961.1|:PREDICTED: GTPase-activating protein and VPS9 domain-containing protein 1 isoform X6 [Homo sapiens] ;gi|544161315|ref|NP_001269608.1|:GTPase-activating protein and VPS9 domain-containing protein 1 isoform 1 [Homo sapiens] ;gi|578817302|ref|XP_006717106.1|:PREDICTED: GTPase-activating protein and VPS9 domain-containing protein 1 isoform X8 [Homo sapiens] ;gi|578817304|ref|XP_006717107.1|:PREDICTED: GTPase-activating protein and VPS9 domain-containing protein 1 isoform X9 [Homo sapiens] ;</t>
  </si>
  <si>
    <t>MICALL1</t>
  </si>
  <si>
    <t>gi|31324577|ref|NP_203744.1|:MICAL-like protein 1 [Homo sapiens] ;gi|530420479|ref|XP_005261848.1|:PREDICTED: MICAL-like protein 1 isoform X1 [Homo sapiens] ;gi|530420481|ref|XP_005261849.1|:PREDICTED: MICAL-like protein 1 isoform X2 [Homo sapiens] ;</t>
  </si>
  <si>
    <t>ELP3</t>
  </si>
  <si>
    <t>gi|23510283|ref|NP_060561.3|:elongator complex protein 3 isoform 1 [Homo sapiens] ;gi|545746360|ref|NP_001271155.1|:elongator complex protein 3 isoform 5 [Homo sapiens] ;gi|545746373|ref|NP_001271151.1|:elongator complex protein 3 isoform 3 [Homo sapiens] ;gi|545746389|ref|NP_001271149.1|:elongator complex protein 3 isoform 2 [Homo sapiens] ;gi|578815360|ref|XP_006716417.1|:PREDICTED: elongator complex protein 3 isoform X1 [Homo sapiens] ;</t>
  </si>
  <si>
    <t>ESYT2</t>
  </si>
  <si>
    <t xml:space="preserve">extended synaptotagmin-2 [Homo sapiens] </t>
  </si>
  <si>
    <t>SCFD1</t>
  </si>
  <si>
    <t>gi|33469966|ref|NP_057190.2|:sec1 family domain-containing protein 1 isoform a [Homo sapiens] ;gi|33469978|ref|NP_878255.1|:sec1 family domain-containing protein 1 isoform b [Homo sapiens] ;gi|383792154|ref|NP_001244305.1|:sec1 family domain-containing protein 1 isoform c [Homo sapiens] ;gi|530403382|ref|XP_005267526.1|:PREDICTED: sec1 family domain-containing protein 1 isoform X1 [Homo sapiens] ;gi|545687827|ref|NP_001269962.1|:sec1 family domain-containing protein 1 isoform d [Homo sapiens] ;gi|545688313|ref|NP_001269961.1|:sec1 family domain-containing protein 1 isoform e [Homo sapiens] ;</t>
  </si>
  <si>
    <t>DDX56</t>
  </si>
  <si>
    <t>gi|380692328|ref|NP_001244118.1|:probable ATP-dependent RNA helicase DDX56 isoform 2 [Homo sapiens] ;gi|9506931|ref|NP_061955.1|:probable ATP-dependent RNA helicase DDX56 isoform 1 [Homo sapiens] ;</t>
  </si>
  <si>
    <t>PMS2</t>
  </si>
  <si>
    <t>gi|4505913|ref|NP_000526.1|:mismatch repair endonuclease PMS2 isoform a [Homo sapiens] ;gi|578813541|ref|XP_006715805.1|:PREDICTED: mismatch repair endonuclease PMS2 isoform X1 [Homo sapiens] ;gi|578813543|ref|XP_006715806.1|:PREDICTED: mismatch repair endonuclease PMS2 isoform X2 [Homo sapiens] ;</t>
  </si>
  <si>
    <t>SKIV2L</t>
  </si>
  <si>
    <t xml:space="preserve">helicase SKI2W [Homo sapiens] </t>
  </si>
  <si>
    <t>AP1M1</t>
  </si>
  <si>
    <t>gi|14210504|ref|NP_115882.1|:AP-1 complex subunit mu-1 isoform 2 [Homo sapiens] ;gi|194473724|ref|NP_001123996.1|:AP-1 complex subunit mu-1 isoform 1 [Homo sapiens] ;</t>
  </si>
  <si>
    <t>KPNA1</t>
  </si>
  <si>
    <t xml:space="preserve">PREDICTED: importin subunit alpha-5 isoform X1 [Homo sapiens] </t>
  </si>
  <si>
    <t>KRT72</t>
  </si>
  <si>
    <t>gi|148612803|ref|NP_778223.2|:keratin, type II cytoskeletal 74 [Homo sapiens] ;gi|226246663|ref|NP_001139697.1|:keratin, type II cytoskeletal 72 isoform 1 [Homo sapiens] ;gi|226246665|ref|NP_001139698.1|:keratin, type II cytoskeletal 72 isoform 2 [Homo sapiens] ;gi|28173564|ref|NP_778238.1|:keratin, type II cytoskeletal 73 [Homo sapiens] ;</t>
  </si>
  <si>
    <t>KRT74</t>
  </si>
  <si>
    <t>gi|578814791|ref|XP_006716251.1|:PREDICTED: dedicator of cytokinesis protein 4 isoform X1 [Homo sapiens] ;gi|578814793|ref|XP_006716252.1|:PREDICTED: dedicator of cytokinesis protein 4 isoform X2 [Homo sapiens] ;gi|92091572|ref|NP_055520.3|:dedicator of cytokinesis protein 4 [Homo sapiens] ;</t>
  </si>
  <si>
    <t>BRIX1</t>
  </si>
  <si>
    <t xml:space="preserve">ribosome biogenesis protein BRX1 homolog [Homo sapiens] </t>
  </si>
  <si>
    <t>POLR1A</t>
  </si>
  <si>
    <t>gi|103471997|ref|NP_056240.2|:DNA-directed RNA polymerase I subunit RPA1 [Homo sapiens] ;gi|578802814|ref|XP_006712046.1|:PREDICTED: DNA-directed RNA polymerase I subunit RPA1 isoform X1 [Homo sapiens] ;</t>
  </si>
  <si>
    <t>NDRG3</t>
  </si>
  <si>
    <t>gi|14165266|ref|NP_114402.1|:protein NDRG3 isoform a [Homo sapiens] ;gi|32130514|ref|NP_071922.2|:protein NDRG3 isoform b [Homo sapiens] ;gi|578836093|ref|XP_006723900.1|:PREDICTED: protein NDRG3 isoform X1 [Homo sapiens] ;gi|578836095|ref|XP_006723901.1|:PREDICTED: protein NDRG3 isoform X2 [Homo sapiens] ;</t>
  </si>
  <si>
    <t>SHPK</t>
  </si>
  <si>
    <t xml:space="preserve">sedoheptulokinase [Homo sapiens] </t>
  </si>
  <si>
    <t>C1orf198</t>
  </si>
  <si>
    <t xml:space="preserve">uncharacterized protein C1orf198 isoform 1 [Homo sapiens] </t>
  </si>
  <si>
    <t>C15orf38-AP3S2</t>
  </si>
  <si>
    <t>gi|312261267|ref|NP_001185987.1|:C15orf38-AP3S2 fusion protein [Homo sapiens] ;gi|32699050|ref|NP_872422.1|:arpin isoform 1 [Homo sapiens] ;</t>
  </si>
  <si>
    <t>TACC2</t>
  </si>
  <si>
    <t>gi|530392777|ref|XP_005269446.1|:PREDICTED: transforming acidic coiled-coil-containing protein 2 isoform X2 [Homo sapiens] ;gi|530392779|ref|XP_005269447.1|:PREDICTED: transforming acidic coiled-coil-containing protein 2 isoform X3 [Homo sapiens] ;gi|530392783|ref|XP_005269449.1|:PREDICTED: transforming acidic coiled-coil-containing protein 2 isoform X5 [Homo sapiens] ;gi|530392785|ref|XP_005269450.1|:PREDICTED: transforming acidic coiled-coil-containing protein 2 isoform X6 [Homo sapiens] ;gi|530392791|ref|XP_005269453.1|:PREDICTED: transforming acidic coiled-coil-containing protein 2 isoform X9 [Homo sapiens] ;gi|578818737|ref|XP_006717611.1|:PREDICTED: transforming acidic coiled-coil-containing protein 2 isoform X13 [Homo sapiens] ;gi|578818739|ref|XP_006717612.1|:PREDICTED: transforming acidic coiled-coil-containing protein 2 isoform X14 [Homo sapiens] ;gi|578818743|ref|XP_006717614.1|:PREDICTED: transforming acidic coiled-coil-containing protein 2 isoform X16 [Homo sapiens] ;gi|578818745|ref|XP_006717615.1|:PREDICTED: transforming acidic coiled-coil-containing protein 2 isoform X17 [Homo sapiens] ;gi|578818747|ref|XP_006717616.1|:PREDICTED: transforming acidic coiled-coil-containing protein 2 isoform X18 [Homo sapiens] ;</t>
  </si>
  <si>
    <t>STAM</t>
  </si>
  <si>
    <t>gi|4507249|ref|NP_003464.1|:signal transducing adapter molecule 1 [Homo sapiens] ;gi|530392467|ref|XP_005252660.1|:PREDICTED: signal transducing adapter molecule 1 isoform X1 [Homo sapiens] ;</t>
  </si>
  <si>
    <t>RPL8</t>
  </si>
  <si>
    <t xml:space="preserve">60S ribosomal protein L8 [Homo sapiens] </t>
  </si>
  <si>
    <t>RPS10-NUDT3</t>
  </si>
  <si>
    <t>gi|321117084|ref|NP_001189399.1|:RPS10-NUDT3 protein [Homo sapiens] ;gi|323276700|ref|NP_001191020.1|:40S ribosomal protein S10 [Homo sapiens] ;</t>
  </si>
  <si>
    <t>UHRF1BP1</t>
  </si>
  <si>
    <t xml:space="preserve">UHRF1-binding protein 1 [Homo sapiens] </t>
  </si>
  <si>
    <t>ALDOA</t>
  </si>
  <si>
    <t>gi|193794814|ref|NP_001121089.1|:fructose-bisphosphate aldolase A isoform 1 [Homo sapiens] ;gi|342187211|ref|NP_001230106.1|:fructose-bisphosphate aldolase A isoform 2 [Homo sapiens] ;</t>
  </si>
  <si>
    <t>SPG20</t>
  </si>
  <si>
    <t xml:space="preserve">PREDICTED: spartin isoform X5 [Homo sapiens] </t>
  </si>
  <si>
    <t>PPP6R1</t>
  </si>
  <si>
    <t xml:space="preserve">PREDICTED: serine/threonine-protein phosphatase 6 regulatory subunit 1 isoform X2 [Homo sapiens] </t>
  </si>
  <si>
    <t>AGK</t>
  </si>
  <si>
    <t>gi|530387052|ref|XP_005250078.1|:PREDICTED: acylglycerol kinase, mitochondrial isoform X1 [Homo sapiens] ;gi|530387056|ref|XP_005250080.1|:PREDICTED: acylglycerol kinase, mitochondrial isoform X3 [Homo sapiens] ;</t>
  </si>
  <si>
    <t>YTHDF1</t>
  </si>
  <si>
    <t xml:space="preserve">YTH domain family protein 1 [Homo sapiens] </t>
  </si>
  <si>
    <t>AP3D1</t>
  </si>
  <si>
    <t>gi|117553580|ref|NP_003929.4|:AP-3 complex subunit delta-1 isoform 2 [Homo sapiens] ;gi|387849337|ref|NP_001248755.1|:AP-3 complex subunit delta-1 isoform 3 [Homo sapiens] ;gi|578833709|ref|XP_006722995.1|:PREDICTED: AP-3 complex subunit delta-1 isoform X1 [Homo sapiens] ;</t>
  </si>
  <si>
    <t>GFM1</t>
  </si>
  <si>
    <t>gi|18390331|ref|NP_079272.4|:elongation factor G, mitochondrial [Homo sapiens] ;gi|578807833|ref|XP_006713858.1|:PREDICTED: elongation factor G, mitochondrial isoform X1 [Homo sapiens] ;</t>
  </si>
  <si>
    <t>EIF3B</t>
  </si>
  <si>
    <t xml:space="preserve">eukaryotic translation initiation factor 3 subunit B [Homo sapiens] </t>
  </si>
  <si>
    <t>RHOT1</t>
  </si>
  <si>
    <t>gi|530411070|ref|XP_005258053.1|:PREDICTED: mitochondrial Rho GTPase 1 isoform X1 [Homo sapiens] ;gi|570700820|ref|NP_001028739.2|:mitochondrial Rho GTPase 1 isoform 4 [Homo sapiens] ;gi|571026613|ref|NP_001275687.1|:mitochondrial Rho GTPase 1 isoform 7 [Homo sapiens] ;gi|571026635|ref|NP_001275684.1|:mitochondrial Rho GTPase 1 isoform 6 [Homo sapiens] ;gi|571026646|ref|NP_001275683.1|:mitochondrial Rho GTPase 1 isoform 5 [Homo sapiens] ;gi|578831125|ref|XP_006722031.1|:PREDICTED: mitochondrial Rho GTPase 1 isoform X2 [Homo sapiens] ;gi|578831127|ref|XP_006722032.1|:PREDICTED: mitochondrial Rho GTPase 1 isoform X3 [Homo sapiens] ;gi|578831129|ref|XP_006722033.1|:PREDICTED: mitochondrial Rho GTPase 1 isoform X4 [Homo sapiens] ;gi|75750470|ref|NP_060777.3|:mitochondrial Rho GTPase 1 isoform 3 [Homo sapiens] ;gi|75750476|ref|NP_001028738.1|:mitochondrial Rho GTPase 1 isoform 2 [Homo sapiens] ;gi|75750480|ref|NP_001028740.1|:mitochondrial Rho GTPase 1 isoform 1 [Homo sapiens] ;</t>
  </si>
  <si>
    <t>HCFC1</t>
  </si>
  <si>
    <t>gi|530422762|ref|XP_005274721.1|:PREDICTED: host cell factor 1 isoform X1 [Homo sapiens] ;gi|98986457|ref|NP_005325.2|:host cell factor 1 [Homo sapiens] ;</t>
  </si>
  <si>
    <t xml:space="preserve">PREDICTED: signal transducer and activator of transcription 1-alpha/beta isoform X1 [Homo sapiens] </t>
  </si>
  <si>
    <t>MOCS2</t>
  </si>
  <si>
    <t xml:space="preserve">molybdopterin synthase catalytic subunit large subunit MOCS2B [Homo sapiens] </t>
  </si>
  <si>
    <t>SKP2</t>
  </si>
  <si>
    <t xml:space="preserve">S-phase kinase-associated protein 2 isoform 1 [Homo sapiens] </t>
  </si>
  <si>
    <t>ECD</t>
  </si>
  <si>
    <t>gi|209364547|ref|NP_001129224.1|:protein SGT1 isoform 2 [Homo sapiens] ;gi|6005784|ref|NP_009196.1|:protein SGT1 isoform 1 [Homo sapiens] ;</t>
  </si>
  <si>
    <t>CIR1</t>
  </si>
  <si>
    <t xml:space="preserve">corepressor interacting with RBPJ 1 [Homo sapiens] </t>
  </si>
  <si>
    <t>CLTC</t>
  </si>
  <si>
    <t>gi|4758012|ref|NP_004850.1|:clathrin heavy chain 1 isoform 1 [Homo sapiens] ;gi|530411491|ref|XP_005257069.1|:PREDICTED: clathrin heavy chain 1 isoform X2 [Homo sapiens] ;gi|568815719|ref|NP_001275582.1|:clathrin heavy chain 1 isoform 2 [Homo sapiens] ;</t>
  </si>
  <si>
    <t>ARHGAP29</t>
  </si>
  <si>
    <t>gi|134304853|ref|NP_004806.3|:rho GTPase-activating protein 29 [Homo sapiens] ;gi|578800119|ref|XP_006711111.1|:PREDICTED: rho GTPase-activating protein 29 isoform X1 [Homo sapiens] ;</t>
  </si>
  <si>
    <t>QARS</t>
  </si>
  <si>
    <t>gi|441478305|ref|NP_001259002.1|:glutamine--tRNA ligase isoform b [Homo sapiens] ;gi|4826960|ref|NP_005042.1|:glutamine--tRNA ligase isoform a [Homo sapiens] ;</t>
  </si>
  <si>
    <t>NME1-NME2</t>
  </si>
  <si>
    <t xml:space="preserve">NME1-NME2 protein [Homo sapiens] </t>
  </si>
  <si>
    <t>PIP4K2C</t>
  </si>
  <si>
    <t>gi|226371739|ref|NP_001139730.1|:phosphatidylinositol 5-phosphate 4-kinase type-2 gamma isoform a [Homo sapiens] ;gi|226371741|ref|NP_001139731.1|:phosphatidylinositol 5-phosphate 4-kinase type-2 gamma isoform b [Homo sapiens] ;gi|226371743|ref|NP_001139732.1|:phosphatidylinositol 5-phosphate 4-kinase type-2 gamma isoform c [Homo sapiens] ;gi|530400838|ref|XP_005269209.1|:PREDICTED: phosphatidylinositol 5-phosphate 4-kinase type-2 gamma isoform X1 [Homo sapiens] ;gi|578824247|ref|XP_006719667.1|:PREDICTED: phosphatidylinositol 5-phosphate 4-kinase type-2 gamma isoform X2 [Homo sapiens] ;</t>
  </si>
  <si>
    <t>FRG1</t>
  </si>
  <si>
    <t>gi|4758404|ref|NP_004468.1|:protein FRG1 [Homo sapiens] ;gi|578840732|ref|XP_006725510.1|:PREDICTED: protein FRG1 isoform X3 [Homo sapiens] ;</t>
  </si>
  <si>
    <t>EEFSEC</t>
  </si>
  <si>
    <t>gi|530375113|ref|XP_005247753.1|:PREDICTED: selenocysteine-specific elongation factor isoform X2 [Homo sapiens] ;gi|54607086|ref|NP_068756.2|:selenocysteine-specific elongation factor [Homo sapiens] ;</t>
  </si>
  <si>
    <t>BMP2K</t>
  </si>
  <si>
    <t>gi|38787935|ref|NP_942595.1|:BMP-2-inducible protein kinase isoform a [Homo sapiens] ;gi|530377941|ref|XP_005263174.1|:PREDICTED: BMP-2-inducible protein kinase isoform X1 [Homo sapiens] ;</t>
  </si>
  <si>
    <t>PSMC3</t>
  </si>
  <si>
    <t xml:space="preserve">26S protease regulatory subunit 6A [Homo sapiens] </t>
  </si>
  <si>
    <t>ZCCHC2</t>
  </si>
  <si>
    <t>gi|170016069|ref|NP_060212.4|:zinc finger CCHC domain-containing protein 2 [Homo sapiens] ;gi|578832566|ref|XP_006722556.1|:PREDICTED: zinc finger CCHC domain-containing protein 2 isoform X2 [Homo sapiens] ;gi|578832568|ref|XP_006722557.1|:PREDICTED: zinc finger CCHC domain-containing protein 2 isoform X3 [Homo sapiens] ;</t>
  </si>
  <si>
    <t>ZC2HC1A</t>
  </si>
  <si>
    <t xml:space="preserve">zinc finger C2HC domain-containing protein 1A [Homo sapiens] </t>
  </si>
  <si>
    <t>ASNSD1</t>
  </si>
  <si>
    <t>gi|530370551|ref|XP_005246710.1|:PREDICTED: asparagine synthetase domain-containing protein 1 isoform X1 [Homo sapiens] ;gi|9506697|ref|NP_061921.1|:asparagine synthetase domain-containing protein 1 [Homo sapiens] ;</t>
  </si>
  <si>
    <t>KIAA0100</t>
  </si>
  <si>
    <t>gi|530411227|ref|XP_005258130.1|:PREDICTED: UPF0378 protein KIAA0100 isoform X1 [Homo sapiens] ;gi|57242774|ref|NP_055495.2|:UPF0378 protein KIAA0100 precursor [Homo sapiens] ;gi|578831699|ref|XP_006722261.1|:PREDICTED: UPF0378 protein KIAA0100 isoform X2 [Homo sapiens] ;</t>
  </si>
  <si>
    <t>MAP4K3</t>
  </si>
  <si>
    <t>gi|15451902|ref|NP_003609.2|:mitogen-activated protein kinase kinase kinase kinase 3 isoform 1 [Homo sapiens] ;gi|394025669|ref|NP_001257354.1|:mitogen-activated protein kinase kinase kinase kinase 3 isoform 2 [Homo sapiens] ;</t>
  </si>
  <si>
    <t>EIF3J</t>
  </si>
  <si>
    <t>gi|547235537|ref|NP_001271264.1|:eukaryotic translation initiation factor 3 subunit J isoform 2 [Homo sapiens] ;gi|547235562|ref|NP_001271265.1|:eukaryotic translation initiation factor 3 subunit J isoform 3 [Homo sapiens] ;gi|83281438|ref|NP_003749.2|:eukaryotic translation initiation factor 3 subunit J isoform 1 [Homo sapiens] ;</t>
  </si>
  <si>
    <t>RPGR</t>
  </si>
  <si>
    <t>gi|4506581|ref|NP_000319.1|:X-linked retinitis pigmentosa GTPase regulator isoform A [Homo sapiens] ;gi|530421509|ref|XP_005272690.1|:PREDICTED: X-linked retinitis pigmentosa GTPase regulator isoform X1 [Homo sapiens] ;gi|578838049|ref|XP_006724601.1|:PREDICTED: X-linked retinitis pigmentosa GTPase regulator isoform X2 [Homo sapiens] ;</t>
  </si>
  <si>
    <t>ANKZF1</t>
  </si>
  <si>
    <t>gi|109150435|ref|NP_001035869.1|:ankyrin repeat and zinc finger domain-containing protein 1 isoform 1 [Homo sapiens] ;gi|530370571|ref|XP_005246720.1|:PREDICTED: ankyrin repeat and zinc finger domain-containing protein 1 isoform X1 [Homo sapiens] ;gi|544346294|ref|NP_001269721.1|:ankyrin repeat and zinc finger domain-containing protein 1 isoform 2 [Homo sapiens] ;</t>
  </si>
  <si>
    <t>C2orf44</t>
  </si>
  <si>
    <t xml:space="preserve">WD repeat-containing protein C2orf44 isoform 1 [Homo sapiens] </t>
  </si>
  <si>
    <t>ATG9A</t>
  </si>
  <si>
    <t xml:space="preserve">autophagy-related protein 9A [Homo sapiens] </t>
  </si>
  <si>
    <t>PPAT</t>
  </si>
  <si>
    <t xml:space="preserve">amidophosphoribosyltransferase proprotein [Homo sapiens] </t>
  </si>
  <si>
    <t>NSUN6</t>
  </si>
  <si>
    <t>gi|32698918|ref|NP_872349.1|:putative methyltransferase NSUN6 [Homo sapiens] ;gi|530392041|ref|XP_005252451.1|:PREDICTED: putative methyltransferase NSUN6 isoform X1 [Homo sapiens] ;</t>
  </si>
  <si>
    <t>NUB1</t>
  </si>
  <si>
    <t>gi|343403794|ref|NP_001230280.1|:NEDD8 ultimate buster 1 isoform 1 [Homo sapiens] ;gi|343403796|ref|NP_057202.3|:NEDD8 ultimate buster 1 isoform 2 [Homo sapiens] ;gi|530387030|ref|XP_005250067.1|:PREDICTED: NEDD8 ultimate buster 1 isoform X1 [Homo sapiens] ;gi|530387032|ref|XP_005250068.1|:PREDICTED: NEDD8 ultimate buster 1 isoform X2 [Homo sapiens] ;gi|530387034|ref|XP_005250069.1|:PREDICTED: NEDD8 ultimate buster 1 isoform X3 [Homo sapiens] ;</t>
  </si>
  <si>
    <t>LSM14B</t>
  </si>
  <si>
    <t>gi|148839362|ref|NP_653304.2|:protein LSM14 homolog B [Homo sapiens] ;gi|530417881|ref|XP_005260359.1|:PREDICTED: protein LSM14 homolog B isoform X2 [Homo sapiens] ;</t>
  </si>
  <si>
    <t>PHACTR4</t>
  </si>
  <si>
    <t>gi|115430209|ref|NP_076412.3|:phosphatase and actin regulator 4 isoform 2 [Homo sapiens] ;gi|115430211|ref|NP_001041648.1|:phosphatase and actin regulator 4 isoform 1 [Homo sapiens] ;gi|530361310|ref|XP_005246027.1|:PREDICTED: phosphatase and actin regulator 4 isoform X1 [Homo sapiens] ;gi|578799635|ref|XP_006710905.1|:PREDICTED: phosphatase and actin regulator 4 isoform X2 [Homo sapiens] ;gi|578799637|ref|XP_006710906.1|:PREDICTED: phosphatase and actin regulator 4 isoform X3 [Homo sapiens] ;gi|578799641|ref|XP_006710908.1|:PREDICTED: phosphatase and actin regulator 4 isoform X5 [Homo sapiens] ;gi|578799643|ref|XP_006710909.1|:PREDICTED: phosphatase and actin regulator 4 isoform X6 [Homo sapiens] ;gi|578799647|ref|XP_006710911.1|:PREDICTED: phosphatase and actin regulator 4 isoform X8 [Homo sapiens] ;gi|578799649|ref|XP_006710912.1|:PREDICTED: phosphatase and actin regulator 4 isoform X9 [Homo sapiens] ;</t>
  </si>
  <si>
    <t>DHX29</t>
  </si>
  <si>
    <t xml:space="preserve">ATP-dependent RNA helicase DHX29 [Homo sapiens] </t>
  </si>
  <si>
    <t>gi|578804501|ref|XP_006712660.1|:PREDICTED: coiled-coil domain-containing protein 93 isoform X1 [Homo sapiens] ;gi|578804503|ref|XP_006712661.1|:PREDICTED: coiled-coil domain-containing protein 93 isoform X2 [Homo sapiens] ;gi|82775371|ref|NP_061917.3|:coiled-coil domain-containing protein 93 [Homo sapiens] ;</t>
  </si>
  <si>
    <t>KAT7</t>
  </si>
  <si>
    <t>gi|312434011|ref|NP_001186084.1|:histone acetyltransferase KAT7 isoform 2 [Homo sapiens] ;gi|312434015|ref|NP_001186086.1|:histone acetyltransferase KAT7 isoform 4 [Homo sapiens] ;gi|5901962|ref|NP_008998.1|:histone acetyltransferase KAT7 isoform 1 [Homo sapiens] ;</t>
  </si>
  <si>
    <t>MAK16</t>
  </si>
  <si>
    <t xml:space="preserve">protein MAK16 homolog [Homo sapiens] </t>
  </si>
  <si>
    <t>TANGO6</t>
  </si>
  <si>
    <t xml:space="preserve">transport and Golgi organization protein 6 homolog [Homo sapiens] </t>
  </si>
  <si>
    <t>TTI1</t>
  </si>
  <si>
    <t xml:space="preserve">PREDICTED: TELO2-interacting protein 1 homolog isoform X1 [Homo sapiens] </t>
  </si>
  <si>
    <t>UBLCP1</t>
  </si>
  <si>
    <t xml:space="preserve">ubiquitin-like domain-containing CTD phosphatase 1 [Homo sapiens] </t>
  </si>
  <si>
    <t>SEC23A</t>
  </si>
  <si>
    <t>gi|38202214|ref|NP_006355.2|:protein transport protein Sec23A [Homo sapiens] ;gi|530402948|ref|XP_005267319.1|:PREDICTED: protein transport protein Sec23A isoform X1 [Homo sapiens] ;</t>
  </si>
  <si>
    <t>FGFR1OP</t>
  </si>
  <si>
    <t>gi|36287110|ref|NP_919410.1|:FGFR1 oncogene partner isoform b [Homo sapiens] ;gi|523498694|ref|NP_001265619.1|:FGFR1 oncogene partner isoform c [Homo sapiens] ;gi|5901954|ref|NP_008976.1|:FGFR1 oncogene partner isoform a [Homo sapiens] ;</t>
  </si>
  <si>
    <t>CAMSAP3</t>
  </si>
  <si>
    <t xml:space="preserve">calmodulin-regulated spectrin-associated protein 3 isoform 2 [Homo sapiens] </t>
  </si>
  <si>
    <t>CCDC50</t>
  </si>
  <si>
    <t>gi|28372509|ref|NP_777568.1|:coiled-coil domain-containing protein 50 short isoform [Homo sapiens] ;gi|41281911|ref|NP_848018.1|:coiled-coil domain-containing protein 50 long isoform [Homo sapiens] ;</t>
  </si>
  <si>
    <t>KIAA1033</t>
  </si>
  <si>
    <t>gi|40018629|ref|NP_056090.1|:WASH complex subunit 7 [Homo sapiens] ;gi|530399976|ref|XP_005268799.1|:PREDICTED: WASH complex subunit 7 isoform X1 [Homo sapiens] ;gi|530399978|ref|XP_005268800.1|:PREDICTED: WASH complex subunit 7 isoform X2 [Homo sapiens] ;gi|530399980|ref|XP_005268801.1|:PREDICTED: WASH complex subunit 7 isoform X3 [Homo sapiens] ;</t>
  </si>
  <si>
    <t>CLK3</t>
  </si>
  <si>
    <t>gi|194097436|ref|NP_001123500.1|:dual specificity protein kinase CLK3 isoform a [Homo sapiens] ;gi|530405367|ref|XP_005254208.1|:PREDICTED: dual specificity protein kinase CLK3 isoform X1 [Homo sapiens] ;gi|530405371|ref|XP_005254210.1|:PREDICTED: dual specificity protein kinase CLK3 isoform X3 [Homo sapiens] ;gi|578826589|ref|XP_006720446.1|:PREDICTED: dual specificity protein kinase CLK3 isoform X5 [Homo sapiens] ;</t>
  </si>
  <si>
    <t>GDI2</t>
  </si>
  <si>
    <t xml:space="preserve">rab GDP dissociation inhibitor beta isoform 1 [Homo sapiens] </t>
  </si>
  <si>
    <t>REPS1</t>
  </si>
  <si>
    <t>gi|190886435|ref|NP_114128.3|:ralBP1-associated Eps domain-containing protein 1 isoform a [Homo sapiens] ;gi|530384130|ref|XP_005267234.1|:PREDICTED: ralBP1-associated Eps domain-containing protein 1 isoform X2 [Homo sapiens] ;gi|557636683|ref|NP_001273540.1|:ralBP1-associated Eps domain-containing protein 1 isoform c [Homo sapiens] ;gi|578813027|ref|XP_006715650.1|:PREDICTED: ralBP1-associated Eps domain-containing protein 1 isoform X7 [Homo sapiens] ;</t>
  </si>
  <si>
    <t>C6orf211</t>
  </si>
  <si>
    <t xml:space="preserve">UPF0364 protein C6orf211 isoform a [Homo sapiens] </t>
  </si>
  <si>
    <t>SDHA</t>
  </si>
  <si>
    <t>gi|156416003|ref|NP_004159.2|:succinate dehydrogenase [ubiquinone] flavoprotein subunit, mitochondrial [Homo sapiens] ;gi|530378871|ref|XP_005248386.1|:PREDICTED: succinate dehydrogenase [ubiquinone] flavoprotein subunit, mitochondrial isoform X1 [Homo sapiens] ;gi|530378875|ref|XP_005248388.1|:PREDICTED: succinate dehydrogenase [ubiquinone] flavoprotein subunit, mitochondrial isoform X3 [Homo sapiens] ;</t>
  </si>
  <si>
    <t>MAP3K7</t>
  </si>
  <si>
    <t xml:space="preserve">mitogen-activated protein kinase kinase kinase 7 isoform B [Homo sapiens] </t>
  </si>
  <si>
    <t>BLOC1S2</t>
  </si>
  <si>
    <t>gi|46852398|ref|NP_776170.2|:biogenesis of lysosome-related organelles complex 1 subunit 2 isoform 1 [Homo sapiens] ;gi|539848098|ref|NP_001269365.1|:biogenesis of lysosome-related organelles complex 1 subunit 2 isoform 3 [Homo sapiens] ;gi|539848250|ref|NP_001269367.1|:biogenesis of lysosome-related organelles complex 1 subunit 2 isoform 2 [Homo sapiens] ;gi|539848372|ref|NP_001269368.1|:biogenesis of lysosome-related organelles complex 1 subunit 2 isoform 4 [Homo sapiens] ;</t>
  </si>
  <si>
    <t>CDIPT</t>
  </si>
  <si>
    <t>gi|530407452|ref|XP_005255095.1|:PREDICTED: CDP-diacylglycerol--inositol 3-phosphatidyltransferase isoform X1 [Homo sapiens] ;gi|5453906|ref|NP_006310.1|:CDP-diacylglycerol--inositol 3-phosphatidyltransferase isoform 1 [Homo sapiens] ;gi|557440904|ref|NP_001273514.1|:CDP-diacylglycerol--inositol 3-phosphatidyltransferase isoform 2 [Homo sapiens] ;gi|557440906|ref|NP_001273515.1|:CDP-diacylglycerol--inositol 3-phosphatidyltransferase isoform 3 [Homo sapiens] ;</t>
  </si>
  <si>
    <t>FLOT1</t>
  </si>
  <si>
    <t xml:space="preserve">PREDICTED: flotillin-1 isoform X1 [Homo sapiens] </t>
  </si>
  <si>
    <t>OXA1L</t>
  </si>
  <si>
    <t xml:space="preserve">mitochondrial inner membrane protein OXA1L [Homo sapiens] </t>
  </si>
  <si>
    <t>IFT46</t>
  </si>
  <si>
    <t>gi|281182828|ref|NP_064538.3|:intraflagellar transport protein 46 homolog isoform 1 [Homo sapiens] ;gi|530398261|ref|XP_005271675.1|:PREDICTED: intraflagellar transport protein 46 homolog isoform X1 [Homo sapiens] ;</t>
  </si>
  <si>
    <t>SMG6</t>
  </si>
  <si>
    <t>gi|115511020|ref|NP_060045.4|:telomerase-binding protein EST1A isoform 1 [Homo sapiens] ;gi|530410166|ref|XP_005256626.1|:PREDICTED: telomerase-binding protein EST1A isoform X1 [Homo sapiens] ;gi|578829816|ref|XP_006721556.1|:PREDICTED: telomerase-binding protein EST1A isoform X4 [Homo sapiens] ;</t>
  </si>
  <si>
    <t>XRN2</t>
  </si>
  <si>
    <t xml:space="preserve">5'-3' exoribonuclease 2 [Homo sapiens] </t>
  </si>
  <si>
    <t>HIST2H4B</t>
  </si>
  <si>
    <t xml:space="preserve">histone H4 [Homo sapiens] </t>
  </si>
  <si>
    <t>gi|578834357|ref|XP_006723234.1|:PREDICTED: striatin-4 isoform X1 [Homo sapiens] ;gi|578834359|ref|XP_006723235.1|:PREDICTED: striatin-4 isoform X2 [Homo sapiens] ;gi|578834361|ref|XP_006723236.1|:PREDICTED: striatin-4 isoform X3 [Homo sapiens] ;gi|578834363|ref|XP_006723237.1|:PREDICTED: striatin-4 isoform X4 [Homo sapiens] ;gi|89886477|ref|NP_037535.2|:striatin-4 isoform 1 [Homo sapiens] ;gi|89886480|ref|NP_001034966.1|:striatin-4 isoform 2 [Homo sapiens] ;</t>
  </si>
  <si>
    <t>gi|573014815|ref|NP_001275905.1|:X-ray repair cross-complementing protein 6 isoform 1 [Homo sapiens] ;gi|573014819|ref|NP_001275907.1|:X-ray repair cross-complementing protein 6 isoform 3 [Homo sapiens] ;</t>
  </si>
  <si>
    <t>CRYBG3</t>
  </si>
  <si>
    <t xml:space="preserve">beta/gamma crystallin domain-containing protein 3 [Homo sapiens] </t>
  </si>
  <si>
    <t>IPO4</t>
  </si>
  <si>
    <t xml:space="preserve">importin-4 [Homo sapiens] </t>
  </si>
  <si>
    <t>PCMT1</t>
  </si>
  <si>
    <t>gi|354983493|ref|NP_001238978.1|:protein-L-isoaspartate(D-aspartate) O-methyltransferase isoform 2 [Homo sapiens] ;gi|354983501|ref|NP_001238982.1|:protein-L-isoaspartate(D-aspartate) O-methyltransferase isoform 1 [Homo sapiens] ;</t>
  </si>
  <si>
    <t>NANS</t>
  </si>
  <si>
    <t xml:space="preserve">sialic acid synthase [Homo sapiens] </t>
  </si>
  <si>
    <t>FEN1</t>
  </si>
  <si>
    <t xml:space="preserve">flap endonuclease 1 [Homo sapiens] </t>
  </si>
  <si>
    <t>KRI1</t>
  </si>
  <si>
    <t xml:space="preserve">protein KRI1 homolog [Homo sapiens] </t>
  </si>
  <si>
    <t>SERBP1</t>
  </si>
  <si>
    <t xml:space="preserve">plasminogen activator inhibitor 1 RNA-binding protein isoform 1 [Homo sapiens] </t>
  </si>
  <si>
    <t>PSMA5</t>
  </si>
  <si>
    <t xml:space="preserve">proteasome subunit alpha type-5 isoform 1 [Homo sapiens] </t>
  </si>
  <si>
    <t xml:space="preserve">PREDICTED: intraflagellar transport protein 27 homolog isoform X1 [Homo sapiens] </t>
  </si>
  <si>
    <t>SARS2</t>
  </si>
  <si>
    <t xml:space="preserve">serine--tRNA ligase, mitochondrial isoform b precursor [Homo sapiens] </t>
  </si>
  <si>
    <t>GPN1</t>
  </si>
  <si>
    <t xml:space="preserve">GPN-loop GTPase 1 isoform a [Homo sapiens] </t>
  </si>
  <si>
    <t>PPP6C</t>
  </si>
  <si>
    <t>gi|183603929|ref|NP_001116827.1|:serine/threonine-protein phosphatase 6 catalytic subunit isoform a [Homo sapiens] ;gi|183603931|ref|NP_001116841.1|:serine/threonine-protein phosphatase 6 catalytic subunit isoform c [Homo sapiens] ;gi|4506029|ref|NP_002712.1|:serine/threonine-protein phosphatase 6 catalytic subunit isoform b [Homo sapiens] ;gi|578817634|ref|XP_006717238.1|:PREDICTED: serine/threonine-protein phosphatase 6 catalytic subunit isoform X1 [Homo sapiens] ;</t>
  </si>
  <si>
    <t>gi|578841015|ref|XP_006725620.1|:PREDICTED: tight junction protein ZO-1 isoform X5 [Homo sapiens] ;gi|578841019|ref|XP_006725622.1|:PREDICTED: tight junction protein ZO-1 isoform X7 [Homo sapiens] ;</t>
  </si>
  <si>
    <t>KPNB1</t>
  </si>
  <si>
    <t xml:space="preserve">importin subunit beta-1 isoform 1 [Homo sapiens] </t>
  </si>
  <si>
    <t>MCU</t>
  </si>
  <si>
    <t>gi|24308400|ref|NP_612366.1|:calcium uniporter protein, mitochondrial isoform 1 precursor [Homo sapiens] ;gi|398303805|ref|NP_001257609.1|:calcium uniporter protein, mitochondrial isoform 3 [Homo sapiens] ;</t>
  </si>
  <si>
    <t>ELAVL1</t>
  </si>
  <si>
    <t xml:space="preserve">ELAV-like protein 1 [Homo sapiens] </t>
  </si>
  <si>
    <t>ARPC3</t>
  </si>
  <si>
    <t>gi|514052670|ref|NP_001265485.1|:actin-related protein 2/3 complex subunit 3 isoform 1 [Homo sapiens] ;gi|564473387|ref|NP_001274151.1|:actin-related protein 2/3 complex subunit 3 isoform 2 [Homo sapiens] ;</t>
  </si>
  <si>
    <t>NAP1L1</t>
  </si>
  <si>
    <t>gi|21327708|ref|NP_631946.1|:nucleosome assembly protein 1-like 1 [Homo sapiens] ;gi|578823785|ref|XP_006719485.1|:PREDICTED: nucleosome assembly protein 1-like 1 isoform X15 [Homo sapiens] ;</t>
  </si>
  <si>
    <t>IPO11</t>
  </si>
  <si>
    <t>gi|198041777|ref|NP_001128251.1|:importin-11 isoform 1 [Homo sapiens] ;gi|39725950|ref|NP_057422.3|:importin-11 isoform 2 [Homo sapiens] ;</t>
  </si>
  <si>
    <t>gi|578837862|ref|XP_005274539.2|:PREDICTED: TGF-beta-activated kinase 1 and MAP3K7-binding protein 3 isoform X1 [Homo sapiens] ;gi|578837864|ref|XP_005274540.2|:PREDICTED: TGF-beta-activated kinase 1 and MAP3K7-binding protein 3 isoform X2 [Homo sapiens] ;</t>
  </si>
  <si>
    <t>SULT1A1</t>
  </si>
  <si>
    <t>gi|530408977|ref|XP_005255579.1|:PREDICTED: sulfotransferase 1A1 isoform X1 [Homo sapiens] ;gi|578828632|ref|XP_006721141.1|:PREDICTED: sulfotransferase 1A1 isoform X2 [Homo sapiens] ;</t>
  </si>
  <si>
    <t>IST1</t>
  </si>
  <si>
    <t>gi|401709930|ref|NP_001257904.1|:IST1 homolog isoform a [Homo sapiens] ;gi|401709932|ref|NP_001257905.1|:IST1 homolog isoform c [Homo sapiens] ;gi|401709935|ref|NP_001257906.1|:IST1 homolog isoform d [Homo sapiens] ;</t>
  </si>
  <si>
    <t>RABGAP1L</t>
  </si>
  <si>
    <t>gi|530365780|ref|XP_005245738.1|:PREDICTED: rab GTPase-activating protein 1-like isoform X2 [Homo sapiens] ;gi|578801875|ref|XP_006711755.1|:PREDICTED: rab GTPase-activating protein 1-like isoform X3 [Homo sapiens] ;gi|578801877|ref|XP_006711756.1|:PREDICTED: rab GTPase-activating protein 1-like isoform X4 [Homo sapiens] ;</t>
  </si>
  <si>
    <t>GID8</t>
  </si>
  <si>
    <t xml:space="preserve">glucose-induced degradation protein 8 homolog [Homo sapiens] </t>
  </si>
  <si>
    <t>ZAK</t>
  </si>
  <si>
    <t xml:space="preserve">mitogen-activated protein kinase kinase kinase MLT isoform 2 [Homo sapiens] </t>
  </si>
  <si>
    <t>WDR73</t>
  </si>
  <si>
    <t>gi|116235476|ref|NP_116245.2|:WD repeat-containing protein 73 [Homo sapiens] ;gi|530407286|ref|XP_005255040.1|:PREDICTED: WD repeat-containing protein 73 isoform X1 [Homo sapiens] ;gi|578827498|ref|XP_006720787.1|:PREDICTED: WD repeat-containing protein 73 isoform X4 [Homo sapiens] ;</t>
  </si>
  <si>
    <t>CAMSAP1</t>
  </si>
  <si>
    <t>gi|186659512|ref|NP_056262.3|:calmodulin-regulated spectrin-associated protein 1 [Homo sapiens] ;gi|530426604|ref|XP_005263453.1|:PREDICTED: calmodulin-regulated spectrin-associated protein 1 isoform X1 [Homo sapiens] ;</t>
  </si>
  <si>
    <t>INADL</t>
  </si>
  <si>
    <t>gi|112382257|ref|NP_795352.2|:inaD-like protein [Homo sapiens] ;gi|530361532|ref|XP_005270398.1|:PREDICTED: inaD-like protein isoform X1 [Homo sapiens] ;gi|530361537|ref|XP_005270400.1|:PREDICTED: inaD-like protein isoform X3 [Homo sapiens] ;gi|530361541|ref|XP_005270402.1|:PREDICTED: inaD-like protein isoform X5 [Homo sapiens] ;gi|530361545|ref|XP_005270404.1|:PREDICTED: inaD-like protein isoform X7 [Homo sapiens] ;gi|578798186|ref|XP_006710339.1|:PREDICTED: inaD-like protein isoform X9 [Homo sapiens] ;gi|578798188|ref|XP_006710340.1|:PREDICTED: inaD-like protein isoform X10 [Homo sapiens] ;gi|578798192|ref|XP_006710341.1|:PREDICTED: inaD-like protein isoform X11 [Homo sapiens] ;</t>
  </si>
  <si>
    <t>PRKACA</t>
  </si>
  <si>
    <t xml:space="preserve">cAMP-dependent protein kinase catalytic subunit alpha isoform 1 [Homo sapiens] </t>
  </si>
  <si>
    <t>gi|116875767|ref|NP_003248.3|:tight junction protein ZO-1 isoform a [Homo sapiens] ;gi|578841011|ref|XP_006725618.1|:PREDICTED: tight junction protein ZO-1 isoform X3 [Homo sapiens] ;gi|578841013|ref|XP_006725619.1|:PREDICTED: tight junction protein ZO-1 isoform X4 [Homo sapiens] ;gi|578841019|ref|XP_006725622.1|:PREDICTED: tight junction protein ZO-1 isoform X7 [Homo sapiens] ;</t>
  </si>
  <si>
    <t>gi|578806369|ref|XP_006713320.1|:PREDICTED: protein kinase C delta type isoform X1 [Homo sapiens] ;gi|578806373|ref|XP_006713322.1|:PREDICTED: protein kinase C delta type isoform X3 [Homo sapiens] ;</t>
  </si>
  <si>
    <t>NCAPH</t>
  </si>
  <si>
    <t>gi|25121987|ref|NP_056156.2|:condensin complex subunit 2 isoform 1 [Homo sapiens] ;gi|528281401|ref|NP_001268639.1|:condensin complex subunit 2 isoform 2 [Homo sapiens] ;gi|530368570|ref|XP_005263964.1|:PREDICTED: condensin complex subunit 2 isoform X1 [Homo sapiens] ;gi|578803974|ref|XP_006712451.1|:PREDICTED: condensin complex subunit 2 isoform X3 [Homo sapiens] ;</t>
  </si>
  <si>
    <t>SEC23B</t>
  </si>
  <si>
    <t>gi|289629265|ref|NP_001166216.1|:protein transport protein Sec23B isoform 1 [Homo sapiens] ;gi|289629267|ref|NP_001166217.1|:protein transport protein Sec23B isoform 2 [Homo sapiens] ;</t>
  </si>
  <si>
    <t>CAPN2</t>
  </si>
  <si>
    <t xml:space="preserve">calpain-2 catalytic subunit isoform 1 [Homo sapiens] </t>
  </si>
  <si>
    <t>PALM2</t>
  </si>
  <si>
    <t>gi|290491128|ref|NP_443749.5|:paralemmin-2 isoform a [Homo sapiens] ;gi|82617626|ref|NP_001032370.1|:paralemmin-2 isoform b [Homo sapiens] ;</t>
  </si>
  <si>
    <t>NIP7</t>
  </si>
  <si>
    <t>gi|313661502|ref|NP_001186363.1|:60S ribosome subunit biogenesis protein NIP7 homolog isoform 2 [Homo sapiens] ;gi|7705437|ref|NP_057185.1|:60S ribosome subunit biogenesis protein NIP7 homolog isoform 1 [Homo sapiens] ;</t>
  </si>
  <si>
    <t>NCAPG2</t>
  </si>
  <si>
    <t>gi|530339581|ref|NP_001268862.1|:condensin-2 complex subunit G2 isoform b [Homo sapiens] ;gi|530339647|ref|NP_001268861.1|:condensin-2 complex subunit G2 isoform a [Homo sapiens] ;gi|578814370|ref|XP_006716097.1|:PREDICTED: condensin-2 complex subunit G2 isoform X5 [Homo sapiens] ;</t>
  </si>
  <si>
    <t>ZMAT2</t>
  </si>
  <si>
    <t xml:space="preserve">zinc finger matrin-type protein 2 [Homo sapiens] </t>
  </si>
  <si>
    <t>AP1G2</t>
  </si>
  <si>
    <t>gi|530404830|ref|XP_005268223.1|:PREDICTED: AP-1 complex subunit gamma-like 2 isoform X1 [Homo sapiens] ;gi|530404840|ref|XP_005268228.1|:PREDICTED: AP-1 complex subunit gamma-like 2 isoform X6 [Homo sapiens] ;gi|530404844|ref|XP_005268230.1|:PREDICTED: AP-1 complex subunit gamma-like 2 isoform X8 [Homo sapiens] ;gi|530404850|ref|XP_005268233.1|:PREDICTED: AP-1 complex subunit gamma-like 2 isoform X11 [Homo sapiens] ;gi|530404856|ref|XP_005268236.1|:PREDICTED: AP-1 complex subunit gamma-like 2 isoform X14 [Homo sapiens] ;gi|530404860|ref|XP_005268238.1|:PREDICTED: AP-1 complex subunit gamma-like 2 isoform X16 [Homo sapiens] ;gi|541862243|ref|NP_001269404.1|:AP-1 complex subunit gamma-like 2 isoform 3 [Homo sapiens] ;gi|578826250|ref|XP_006720364.1|:PREDICTED: AP-1 complex subunit gamma-like 2 isoform X21 [Homo sapiens] ;</t>
  </si>
  <si>
    <t>IPO8</t>
  </si>
  <si>
    <t xml:space="preserve">importin-8 isoform 1 [Homo sapiens] </t>
  </si>
  <si>
    <t>POLD2</t>
  </si>
  <si>
    <t>gi|379056381|ref|NP_006221.2|:DNA polymerase delta subunit 2 isoform 2 [Homo sapiens] ;gi|379056383|ref|NP_001243808.1|:DNA polymerase delta subunit 2 isoform 1 [Homo sapiens] ;gi|578813547|ref|XP_006715808.1|:PREDICTED: DNA polymerase delta subunit 2 isoform X1 [Homo sapiens] ;</t>
  </si>
  <si>
    <t>LYPLA2</t>
  </si>
  <si>
    <t>gi|530360807|ref|XP_005245785.1|:PREDICTED: acyl-protein thioesterase 2 isoform X1 [Homo sapiens] ;gi|9966764|ref|NP_009191.1|:acyl-protein thioesterase 2 [Homo sapiens] ;</t>
  </si>
  <si>
    <t>SLC38A2</t>
  </si>
  <si>
    <t xml:space="preserve">sodium-coupled neutral amino acid transporter 2 [Homo sapiens] </t>
  </si>
  <si>
    <t>RIMKLA</t>
  </si>
  <si>
    <t xml:space="preserve">N-acetylaspartyl-glutamate synthetase A [Homo sapiens] </t>
  </si>
  <si>
    <t>FABP5</t>
  </si>
  <si>
    <t xml:space="preserve">fatty acid-binding protein, epidermal [Homo sapiens] </t>
  </si>
  <si>
    <t>NDUFA9</t>
  </si>
  <si>
    <t xml:space="preserve">NADH dehydrogenase [ubiquinone] 1 alpha subcomplex subunit 9, mitochondrial precursor [Homo sapiens] </t>
  </si>
  <si>
    <t>PAK2</t>
  </si>
  <si>
    <t xml:space="preserve">serine/threonine-protein kinase PAK 2 [Homo sapiens] </t>
  </si>
  <si>
    <t>PTPN23</t>
  </si>
  <si>
    <t>gi|24308073|ref|NP_056281.1|:tyrosine-protein phosphatase non-receptor type 23 [Homo sapiens] ;gi|530372233|ref|XP_005265088.1|:PREDICTED: tyrosine-protein phosphatase non-receptor type 23 isoform X1 [Homo sapiens] ;</t>
  </si>
  <si>
    <t>ESYT1</t>
  </si>
  <si>
    <t>gi|14149680|ref|NP_056107.1|:extended synaptotagmin-1 isoform 2 [Homo sapiens] ;gi|296317244|ref|NP_001171725.1|:extended synaptotagmin-1 isoform 1 [Homo sapiens] ;</t>
  </si>
  <si>
    <t>PRDX2</t>
  </si>
  <si>
    <t xml:space="preserve">peroxiredoxin-2 [Homo sapiens] </t>
  </si>
  <si>
    <t>HSPA4</t>
  </si>
  <si>
    <t xml:space="preserve">heat shock 70 kDa protein 4 [Homo sapiens] </t>
  </si>
  <si>
    <t>ARHGAP12</t>
  </si>
  <si>
    <t>gi|398303807|ref|NP_001257624.1|:rho GTPase-activating protein 12 isoform 2 [Homo sapiens] ;gi|398303810|ref|NP_001257625.1|:rho GTPase-activating protein 12 isoform 3 [Homo sapiens] ;gi|398303812|ref|NP_001257626.1|:rho GTPase-activating protein 12 isoform 4 [Homo sapiens] ;gi|398303814|ref|NP_001257627.1|:rho GTPase-activating protein 12 isoform 5 [Homo sapiens] ;gi|530392550|ref|XP_005252701.1|:PREDICTED: rho GTPase-activating protein 12 isoform X1 [Homo sapiens] ;gi|578818657|ref|XP_006717603.1|:PREDICTED: rho GTPase-activating protein 12 isoform X2 [Homo sapiens] ;gi|578818659|ref|XP_006717604.1|:PREDICTED: rho GTPase-activating protein 12 isoform X3 [Homo sapiens] ;</t>
  </si>
  <si>
    <t>EZR</t>
  </si>
  <si>
    <t xml:space="preserve">ezrin [Homo sapiens] </t>
  </si>
  <si>
    <t>BUB1B</t>
  </si>
  <si>
    <t xml:space="preserve">mitotic checkpoint serine/threonine-protein kinase BUB1 beta [Homo sapiens] </t>
  </si>
  <si>
    <t>DIS3</t>
  </si>
  <si>
    <t xml:space="preserve">exosome complex exonuclease RRP44 isoform a [Homo sapiens] </t>
  </si>
  <si>
    <t>STX18</t>
  </si>
  <si>
    <t>gi|530376081|ref|XP_005248030.1|:PREDICTED: syntaxin-18 isoform X3 [Homo sapiens] ;gi|8394376|ref|NP_058626.1|:syntaxin-18 [Homo sapiens] ;</t>
  </si>
  <si>
    <t>TUBGCP2</t>
  </si>
  <si>
    <t>gi|375298717|ref|NP_001243546.1|:gamma-tubulin complex component 2 isoform 1 [Homo sapiens] ;gi|578818836|ref|XP_006717659.1|:PREDICTED: gamma-tubulin complex component 2 isoform X1 [Homo sapiens] ;</t>
  </si>
  <si>
    <t>ADD1</t>
  </si>
  <si>
    <t>gi|29826319|ref|NP_001110.2|:alpha-adducin isoform a [Homo sapiens] ;gi|29826321|ref|NP_054908.2|:alpha-adducin isoform b [Homo sapiens] ;gi|530375995|ref|XP_005247991.1|:PREDICTED: alpha-adducin isoform X2 [Homo sapiens] ;gi|530375997|ref|XP_005247992.1|:PREDICTED: alpha-adducin isoform X3 [Homo sapiens] ;</t>
  </si>
  <si>
    <t>DDX41</t>
  </si>
  <si>
    <t>gi|21071032|ref|NP_057306.2|:probable ATP-dependent RNA helicase DDX41 [Homo sapiens] ;gi|578811126|ref|XP_006714933.1|:PREDICTED: probable ATP-dependent RNA helicase DDX41 isoform X1 [Homo sapiens] ;</t>
  </si>
  <si>
    <t>GIGYF2</t>
  </si>
  <si>
    <t>gi|156766043|ref|NP_001096616.1|:PERQ amino acid-rich with GYF domain-containing protein 2 isoform b [Homo sapiens] ;gi|156766047|ref|NP_001096618.1|:PERQ amino acid-rich with GYF domain-containing protein 2 isoform c [Homo sapiens] ;</t>
  </si>
  <si>
    <t>ZCCHC6</t>
  </si>
  <si>
    <t>gi|297307111|ref|NP_001171988.1|:terminal uridylyltransferase 7 isoform 1 [Homo sapiens] ;gi|297374764|ref|NP_001172003.1|:terminal uridylyltransferase 7 isoform 2 [Homo sapiens] ;gi|530391564|ref|XP_005252264.1|:PREDICTED: terminal uridylyltransferase 7 isoform X3 [Homo sapiens] ;gi|530391566|ref|XP_005252265.1|:PREDICTED: terminal uridylyltransferase 7 isoform X4 [Homo sapiens] ;gi|578817883|ref|XP_006717348.1|:PREDICTED: terminal uridylyltransferase 7 isoform X8 [Homo sapiens] ;gi|578817886|ref|XP_006717349.1|:PREDICTED: terminal uridylyltransferase 7 isoform X9 [Homo sapiens] ;</t>
  </si>
  <si>
    <t>EHBP1</t>
  </si>
  <si>
    <t>gi|217330574|ref|NP_001136088.1|:EH domain-binding protein 1 isoform 3 [Homo sapiens] ;gi|530367405|ref|XP_005264283.1|:PREDICTED: EH domain-binding protein 1 isoform X2 [Homo sapiens] ;gi|530367407|ref|XP_005264284.1|:PREDICTED: EH domain-binding protein 1 isoform X3 [Homo sapiens] ;gi|578802790|ref|XP_006712034.1|:PREDICTED: EH domain-binding protein 1 isoform X5 [Homo sapiens] ;</t>
  </si>
  <si>
    <t>NHSL1</t>
  </si>
  <si>
    <t>gi|221139926|ref|NP_001137532.1|:NHS-like protein 1 isoform 2 [Homo sapiens] ;gi|254692997|ref|NP_065197.1|:NHS-like protein 1 isoform 1 [Homo sapiens] ;gi|530383890|ref|XP_005267119.1|:PREDICTED: NHS-like protein 1 isoform X1 [Homo sapiens] ;gi|530383892|ref|XP_005267120.1|:PREDICTED: NHS-like protein 1 isoform X2 [Homo sapiens] ;</t>
  </si>
  <si>
    <t>TJP1</t>
  </si>
  <si>
    <t>NARS</t>
  </si>
  <si>
    <t>gi|4758762|ref|NP_004530.1|:asparagine--tRNA ligase, cytoplasmic [Homo sapiens] ;gi|530414204|ref|XP_005266757.1|:PREDICTED: asparagine--tRNA ligase, cytoplasmic isoform X1 [Homo sapiens] ;</t>
  </si>
  <si>
    <t>SH3KBP1</t>
  </si>
  <si>
    <t>gi|13994242|ref|NP_114098.1|:SH3 domain-containing kinase-binding protein 1 isoform a [Homo sapiens] ;gi|530421060|ref|XP_005274551.1|:PREDICTED: SH3 domain-containing kinase-binding protein 1 isoform X2 [Homo sapiens] ;gi|530421062|ref|XP_005274552.1|:PREDICTED: SH3 domain-containing kinase-binding protein 1 isoform X3 [Homo sapiens] ;gi|530421064|ref|XP_005274553.1|:PREDICTED: SH3 domain-containing kinase-binding protein 1 isoform X4 [Homo sapiens] ;gi|67514036|ref|NP_001019837.1|:SH3 domain-containing kinase-binding protein 1 isoform b [Homo sapiens] ;</t>
  </si>
  <si>
    <t>PFAS</t>
  </si>
  <si>
    <t xml:space="preserve">phosphoribosylformylglycinamidine synthase [Homo sapiens] </t>
  </si>
  <si>
    <t>gi|578841007|ref|XP_006725616.1|:PREDICTED: tight junction protein ZO-1 isoform X1 [Homo sapiens] ;gi|578841015|ref|XP_006725620.1|:PREDICTED: tight junction protein ZO-1 isoform X5 [Homo sapiens] ;</t>
  </si>
  <si>
    <t>ERGIC3</t>
  </si>
  <si>
    <t>gi|38327615|ref|NP_938408.1|:endoplasmic reticulum-Golgi intermediate compartment protein 3 isoform a [Homo sapiens] ;gi|578836019|ref|XP_006723867.1|:PREDICTED: endoplasmic reticulum-Golgi intermediate compartment protein 3 isoform X1 [Homo sapiens] ;gi|7706278|ref|NP_057050.1|:endoplasmic reticulum-Golgi intermediate compartment protein 3 isoform b [Homo sapiens] ;</t>
  </si>
  <si>
    <t>MAGI1</t>
  </si>
  <si>
    <t>gi|530373349|ref|XP_005265620.1|:PREDICTED: membrane-associated guanylate kinase, WW and PDZ domain-containing protein 1 isoform X1 [Homo sapiens] ;gi|530373351|ref|XP_005265621.1|:PREDICTED: membrane-associated guanylate kinase, WW and PDZ domain-containing protein 1 isoform X2 [Homo sapiens] ;gi|530373353|ref|XP_005265622.1|:PREDICTED: membrane-associated guanylate kinase, WW and PDZ domain-containing protein 1 isoform X3 [Homo sapiens] ;gi|530373355|ref|XP_005265623.1|:PREDICTED: membrane-associated guanylate kinase, WW and PDZ domain-containing protein 1 isoform X4 [Homo sapiens] ;gi|530373359|ref|XP_005265625.1|:PREDICTED: membrane-associated guanylate kinase, WW and PDZ domain-containing protein 1 isoform X6 [Homo sapiens] ;gi|530373363|ref|XP_005265627.1|:PREDICTED: membrane-associated guanylate kinase, WW and PDZ domain-containing protein 1 isoform X8 [Homo sapiens] ;gi|530373365|ref|XP_005265628.1|:PREDICTED: membrane-associated guanylate kinase, WW and PDZ domain-containing protein 1 isoform X9 [Homo sapiens] ;gi|578806748|ref|XP_006713470.1|:PREDICTED: membrane-associated guanylate kinase, WW and PDZ domain-containing protein 1 isoform X13 [Homo sapiens] ;gi|578806750|ref|XP_006713471.1|:PREDICTED: membrane-associated guanylate kinase, WW and PDZ domain-containing protein 1 isoform X14 [Homo sapiens] ;gi|578806752|ref|XP_006713472.1|:PREDICTED: membrane-associated guanylate kinase, WW and PDZ domain-containing protein 1 isoform X15 [Homo sapiens] ;gi|578806754|ref|XP_006713473.1|:PREDICTED: membrane-associated guanylate kinase, WW and PDZ domain-containing protein 1 isoform X16 [Homo sapiens] ;gi|578806756|ref|XP_006713474.1|:PREDICTED: membrane-associated guanylate kinase, WW and PDZ domain-containing protein 1 isoform X17 [Homo sapiens] ;gi|578806758|ref|XP_006713475.1|:PREDICTED: membrane-associated guanylate kinase, WW and PDZ domain-containing protein 1 isoform X18 [Homo sapiens] ;gi|578806760|ref|XP_006713476.1|:PREDICTED: membrane-associated guanylate kinase, WW and PDZ domain-containing protein 1 isoform X19 [Homo sapiens] ;gi|74272284|ref|NP_001028229.1|:membrane-associated guanylate kinase, WW and PDZ domain-containing protein 1 isoform c [Homo sapiens] ;</t>
  </si>
  <si>
    <t>POP4</t>
  </si>
  <si>
    <t xml:space="preserve">ribonuclease P protein subunit p29 [Homo sapiens] </t>
  </si>
  <si>
    <t>PRKACB</t>
  </si>
  <si>
    <t>gi|33636738|ref|NP_891993.1|:cAMP-dependent protein kinase catalytic subunit beta isoform 1 [Homo sapiens] ;gi|338827753|ref|NP_001229786.1|:cAMP-dependent protein kinase catalytic subunit beta isoform 4 [Homo sapiens] ;gi|338827755|ref|NP_001229787.1|:cAMP-dependent protein kinase catalytic subunit beta isoform 5 [Homo sapiens] ;gi|338827757|ref|NP_001229788.1|:cAMP-dependent protein kinase catalytic subunit beta isoform 6 [Homo sapiens] ;gi|338827759|ref|NP_001229789.1|:cAMP-dependent protein kinase catalytic subunit beta isoform 7 [Homo sapiens] ;gi|4506057|ref|NP_002722.1|:cAMP-dependent protein kinase catalytic subunit beta isoform 2 [Homo sapiens] ;gi|530362942|ref|XP_005271072.1|:PREDICTED: cAMP-dependent protein kinase catalytic subunit beta isoform X1 [Homo sapiens] ;gi|530362944|ref|XP_005271073.1|:PREDICTED: cAMP-dependent protein kinase catalytic subunit beta isoform X2 [Homo sapiens] ;gi|530362946|ref|XP_005271074.1|:PREDICTED: cAMP-dependent protein kinase catalytic subunit beta isoform X3 [Homo sapiens] ;gi|530362948|ref|XP_005271075.1|:PREDICTED: cAMP-dependent protein kinase catalytic subunit beta isoform X4 [Homo sapiens] ;gi|530362950|ref|XP_005271076.1|:PREDICTED: cAMP-dependent protein kinase catalytic subunit beta isoform X5 [Homo sapiens] ;gi|578799433|ref|XP_006710821.1|:PREDICTED: cAMP-dependent protein kinase catalytic subunit beta isoform X10 [Homo sapiens] ;</t>
  </si>
  <si>
    <t>USP53</t>
  </si>
  <si>
    <t>gi|530377852|ref|XP_005263131.1|:PREDICTED: inactive ubiquitin carboxyl-terminal hydrolase 53 isoform X2 [Homo sapiens] ;gi|530377854|ref|XP_005263132.1|:PREDICTED: inactive ubiquitin carboxyl-terminal hydrolase 53 isoform X3 [Homo sapiens] ;</t>
  </si>
  <si>
    <t>SVIL</t>
  </si>
  <si>
    <t>gi|150417971|ref|NP_003165.2|:supervillin isoform 1 [Homo sapiens] ;gi|150417973|ref|NP_068506.2|:supervillin isoform 2 [Homo sapiens] ;gi|530392389|ref|XP_005252621.1|:PREDICTED: supervillin isoform X1 [Homo sapiens] ;gi|530392391|ref|XP_005252622.1|:PREDICTED: supervillin isoform X2 [Homo sapiens] ;gi|530392393|ref|XP_005252623.1|:PREDICTED: supervillin isoform X3 [Homo sapiens] ;gi|530392395|ref|XP_005252624.1|:PREDICTED: supervillin isoform X4 [Homo sapiens] ;gi|530392397|ref|XP_005252625.1|:PREDICTED: supervillin isoform X5 [Homo sapiens] ;gi|530392399|ref|XP_005252626.1|:PREDICTED: supervillin isoform X6 [Homo sapiens] ;gi|530392407|ref|XP_005252630.1|:PREDICTED: supervillin isoform X10 [Homo sapiens] ;gi|578818540|ref|XP_006717555.1|:PREDICTED: supervillin isoform X11 [Homo sapiens] ;gi|578818551|ref|XP_006717556.1|:PREDICTED: supervillin isoform X12 [Homo sapiens] ;gi|578818553|ref|XP_006717557.1|:PREDICTED: supervillin isoform X13 [Homo sapiens] ;gi|578818555|ref|XP_006717558.1|:PREDICTED: supervillin isoform X14 [Homo sapiens] ;gi|578818557|ref|XP_006717559.1|:PREDICTED: supervillin isoform X15 [Homo sapiens] ;</t>
  </si>
  <si>
    <t>ZFYVE16</t>
  </si>
  <si>
    <t>gi|530379565|ref|XP_005248689.1|:PREDICTED: zinc finger FYVE domain-containing protein 16 isoform X2 [Homo sapiens] ;gi|546232057|ref|NP_001271165.1|:zinc finger FYVE domain-containing protein 16 isoform a [Homo sapiens] ;</t>
  </si>
  <si>
    <t>TXNRD1</t>
  </si>
  <si>
    <t>gi|148277065|ref|NP_003321.3|:thioredoxin reductase 1, cytoplasmic isoform 1 [Homo sapiens] ;gi|148277071|ref|NP_001087240.1|:thioredoxin reductase 1, cytoplasmic isoform 3 [Homo sapiens] ;gi|387598068|ref|NP_001248374.1|:thioredoxin reductase 1, cytoplasmic isoform 4 [Homo sapiens] ;</t>
  </si>
  <si>
    <t>XRN1</t>
  </si>
  <si>
    <t xml:space="preserve">5'-3' exoribonuclease 1 isoform c [Homo sapiens] </t>
  </si>
  <si>
    <t>PSMC5</t>
  </si>
  <si>
    <t>gi|24497435|ref|NP_002796.4|:26S protease regulatory subunit 8 isoform 1 [Homo sapiens] ;gi|312596881|ref|NP_001186092.1|:26S protease regulatory subunit 8 isoform 2 [Homo sapiens] ;gi|578831151|ref|XP_006722043.1|:PREDICTED: 26S protease regulatory subunit 8 isoform X1 [Homo sapiens] ;</t>
  </si>
  <si>
    <t>RPL15</t>
  </si>
  <si>
    <t xml:space="preserve">60S ribosomal protein L15 isoform 1 [Homo sapiens] </t>
  </si>
  <si>
    <t>PNO1</t>
  </si>
  <si>
    <t xml:space="preserve">RNA-binding protein PNO1 [Homo sapiens] </t>
  </si>
  <si>
    <t>EMC9</t>
  </si>
  <si>
    <t xml:space="preserve">PREDICTED: ER membrane protein complex subunit 9 isoform X1 [Homo sapiens] </t>
  </si>
  <si>
    <t>LIMA1</t>
  </si>
  <si>
    <t xml:space="preserve">LIM domain and actin-binding protein 1 isoform 2 [Homo sapiens] </t>
  </si>
  <si>
    <t>ANKRD28</t>
  </si>
  <si>
    <t xml:space="preserve">serine/threonine-protein phosphatase 6 regulatory ankyrin repeat subunit A isoform a [Homo sapiens] </t>
  </si>
  <si>
    <t>LAS1L</t>
  </si>
  <si>
    <t>gi|13654270|ref|NP_112483.1|:ribosomal biogenesis protein LAS1L isoform 1 [Homo sapiens] ;gi|282403491|ref|NP_001164120.1|:ribosomal biogenesis protein LAS1L isoform 2 [Homo sapiens] ;gi|282403493|ref|NP_001164121.1|:ribosomal biogenesis protein LAS1L isoform 3 [Homo sapiens] ;gi|530421823|ref|XP_005262358.1|:PREDICTED: ribosomal biogenesis protein LAS1L isoform X1 [Homo sapiens] ;</t>
  </si>
  <si>
    <t>gi|578828598|ref|XP_006721127.1|:PREDICTED: ubiquitin domain-containing protein UBFD1 isoform X1 [Homo sapiens] ;gi|77917604|ref|NP_061989.2|:ubiquitin domain-containing protein UBFD1 [Homo sapiens] ;</t>
  </si>
  <si>
    <t>TMOD2</t>
  </si>
  <si>
    <t xml:space="preserve">tropomodulin-2 isoform a [Homo sapiens] </t>
  </si>
  <si>
    <t>POLRMT</t>
  </si>
  <si>
    <t>gi|110618253|ref|NP_005026.3|:DNA-directed RNA polymerase, mitochondrial precursor [Homo sapiens] ;gi|530425287|ref|XP_005259637.1|:PREDICTED: DNA-directed RNA polymerase, mitochondrial isoform X1 [Homo sapiens] ;</t>
  </si>
  <si>
    <t>GPS1</t>
  </si>
  <si>
    <t>gi|47078238|ref|NP_997657.1|:COP9 signalosome complex subunit 1 isoform 1 [Homo sapiens] ;gi|47078240|ref|NP_004118.3|:COP9 signalosome complex subunit 1 isoform 2 [Homo sapiens] ;gi|530413484|ref|XP_005256407.1|:PREDICTED: COP9 signalosome complex subunit 1 isoform X1 [Homo sapiens] ;gi|530413486|ref|XP_005256408.1|:PREDICTED: COP9 signalosome complex subunit 1 isoform X2 [Homo sapiens] ;gi|530413488|ref|XP_005256409.1|:PREDICTED: COP9 signalosome complex subunit 1 isoform X3 [Homo sapiens] ;gi|530413490|ref|XP_005256410.1|:PREDICTED: COP9 signalosome complex subunit 1 isoform X4 [Homo sapiens] ;gi|530413492|ref|XP_005256411.1|:PREDICTED: COP9 signalosome complex subunit 1 isoform X5 [Homo sapiens] ;gi|530413494|ref|XP_005256412.1|:PREDICTED: COP9 signalosome complex subunit 1 isoform X6 [Homo sapiens] ;gi|530413496|ref|XP_005256413.1|:PREDICTED: COP9 signalosome complex subunit 1 isoform X7 [Homo sapiens] ;gi|530413498|ref|XP_005256414.1|:PREDICTED: COP9 signalosome complex subunit 1 isoform X8 [Homo sapiens] ;gi|530413500|ref|XP_005256415.1|:PREDICTED: COP9 signalosome complex subunit 1 isoform X9 [Homo sapiens] ;gi|530413502|ref|XP_005256416.1|:PREDICTED: COP9 signalosome complex subunit 1 isoform X10 [Homo sapiens] ;gi|530413504|ref|XP_005256417.1|:PREDICTED: COP9 signalosome complex subunit 1 isoform X11 [Homo sapiens] ;gi|530413508|ref|XP_005256419.1|:PREDICTED: COP9 signalosome complex subunit 1 isoform X13 [Homo sapiens] ;gi|530413510|ref|XP_005256420.1|:PREDICTED: COP9 signalosome complex subunit 1 isoform X14 [Homo sapiens] ;</t>
  </si>
  <si>
    <t>ZFYVE9</t>
  </si>
  <si>
    <t>gi|47717106|ref|NP_004790.2|:zinc finger FYVE domain-containing protein 9 isoform 3 [Homo sapiens] ;gi|47717112|ref|NP_015563.2|:zinc finger FYVE domain-containing protein 9 isoform 1 [Homo sapiens] ;</t>
  </si>
  <si>
    <t>KRT75</t>
  </si>
  <si>
    <t xml:space="preserve">keratin, type II cytoskeletal 75 [Homo sapiens] </t>
  </si>
  <si>
    <t>NUBPL</t>
  </si>
  <si>
    <t>gi|157384956|ref|NP_079428.2|:iron-sulfur protein NUBPL isoform 1 precursor [Homo sapiens] ;gi|320118881|ref|NP_001188502.1|:iron-sulfur protein NUBPL isoform 2 [Homo sapiens] ;gi|320118883|ref|NP_001188503.1|:iron-sulfur protein NUBPL isoform 3 [Homo sapiens] ;</t>
  </si>
  <si>
    <t>ZNF598</t>
  </si>
  <si>
    <t xml:space="preserve">zinc finger protein 598 [Homo sapiens] </t>
  </si>
  <si>
    <t>C9orf64</t>
  </si>
  <si>
    <t xml:space="preserve">UPF0553 protein C9orf64 [Homo sapiens] </t>
  </si>
  <si>
    <t>gi|578831047|ref|XP_005257504.2|:PREDICTED: peptidyl-tRNA hydrolase 2, mitochondrial isoform X1 [Homo sapiens] ;gi|7706351|ref|NP_057161.1|:peptidyl-tRNA hydrolase 2, mitochondrial precursor [Homo sapiens] ;</t>
  </si>
  <si>
    <t>UFL1</t>
  </si>
  <si>
    <t xml:space="preserve">E3 UFM1-protein ligase 1 [Homo sapiens] </t>
  </si>
  <si>
    <t>CCDC132</t>
  </si>
  <si>
    <t>gi|384229074|ref|NP_001244927.1|:coiled-coil domain-containing protein 132 isoform c [Homo sapiens] ;gi|62865871|ref|NP_060137.2|:coiled-coil domain-containing protein 132 isoform a [Homo sapiens] ;</t>
  </si>
  <si>
    <t>SPTAN1</t>
  </si>
  <si>
    <t>gi|154759259|ref|NP_003118.2|:spectrin alpha chain, non-erythrocytic 1 isoform 2 [Homo sapiens] ;gi|306966132|ref|NP_001182461.1|:spectrin alpha chain, non-erythrocytic 1 isoform 3 [Homo sapiens] ;gi|578817799|ref|XP_006717309.1|:PREDICTED: spectrin alpha chain, non-erythrocytic 1 isoform X2 [Homo sapiens] ;gi|578817805|ref|XP_006717312.1|:PREDICTED: spectrin alpha chain, non-erythrocytic 1 isoform X5 [Homo sapiens] ;gi|578817813|ref|XP_006717316.1|:PREDICTED: spectrin alpha chain, non-erythrocytic 1 isoform X9 [Homo sapiens] ;</t>
  </si>
  <si>
    <t>DNM2</t>
  </si>
  <si>
    <t xml:space="preserve">dynamin-2 isoform 3 [Homo sapiens] </t>
  </si>
  <si>
    <t>SYNJ2</t>
  </si>
  <si>
    <t>gi|26190608|ref|NP_003889.1|:synaptojanin-2 isoform 1 [Homo sapiens] ;gi|296010889|ref|NP_001171559.1|:synaptojanin-2 isoform 2 [Homo sapiens] ;gi|530384171|ref|XP_005267254.1|:PREDICTED: synaptojanin-2 isoform X1 [Homo sapiens] ;gi|530384173|ref|XP_005267255.1|:PREDICTED: synaptojanin-2 isoform X2 [Homo sapiens] ;gi|578813039|ref|XP_006715654.1|:PREDICTED: synaptojanin-2 isoform X7 [Homo sapiens] ;</t>
  </si>
  <si>
    <t>LRRC47</t>
  </si>
  <si>
    <t xml:space="preserve">leucine-rich repeat-containing protein 47 [Homo sapiens] </t>
  </si>
  <si>
    <t>CPD</t>
  </si>
  <si>
    <t xml:space="preserve">carboxypeptidase D isoform 1 precursor [Homo sapiens] </t>
  </si>
  <si>
    <t>CLASP1</t>
  </si>
  <si>
    <t>gi|214010173|ref|NP_001135745.1|:CLIP-associating protein 1 isoform 2 [Homo sapiens] ;gi|214010175|ref|NP_001135746.1|:CLIP-associating protein 1 isoform 3 [Homo sapiens] ;gi|31563537|ref|NP_056097.1|:CLIP-associating protein 1 isoform 1 [Homo sapiens] ;gi|333440471|ref|NP_001193980.1|:CLIP-associating protein 1 isoform 4 [Homo sapiens] ;gi|578803939|ref|XP_006712436.1|:PREDICTED: CLIP-associating protein 1 isoform X1 [Homo sapiens] ;gi|578803941|ref|XP_006712437.1|:PREDICTED: CLIP-associating protein 1 isoform X2 [Homo sapiens] ;gi|578803943|ref|XP_006712438.1|:PREDICTED: CLIP-associating protein 1 isoform X3 [Homo sapiens] ;gi|578803945|ref|XP_006712439.1|:PREDICTED: CLIP-associating protein 1 isoform X4 [Homo sapiens] ;gi|578803947|ref|XP_006712440.1|:PREDICTED: CLIP-associating protein 1 isoform X5 [Homo sapiens] ;gi|578803949|ref|XP_006712441.1|:PREDICTED: CLIP-associating protein 1 isoform X6 [Homo sapiens] ;gi|578803951|ref|XP_006712442.1|:PREDICTED: CLIP-associating protein 1 isoform X7 [Homo sapiens] ;gi|578803953|ref|XP_006712443.1|:PREDICTED: CLIP-associating protein 1 isoform X8 [Homo sapiens] ;gi|578803955|ref|XP_006712444.1|:PREDICTED: CLIP-associating protein 1 isoform X9 [Homo sapiens] ;gi|578803957|ref|XP_006712445.1|:PREDICTED: CLIP-associating protein 1 isoform X10 [Homo sapiens] ;gi|578803959|ref|XP_006712446.1|:PREDICTED: CLIP-associating protein 1 isoform X11 [Homo sapiens] ;</t>
  </si>
  <si>
    <t>GAK</t>
  </si>
  <si>
    <t>gi|157384971|ref|NP_005246.2|:cyclin-G-associated kinase isoform 1 [Homo sapiens] ;gi|530427333|ref|XP_005272325.1|:PREDICTED: cyclin-G-associated kinase isoform X1 [Homo sapiens] ;gi|530427335|ref|XP_005272326.1|:PREDICTED: cyclin-G-associated kinase isoform X2 [Homo sapiens] ;gi|530427337|ref|XP_005272327.1|:PREDICTED: cyclin-G-associated kinase isoform X3 [Homo sapiens] ;gi|530427341|ref|XP_005272329.1|:PREDICTED: cyclin-G-associated kinase isoform X5 [Homo sapiens] ;gi|558472758|ref|NP_001273762.1|:cyclin-G-associated kinase isoform 2 [Homo sapiens] ;gi|578808133|ref|XP_006713937.1|:PREDICTED: cyclin-G-associated kinase isoform X7 [Homo sapiens] ;</t>
  </si>
  <si>
    <t>POLR2E</t>
  </si>
  <si>
    <t>gi|14589951|ref|NP_002686.2|:DNA-directed RNA polymerases I, II, and III subunit RPABC1 [Homo sapiens] ;gi|530425285|ref|XP_005259636.1|:PREDICTED: DNA-directed RNA polymerases I, II, and III subunit RPABC1 isoform X2 [Homo sapiens] ;</t>
  </si>
  <si>
    <t>CUL4A</t>
  </si>
  <si>
    <t xml:space="preserve">cullin-4A isoform 1 [Homo sapiens] </t>
  </si>
  <si>
    <t>APOH</t>
  </si>
  <si>
    <t xml:space="preserve">beta-2-glycoprotein 1 precursor [Homo sapiens] </t>
  </si>
  <si>
    <t>NMT1</t>
  </si>
  <si>
    <t>gi|10835073|ref|NP_066565.1|:glycylpeptide N-tetradecanoyltransferase 1 [Homo sapiens] ;gi|530412340|ref|XP_005257479.1|:PREDICTED: glycylpeptide N-tetradecanoyltransferase 1 isoform X2 [Homo sapiens] ;</t>
  </si>
  <si>
    <t>ANKHD1-EIF4EBP3</t>
  </si>
  <si>
    <t xml:space="preserve">ANKHD1-EIF4EBP3 protein [Homo sapiens] </t>
  </si>
  <si>
    <t>ZNF585B</t>
  </si>
  <si>
    <t>gi|289547716|ref|NP_689492.3|:zinc finger protein 585B [Homo sapiens] ;gi|40217792|ref|NP_954577.1|:zinc finger protein 585A isoform a [Homo sapiens] ;gi|571330764|ref|NP_001275729.1|:zinc finger protein 585A isoform b [Homo sapiens] ;</t>
  </si>
  <si>
    <t>CDC27</t>
  </si>
  <si>
    <t xml:space="preserve">PREDICTED: cell division cycle protein 27 homolog isoform X2 [Homo sapiens] </t>
  </si>
  <si>
    <t>WDR83</t>
  </si>
  <si>
    <t xml:space="preserve">WD repeat domain-containing protein 83 [Homo sapiens] </t>
  </si>
  <si>
    <t>PRDX3</t>
  </si>
  <si>
    <t>gi|32483377|ref|NP_054817.2|:thioredoxin-dependent peroxide reductase, mitochondrial isoform b [Homo sapiens] ;gi|5802974|ref|NP_006784.1|:thioredoxin-dependent peroxide reductase, mitochondrial isoform a precursor [Homo sapiens] ;</t>
  </si>
  <si>
    <t>POLR2B</t>
  </si>
  <si>
    <t xml:space="preserve">DNA-directed RNA polymerase II subunit RPB2 [Homo sapiens] </t>
  </si>
  <si>
    <t>SF3A2</t>
  </si>
  <si>
    <t xml:space="preserve">splicing factor 3A subunit 2 [Homo sapiens] </t>
  </si>
  <si>
    <t>AFTPH</t>
  </si>
  <si>
    <t>gi|50409856|ref|NP_001002243.1|:aftiphilin isoform c [Homo sapiens] ;gi|50409903|ref|NP_060127.3|:aftiphilin isoform b [Homo sapiens] ;gi|50409939|ref|NP_982261.2|:aftiphilin isoform a [Homo sapiens] ;gi|530367725|ref|XP_005264437.1|:PREDICTED: aftiphilin isoform X1 [Homo sapiens] ;</t>
  </si>
  <si>
    <t>ZC3H15</t>
  </si>
  <si>
    <t xml:space="preserve">zinc finger CCCH domain-containing protein 15 [Homo sapiens] </t>
  </si>
  <si>
    <t>LBR</t>
  </si>
  <si>
    <t>gi|37595752|ref|NP_919424.1|:lamin-B receptor [Homo sapiens] ;gi|530366190|ref|XP_005273182.1|:PREDICTED: lamin-B receptor isoform X1 [Homo sapiens] ;</t>
  </si>
  <si>
    <t>ELAC2</t>
  </si>
  <si>
    <t>gi|145553959|ref|NP_060597.4|:zinc phosphodiesterase ELAC protein 2 isoform 1 [Homo sapiens] ;gi|260166619|ref|NP_001159434.1|:zinc phosphodiesterase ELAC protein 2 isoform 3 [Homo sapiens] ;gi|260166622|ref|NP_776065.1|:zinc phosphodiesterase ELAC protein 2 isoform 2 [Homo sapiens] ;</t>
  </si>
  <si>
    <t>NFKB1</t>
  </si>
  <si>
    <t>gi|259155302|ref|NP_001158884.1|:nuclear factor NF-kappa-B p105 subunit isoform 2 [Homo sapiens] ;gi|34577122|ref|NP_003989.2|:nuclear factor NF-kappa-B p105 subunit isoform 1 [Homo sapiens] ;gi|530377761|ref|XP_005263086.1|:PREDICTED: nuclear factor NF-kappa-B p105 subunit isoform X1 [Homo sapiens] ;gi|578809151|ref|XP_006714292.1|:PREDICTED: nuclear factor NF-kappa-B p105 subunit isoform X2 [Homo sapiens] ;</t>
  </si>
  <si>
    <t>PSMD8</t>
  </si>
  <si>
    <t xml:space="preserve">26S proteasome non-ATPase regulatory subunit 8 [Homo sapiens] </t>
  </si>
  <si>
    <t>MCMBP</t>
  </si>
  <si>
    <t>gi|13376243|ref|NP_079110.1|:mini-chromosome maintenance complex-binding protein isoform 1 [Homo sapiens] ;gi|373838727|ref|NP_001243307.1|:mini-chromosome maintenance complex-binding protein isoform 2 [Homo sapiens] ;gi|530394359|ref|XP_005270214.1|:PREDICTED: mini-chromosome maintenance complex-binding protein isoform X1 [Homo sapiens] ;</t>
  </si>
  <si>
    <t>SPC24</t>
  </si>
  <si>
    <t xml:space="preserve">kinetochore protein Spc24 [Homo sapiens] </t>
  </si>
  <si>
    <t>SEC16A</t>
  </si>
  <si>
    <t>gi|124378039|ref|NP_055681.1|:protein transport protein Sec16A isoform 1 [Homo sapiens] ;gi|449083351|ref|NP_001263347.1|:protein transport protein Sec16A isoform 2 [Homo sapiens] ;gi|530426849|ref|XP_005266189.1|:PREDICTED: protein transport protein Sec16A isoform X1 [Homo sapiens] ;gi|530426851|ref|XP_005266190.1|:PREDICTED: protein transport protein Sec16A isoform X2 [Homo sapiens] ;gi|530426859|ref|XP_005266194.1|:PREDICTED: protein transport protein Sec16A isoform X6 [Homo sapiens] ;</t>
  </si>
  <si>
    <t>CYFIP2</t>
  </si>
  <si>
    <t xml:space="preserve">cytoplasmic FMR1-interacting protein 2 [Homo sapiens] </t>
  </si>
  <si>
    <t>ZCCHC11</t>
  </si>
  <si>
    <t>gi|530362236|ref|XP_005270735.1|:PREDICTED: terminal uridylyltransferase 4 isoform X3 [Homo sapiens] ;gi|530362238|ref|XP_005270736.1|:PREDICTED: terminal uridylyltransferase 4 isoform X4 [Homo sapiens] ;gi|530362240|ref|XP_005270737.1|:PREDICTED: terminal uridylyltransferase 4 isoform X5 [Homo sapiens] ;gi|530362244|ref|XP_005270739.1|:PREDICTED: terminal uridylyltransferase 4 isoform X7 [Homo sapiens] ;gi|57863246|ref|NP_056084.1|:terminal uridylyltransferase 4 isoform b [Homo sapiens] ;gi|57863248|ref|NP_001009881.1|:terminal uridylyltransferase 4 isoform a [Homo sapiens] ;gi|578798745|ref|XP_006710562.1|:PREDICTED: terminal uridylyltransferase 4 isoform X12 [Homo sapiens] ;gi|578798751|ref|XP_006710563.1|:PREDICTED: terminal uridylyltransferase 4 isoform X13 [Homo sapiens] ;</t>
  </si>
  <si>
    <t>HNRNPD</t>
  </si>
  <si>
    <t>gi|14110414|ref|NP_002129.2|:heterogeneous nuclear ribonucleoprotein D0 isoform c [Homo sapiens] ;gi|14110417|ref|NP_112737.1|:heterogeneous nuclear ribonucleoprotein D0 isoform b [Homo sapiens] ;gi|14110420|ref|NP_112738.1|:heterogeneous nuclear ribonucleoprotein D0 isoform a [Homo sapiens] ;gi|51477708|ref|NP_001003810.1|:heterogeneous nuclear ribonucleoprotein D0 isoform d [Homo sapiens] ;</t>
  </si>
  <si>
    <t>PWP2</t>
  </si>
  <si>
    <t>gi|48762926|ref|NP_005040.2|:periodic tryptophan protein 2 homolog [Homo sapiens] ;gi|578836314|ref|XP_006723973.1|:PREDICTED: periodic tryptophan protein 2 homolog [Homo sapiens] ;</t>
  </si>
  <si>
    <t>FAM195A</t>
  </si>
  <si>
    <t xml:space="preserve">protein FAM195A [Homo sapiens] </t>
  </si>
  <si>
    <t>SIK2</t>
  </si>
  <si>
    <t xml:space="preserve">serine/threonine-protein kinase SIK2 [Homo sapiens] </t>
  </si>
  <si>
    <t>STT3B</t>
  </si>
  <si>
    <t>gi|30578410|ref|NP_849193.1|:dolichyl-diphosphooligosaccharide--protein glycosyltransferase subunit STT3B [Homo sapiens] ;gi|578805763|ref|XP_006713080.1|:PREDICTED: dolichyl-diphosphooligosaccharide--protein glycosyltransferase subunit STT3B isoform X1 [Homo sapiens] ;</t>
  </si>
  <si>
    <t>AKT2</t>
  </si>
  <si>
    <t>gi|4502023|ref|NP_001617.1|:RAC-beta serine/threonine-protein kinase isoform 1 [Homo sapiens] ;gi|578834124|ref|XP_006723148.1|:PREDICTED: RAC-beta serine/threonine-protein kinase isoform X5 [Homo sapiens] ;</t>
  </si>
  <si>
    <t>RPAP2</t>
  </si>
  <si>
    <t xml:space="preserve">putative RNA polymerase II subunit B1 CTD phosphatase RPAP2 [Homo sapiens] </t>
  </si>
  <si>
    <t>AKAP8</t>
  </si>
  <si>
    <t>gi|5031579|ref|NP_005849.1|:A-kinase anchor protein 8 [Homo sapiens] ;gi|530414433|ref|XP_005259763.1|:PREDICTED: A-kinase anchor protein 8 isoform X1 [Homo sapiens] ;</t>
  </si>
  <si>
    <t>ALMS1</t>
  </si>
  <si>
    <t xml:space="preserve">Alstrom syndrome protein 1 [Homo sapiens] </t>
  </si>
  <si>
    <t>MSH6</t>
  </si>
  <si>
    <t xml:space="preserve">DNA mismatch repair protein Msh6 isoform 1 [Homo sapiens] </t>
  </si>
  <si>
    <t>ENAH</t>
  </si>
  <si>
    <t>gi|530366318|ref|XP_005273244.1|:PREDICTED: protein enabled homolog isoform X7 [Homo sapiens] ;gi|56549694|ref|NP_001008493.1|:protein enabled homolog isoform a [Homo sapiens] ;gi|578802264|ref|XP_006711851.1|:PREDICTED: protein enabled homolog isoform X12 [Homo sapiens] ;gi|578802270|ref|XP_006711854.1|:PREDICTED: protein enabled homolog isoform X15 [Homo sapiens] ;gi|578802274|ref|XP_006711856.1|:PREDICTED: protein enabled homolog isoform X17 [Homo sapiens] ;</t>
  </si>
  <si>
    <t>NT5C2</t>
  </si>
  <si>
    <t>gi|530393290|ref|XP_005269692.1|:PREDICTED: cytosolic purine 5'-nucleotidase isoform X4 [Homo sapiens] ;gi|530393292|ref|XP_005269693.1|:PREDICTED: cytosolic purine 5'-nucleotidase isoform X5 [Homo sapiens] ;gi|530393294|ref|XP_005269694.1|:PREDICTED: cytosolic purine 5'-nucleotidase isoform X6 [Homo sapiens] ;gi|530393296|ref|XP_005269695.1|:PREDICTED: cytosolic purine 5'-nucleotidase isoform X7 [Homo sapiens] ;gi|530393298|ref|XP_005269696.1|:PREDICTED: cytosolic purine 5'-nucleotidase isoform X8 [Homo sapiens] ;</t>
  </si>
  <si>
    <t>LSM14A</t>
  </si>
  <si>
    <t>gi|166197710|ref|NP_056393.2|:protein LSM14 homolog A isoform b [Homo sapiens] ;gi|166197712|ref|NP_001107565.1|:protein LSM14 homolog A isoform a [Homo sapiens] ;gi|530431097|ref|XP_005277005.1|:PREDICTED: protein LSM14 homolog A isoform X1 [Homo sapiens] ;gi|530431099|ref|XP_005277006.1|:PREDICTED: protein LSM14 homolog A isoform X2 [Homo sapiens] ;</t>
  </si>
  <si>
    <t>RANGAP1</t>
  </si>
  <si>
    <t>gi|530420276|ref|XP_005261752.1|:PREDICTED: ran GTPase-activating protein 1 isoform X1 [Homo sapiens] ;gi|530420278|ref|XP_005261753.1|:PREDICTED: ran GTPase-activating protein 1 isoform X2 [Homo sapiens] ;gi|578837322|ref|XP_006724352.1|:PREDICTED: ran GTPase-activating protein 1 isoform X3 [Homo sapiens] ;</t>
  </si>
  <si>
    <t>DPH1</t>
  </si>
  <si>
    <t xml:space="preserve">diphthamide biosynthesis protein 1 [Homo sapiens] </t>
  </si>
  <si>
    <t>WDR91</t>
  </si>
  <si>
    <t>gi|222080092|ref|NP_054868.3|:WD repeat-containing protein 91 [Homo sapiens] ;gi|530385774|ref|XP_005250342.1|:PREDICTED: WD repeat-containing protein 91 isoform X1 [Homo sapiens] ;</t>
  </si>
  <si>
    <t>GRIP1</t>
  </si>
  <si>
    <t>gi|223890252|ref|NP_066973.2|:glutamate receptor-interacting protein 1 isoform 1 [Homo sapiens] ;gi|296010842|ref|NP_001171545.1|:glutamate receptor-interacting protein 1 isoform 2 [Homo sapiens] ;gi|530400001|ref|XP_005268811.1|:PREDICTED: glutamate receptor-interacting protein 1 isoform X1 [Homo sapiens] ;gi|530400003|ref|XP_005268812.1|:PREDICTED: glutamate receptor-interacting protein 1 isoform X2 [Homo sapiens] ;gi|530400005|ref|XP_005268813.1|:PREDICTED: glutamate receptor-interacting protein 1 isoform X3 [Homo sapiens] ;gi|530400007|ref|XP_005268814.1|:PREDICTED: glutamate receptor-interacting protein 1 isoform X4 [Homo sapiens] ;gi|530400009|ref|XP_005268815.1|:PREDICTED: glutamate receptor-interacting protein 1 isoform X5 [Homo sapiens] ;gi|530400011|ref|XP_005268816.1|:PREDICTED: glutamate receptor-interacting protein 1 isoform X6 [Homo sapiens] ;</t>
  </si>
  <si>
    <t>EIF2S1</t>
  </si>
  <si>
    <t xml:space="preserve">eukaryotic translation initiation factor 2 subunit 1 [Homo sapiens] </t>
  </si>
  <si>
    <t>FKBP15</t>
  </si>
  <si>
    <t xml:space="preserve">FK506-binding protein 15 [Homo sapiens] </t>
  </si>
  <si>
    <t>ARHGEF1</t>
  </si>
  <si>
    <t>gi|15011972|ref|NP_004697.2|:rho guanine nucleotide exchange factor 1 isoform 2 [Homo sapiens] ;gi|39777606|ref|NP_945353.1|:rho guanine nucleotide exchange factor 1 isoform 1 [Homo sapiens] ;gi|530417526|ref|XP_005259446.1|:PREDICTED: rho guanine nucleotide exchange factor 1 isoform X4 [Homo sapiens] ;</t>
  </si>
  <si>
    <t>PATL1</t>
  </si>
  <si>
    <t xml:space="preserve">PREDICTED: protein PAT1 homolog 1 isoform X2 [Homo sapiens] </t>
  </si>
  <si>
    <t>ABCE1</t>
  </si>
  <si>
    <t xml:space="preserve">ATP-binding cassette sub-family E member 1 [Homo sapiens] </t>
  </si>
  <si>
    <t>SRP54</t>
  </si>
  <si>
    <t>gi|226371618|ref|NP_001139754.1|:signal recognition particle 54 kDa protein isoform 2 [Homo sapiens] ;gi|4507215|ref|NP_003127.1|:signal recognition particle 54 kDa protein isoform 1 [Homo sapiens] ;</t>
  </si>
  <si>
    <t>GIT1</t>
  </si>
  <si>
    <t>gi|146231998|ref|NP_001078923.1|:ARF GTPase-activating protein GIT1 isoform 1 [Homo sapiens] ;gi|41393573|ref|NP_054749.2|:ARF GTPase-activating protein GIT1 isoform 2 [Homo sapiens] ;</t>
  </si>
  <si>
    <t xml:space="preserve">PREDICTED: exportin-1 isoform X4 [Homo sapiens] </t>
  </si>
  <si>
    <t>gi|578821687|ref|XP_006718732.1|:PREDICTED: spectrin beta chain, non-erythrocytic 2 isoform X3 [Homo sapiens] ;gi|578821692|ref|XP_006718734.1|:PREDICTED: spectrin beta chain, non-erythrocytic 2 isoform X5 [Homo sapiens] ;gi|5902122|ref|NP_008877.1|:spectrin beta chain, non-erythrocytic 2 [Homo sapiens] ;</t>
  </si>
  <si>
    <t>SUMO1</t>
  </si>
  <si>
    <t xml:space="preserve">small ubiquitin-related modifier 1 isoform a precursor [Homo sapiens] </t>
  </si>
  <si>
    <t>TRMT1L</t>
  </si>
  <si>
    <t>gi|163792194|ref|NP_112196.3|:TRMT1-like protein isoform 1 [Homo sapiens] ;gi|320461686|ref|NP_001189352.1|:TRMT1-like protein isoform 2 [Homo sapiens] ;</t>
  </si>
  <si>
    <t>PPFIA1</t>
  </si>
  <si>
    <t>gi|29171753|ref|NP_803172.1|:liprin-alpha-1 isoform a [Homo sapiens] ;gi|4505983|ref|NP_003617.1|:liprin-alpha-1 isoform b [Homo sapiens] ;gi|578821802|ref|XP_006718778.1|:PREDICTED: liprin-alpha-1 isoform X1 [Homo sapiens] ;gi|578821804|ref|XP_006718779.1|:PREDICTED: liprin-alpha-1 isoform X2 [Homo sapiens] ;gi|578821806|ref|XP_006718780.1|:PREDICTED: liprin-alpha-1 isoform X3 [Homo sapiens] ;gi|578821808|ref|XP_006718781.1|:PREDICTED: liprin-alpha-1 isoform X4 [Homo sapiens] ;gi|578821810|ref|XP_006718782.1|:PREDICTED: liprin-alpha-1 isoform X5 [Homo sapiens] ;gi|578821812|ref|XP_006718783.1|:PREDICTED: liprin-alpha-1 isoform X6 [Homo sapiens] ;gi|578821814|ref|XP_006718784.1|:PREDICTED: liprin-alpha-1 isoform X7 [Homo sapiens] ;gi|578821816|ref|XP_006718785.1|:PREDICTED: liprin-alpha-1 isoform X8 [Homo sapiens] ;gi|578821818|ref|XP_006718786.1|:PREDICTED: liprin-alpha-1 isoform X9 [Homo sapiens] ;gi|578821820|ref|XP_006718787.1|:PREDICTED: liprin-alpha-1 isoform X10 [Homo sapiens] ;</t>
  </si>
  <si>
    <t>NEK9</t>
  </si>
  <si>
    <t>gi|222136641|ref|NP_149107.4|:serine/threonine-protein kinase Nek9 [Homo sapiens] ;gi|530404919|ref|XP_005268265.1|:PREDICTED: serine/threonine-protein kinase Nek9 isoform X1 [Homo sapiens] ;gi|578826266|ref|XP_006720366.1|:PREDICTED: serine/threonine-protein kinase Nek9 isoform X3 [Homo sapiens] ;</t>
  </si>
  <si>
    <t>NNT</t>
  </si>
  <si>
    <t xml:space="preserve">PREDICTED: NAD(P) transhydrogenase, mitochondrial isoform X1 [Homo sapiens] </t>
  </si>
  <si>
    <t>CCDC25</t>
  </si>
  <si>
    <t xml:space="preserve">coiled-coil domain-containing protein 25 [Homo sapiens] </t>
  </si>
  <si>
    <t>TP53</t>
  </si>
  <si>
    <t>gi|187830777|ref|NP_001119584.1|:cellular tumor antigen p53 isoform a [Homo sapiens] ;gi|454521557|ref|NP_001263690.1|:cellular tumor antigen p53 isoform g [Homo sapiens] ;</t>
  </si>
  <si>
    <t>PLEKHG3</t>
  </si>
  <si>
    <t>gi|530403471|ref|XP_005267569.1|:PREDICTED: pleckstrin homology domain-containing family G member 3 isoform X2 [Homo sapiens] ;gi|530403473|ref|XP_005267570.1|:PREDICTED: pleckstrin homology domain-containing family G member 3 isoform X3 [Homo sapiens] ;gi|578825695|ref|XP_006720169.1|:PREDICTED: pleckstrin homology domain-containing family G member 3 isoform X4 [Homo sapiens] ;gi|578825697|ref|XP_006720170.1|:PREDICTED: pleckstrin homology domain-containing family G member 3 isoform X5 [Homo sapiens] ;gi|578825700|ref|XP_006720171.1|:PREDICTED: pleckstrin homology domain-containing family G member 3 isoform X6 [Homo sapiens] ;</t>
  </si>
  <si>
    <t>SKA3</t>
  </si>
  <si>
    <t xml:space="preserve">spindle and kinetochore-associated protein 3 isoform 1 [Homo sapiens] </t>
  </si>
  <si>
    <t>KIF3A</t>
  </si>
  <si>
    <t>gi|46852174|ref|NP_008985.3|:kinesin-like protein KIF3A [Homo sapiens] ;gi|530379657|ref|XP_005271925.1|:PREDICTED: kinesin-like protein KIF3A isoform X1 [Homo sapiens] ;gi|530379659|ref|XP_005271926.1|:PREDICTED: kinesin-like protein KIF3A isoform X2 [Homo sapiens] ;gi|578810113|ref|XP_006714589.1|:PREDICTED: kinesin-like protein KIF3A isoform X3 [Homo sapiens] ;</t>
  </si>
  <si>
    <t>EPS15L1</t>
  </si>
  <si>
    <t>gi|10864047|ref|NP_067058.1|:epidermal growth factor receptor substrate 15-like 1 isoform 2 [Homo sapiens] ;gi|385428859|ref|NP_001245303.1|:epidermal growth factor receptor substrate 15-like 1 isoform 1 [Homo sapiens] ;gi|578833445|ref|XP_006722886.1|:PREDICTED: epidermal growth factor receptor substrate 15-like 1 isoform X1 [Homo sapiens] ;</t>
  </si>
  <si>
    <t>PPP1R7</t>
  </si>
  <si>
    <t>gi|4506013|ref|NP_002703.1|:protein phosphatase 1 regulatory subunit 7 isoform 1 [Homo sapiens] ;gi|539845980|ref|NP_001269342.1|:protein phosphatase 1 regulatory subunit 7 isoform 6 [Homo sapiens] ;gi|539846291|ref|NP_001269343.1|:protein phosphatase 1 regulatory subunit 7 isoform 7 [Homo sapiens] ;gi|540344563|ref|NP_001269338.1|:protein phosphatase 1 regulatory subunit 7 isoform 2 [Homo sapiens] ;gi|540344565|ref|NP_001269339.1|:protein phosphatase 1 regulatory subunit 7 isoform 3 [Homo sapiens] ;gi|540344567|ref|NP_001269340.1|:protein phosphatase 1 regulatory subunit 7 isoform 4 [Homo sapiens] ;gi|540344569|ref|NP_001269341.1|:protein phosphatase 1 regulatory subunit 7 isoform 5 [Homo sapiens] ;</t>
  </si>
  <si>
    <t>PDCD6</t>
  </si>
  <si>
    <t xml:space="preserve">programmed cell death protein 6 isoform 1 [Homo sapiens] </t>
  </si>
  <si>
    <t>LRBA</t>
  </si>
  <si>
    <t>gi|345498499|ref|NP_001186211.2|:lipopolysaccharide-responsive and beige-like anchor protein isoform 1 [Homo sapiens] ;gi|530378475|ref|XP_005263431.1|:PREDICTED: lipopolysaccharide-responsive and beige-like anchor protein isoform X3 [Homo sapiens] ;gi|530378477|ref|XP_005263432.1|:PREDICTED: lipopolysaccharide-responsive and beige-like anchor protein isoform X4 [Homo sapiens] ;</t>
  </si>
  <si>
    <t>NFX1</t>
  </si>
  <si>
    <t>gi|21361137|ref|NP_002495.2|:transcriptional repressor NF-X1 isoform 1 [Homo sapiens] ;gi|530389927|ref|XP_005251530.1|:PREDICTED: transcriptional repressor NF-X1 isoform X1 [Homo sapiens] ;</t>
  </si>
  <si>
    <t>LIMD1</t>
  </si>
  <si>
    <t xml:space="preserve">LIM domain-containing protein 1 [Homo sapiens] </t>
  </si>
  <si>
    <t>ITCH</t>
  </si>
  <si>
    <t>gi|380420335|ref|NP_001244066.1|:E3 ubiquitin-protein ligase Itchy homolog isoform 1 [Homo sapiens] ;gi|578836211|ref|XP_006723944.1|:PREDICTED: E3 ubiquitin-protein ligase Itchy homolog isoform X4 [Homo sapiens] ;</t>
  </si>
  <si>
    <t>CSNK1A1</t>
  </si>
  <si>
    <t xml:space="preserve">casein kinase I isoform alpha isoform 2 [Homo sapiens] </t>
  </si>
  <si>
    <t>NSUN2</t>
  </si>
  <si>
    <t xml:space="preserve">tRNA (cytosine(34)-C(5))-methyltransferase isoform 1 [Homo sapiens] </t>
  </si>
  <si>
    <t>TTC7B</t>
  </si>
  <si>
    <t>gi|530403169|ref|XP_005267424.1|:PREDICTED: tetratricopeptide repeat protein 7B isoform X2 [Homo sapiens] ;gi|578825545|ref|XP_006720121.1|:PREDICTED: tetratricopeptide repeat protein 7B isoform X3 [Homo sapiens] ;gi|578825547|ref|XP_006720122.1|:PREDICTED: tetratricopeptide repeat protein 7B isoform X4 [Homo sapiens] ;gi|60685231|ref|NP_001010854.1|:tetratricopeptide repeat protein 7B [Homo sapiens] ;</t>
  </si>
  <si>
    <t>CASK</t>
  </si>
  <si>
    <t>gi|186700627|ref|NP_001119526.1|:peripheral plasma membrane protein CASK isoform 2 [Homo sapiens] ;gi|186700629|ref|NP_001119527.1|:peripheral plasma membrane protein CASK isoform 3 [Homo sapiens] ;gi|186972120|ref|NP_003679.2|:peripheral plasma membrane protein CASK isoform 1 [Homo sapiens] ;gi|530421616|ref|XP_005272743.1|:PREDICTED: peripheral plasma membrane protein CASK isoform X2 [Homo sapiens] ;gi|578838132|ref|XP_006724628.1|:PREDICTED: peripheral plasma membrane protein CASK isoform X3 [Homo sapiens] ;gi|578838134|ref|XP_006724629.1|:PREDICTED: peripheral plasma membrane protein CASK isoform X4 [Homo sapiens] ;</t>
  </si>
  <si>
    <t>ATP6V1B2</t>
  </si>
  <si>
    <t xml:space="preserve">V-type proton ATPase subunit B, brain isoform [Homo sapiens] </t>
  </si>
  <si>
    <t xml:space="preserve">PREDICTED: coiled-coil and C2 domain-containing protein 1A isoform X2 [Homo sapiens] </t>
  </si>
  <si>
    <t>gi|578839765|ref|XP_006725167.1|:PREDICTED: rho guanine nucleotide exchange factor 10 isoform X1 [Homo sapiens] ;gi|578839767|ref|XP_006725168.1|:PREDICTED: rho guanine nucleotide exchange factor 10 isoform X2 [Homo sapiens] ;gi|578839769|ref|XP_006725169.1|:PREDICTED: rho guanine nucleotide exchange factor 10 isoform X3 [Homo sapiens] ;gi|578839771|ref|XP_006725170.1|:PREDICTED: rho guanine nucleotide exchange factor 10 isoform X4 [Homo sapiens] ;gi|578839773|ref|XP_006725171.1|:PREDICTED: rho guanine nucleotide exchange factor 10 isoform X5 [Homo sapiens] ;gi|578839775|ref|XP_006725172.1|:PREDICTED: rho guanine nucleotide exchange factor 10 isoform X6 [Homo sapiens] ;gi|578839777|ref|XP_006725173.1|:PREDICTED: rho guanine nucleotide exchange factor 10 isoform X7 [Homo sapiens] ;gi|578839779|ref|XP_006725174.1|:PREDICTED: rho guanine nucleotide exchange factor 10 isoform X8 [Homo sapiens] ;gi|62548864|ref|NP_055444.2|:rho guanine nucleotide exchange factor 10 [Homo sapiens] ;</t>
  </si>
  <si>
    <t>CSK</t>
  </si>
  <si>
    <t xml:space="preserve">PREDICTED: tyrosine-protein kinase CSK isoform X1 [Homo sapiens] </t>
  </si>
  <si>
    <t>EBP</t>
  </si>
  <si>
    <t xml:space="preserve">3-beta-hydroxysteroid-Delta(8),Delta(7)-isomerase [Homo sapiens] </t>
  </si>
  <si>
    <t>THUMPD1</t>
  </si>
  <si>
    <t>gi|42476024|ref|NP_060206.2|:THUMP domain-containing protein 1 [Homo sapiens] ;gi|530408421|ref|XP_005255481.1|:PREDICTED: THUMP domain-containing protein 1 isoform X3 [Homo sapiens] ;</t>
  </si>
  <si>
    <t>CCDC43</t>
  </si>
  <si>
    <t xml:space="preserve">coiled-coil domain-containing protein 43 isoform 1 [Homo sapiens] </t>
  </si>
  <si>
    <t>C16orf80</t>
  </si>
  <si>
    <t xml:space="preserve">UPF0468 protein C16orf80 [Homo sapiens] </t>
  </si>
  <si>
    <t>LRCH2</t>
  </si>
  <si>
    <t>gi|154091020|ref|NP_065922.3|:leucine-rich repeat and calponin homology domain-containing protein 2 isoform 1 [Homo sapiens] ;gi|345478711|ref|NP_001230892.1|:leucine-rich repeat and calponin homology domain-containing protein 2 isoform 2 [Homo sapiens] ;</t>
  </si>
  <si>
    <t>PCID2</t>
  </si>
  <si>
    <t>gi|224451003|ref|NP_001120675.1|:PCI domain-containing protein 2 isoform 1 [Homo sapiens] ;gi|384871581|ref|NP_001245141.1|:PCI domain-containing protein 2 isoform 2 [Homo sapiens] ;gi|530426984|ref|XP_005268381.1|:PREDICTED: PCI domain-containing protein 2 isoform X3 [Homo sapiens] ;</t>
  </si>
  <si>
    <t>AHCYL1</t>
  </si>
  <si>
    <t>gi|21361647|ref|NP_006612.2|:putative adenosylhomocysteinase 2 isoform a [Homo sapiens] ;gi|336455101|ref|NP_001229605.1|:putative adenosylhomocysteinase 2 isoform b [Homo sapiens] ;</t>
  </si>
  <si>
    <t>HIST1H1C</t>
  </si>
  <si>
    <t xml:space="preserve">histone H1.2 [Homo sapiens] </t>
  </si>
  <si>
    <t>GCDH</t>
  </si>
  <si>
    <t xml:space="preserve">glutaryl-CoA dehydrogenase, mitochondrial isoform a precursor [Homo sapiens] </t>
  </si>
  <si>
    <t>STRAP</t>
  </si>
  <si>
    <t xml:space="preserve">serine-threonine kinase receptor-associated protein [Homo sapiens] </t>
  </si>
  <si>
    <t>YTHDC1</t>
  </si>
  <si>
    <t>gi|530429780|ref|XP_005275694.1|:PREDICTED: YTH domain-containing protein 1 isoform X1 [Homo sapiens] ;gi|530429784|ref|XP_005275696.1|:PREDICTED: YTH domain-containing protein 1 isoform X3 [Homo sapiens] ;gi|72534750|ref|NP_001026902.1|:YTH domain-containing protein 1 isoform 1 [Homo sapiens] ;gi|94536805|ref|NP_588611.2|:YTH domain-containing protein 1 isoform 2 [Homo sapiens] ;</t>
  </si>
  <si>
    <t>WDR11</t>
  </si>
  <si>
    <t xml:space="preserve">WD repeat-containing protein 11 [Homo sapiens] </t>
  </si>
  <si>
    <t>WDR44</t>
  </si>
  <si>
    <t>gi|296841073|ref|NP_001171894.1|:WD repeat-containing protein 44 isoform 2 [Homo sapiens] ;gi|45238858|ref|NP_061918.3|:WD repeat-containing protein 44 isoform 1 [Homo sapiens] ;</t>
  </si>
  <si>
    <t>FAU</t>
  </si>
  <si>
    <t xml:space="preserve">ubiquitin-like protein fubi and ribosomal protein S30 precursor [Homo sapiens] </t>
  </si>
  <si>
    <t>CSE1L</t>
  </si>
  <si>
    <t xml:space="preserve">exportin-2 isoform 1 [Homo sapiens] </t>
  </si>
  <si>
    <t>RPL36A</t>
  </si>
  <si>
    <t>gi|316983124|ref|NP_066357.2|:60S ribosomal protein L36a isoform a [Homo sapiens] ;gi|316983130|ref|NP_001186902.1|:RPL36A-HNRNPH2 protein isoform a [Homo sapiens] ;</t>
  </si>
  <si>
    <t>PLEKHG1</t>
  </si>
  <si>
    <t>gi|530383894|ref|XP_005267121.1|:PREDICTED: pleckstrin homology domain-containing family G member 1 isoform X1 [Homo sapiens] ;gi|578812857|ref|XP_006715583.1|:PREDICTED: pleckstrin homology domain-containing family G member 1 isoform X5 [Homo sapiens] ;gi|578812862|ref|XP_006715585.1|:PREDICTED: pleckstrin homology domain-containing family G member 1 isoform X7 [Homo sapiens] ;</t>
  </si>
  <si>
    <t>FARSB</t>
  </si>
  <si>
    <t xml:space="preserve">phenylalanine--tRNA ligase beta subunit [Homo sapiens] </t>
  </si>
  <si>
    <t>SNAP23</t>
  </si>
  <si>
    <t>gi|18765729|ref|NP_003816.2|:synaptosomal-associated protein 23 isoform SNAP23A [Homo sapiens] ;gi|18765731|ref|NP_570710.1|:synaptosomal-associated protein 23 isoform SNAP23B [Homo sapiens] ;gi|578827503|ref|XP_006720788.1|:PREDICTED: synaptosomal-associated protein 23 isoform X1 [Homo sapiens] ;</t>
  </si>
  <si>
    <t>PCM1</t>
  </si>
  <si>
    <t>gi|530387810|ref|XP_005273578.1|:PREDICTED: pericentriolar material 1 protein isoform X13 [Homo sapiens] ;gi|578815325|ref|XP_006716405.1|:PREDICTED: pericentriolar material 1 protein isoform X20 [Homo sapiens] ;gi|578815339|ref|XP_006716411.1|:PREDICTED: pericentriolar material 1 protein isoform X26 [Homo sapiens] ;</t>
  </si>
  <si>
    <t>PSME1</t>
  </si>
  <si>
    <t xml:space="preserve">proteasome activator complex subunit 1 isoform 1 [Homo sapiens] </t>
  </si>
  <si>
    <t>ZNF12</t>
  </si>
  <si>
    <t>gi|110349775|ref|NP_008887.2|:zinc finger protein 12 isoform b [Homo sapiens] ;gi|47271457|ref|NP_085116.2|:zinc finger protein 2 homolog [Homo sapiens] ;gi|578805499|ref|XP_006712974.1|:PREDICTED: zinc finger protein 717 isoform X6 [Homo sapiens] ;gi|578805501|ref|XP_006712975.1|:PREDICTED: zinc finger protein 717 isoform X7 [Homo sapiens] ;gi|578805503|ref|XP_006712976.1|:PREDICTED: zinc finger protein 717 isoform X8 [Homo sapiens] ;gi|578811661|ref|XP_006715149.1|:PREDICTED: zinc finger protein 391 isoform X3 [Homo sapiens] ;gi|578817116|ref|XP_006717043.1|:PREDICTED: zinc finger protein 782 isoform X4 [Homo sapiens] ;gi|578817118|ref|XP_006717044.1|:PREDICTED: zinc finger protein 782 isoform X5 [Homo sapiens] ;gi|66348108|ref|NP_057349.2|:zinc finger protein 12 isoform a [Homo sapiens] ;</t>
  </si>
  <si>
    <t>MAD1L1</t>
  </si>
  <si>
    <t>gi|530385046|ref|XP_005249935.1|:PREDICTED: mitotic spindle assembly checkpoint protein MAD1 isoform X3 [Homo sapiens] ;gi|578813662|ref|XP_006715851.1|:PREDICTED: mitotic spindle assembly checkpoint protein MAD1 isoform X4 [Homo sapiens] ;</t>
  </si>
  <si>
    <t>DIP2A</t>
  </si>
  <si>
    <t>gi|225735625|ref|NP_001139586.1|:disco-interacting protein 2 homolog A isoform e [Homo sapiens] ;gi|225735627|ref|NP_001139587.1|:disco-interacting protein 2 homolog A isoform f [Homo sapiens] ;gi|225735629|ref|NP_001139588.1|:disco-interacting protein 2 homolog A isoform g [Homo sapiens] ;gi|45827692|ref|NP_055966.2|:disco-interacting protein 2 homolog A isoform a [Homo sapiens] ;gi|45827694|ref|NP_996772.1|:disco-interacting protein 2 homolog A isoform b [Homo sapiens] ;gi|45827696|ref|NP_996773.1|:disco-interacting protein 2 homolog A isoform c [Homo sapiens] ;gi|578836481|ref|XP_006724043.1|:PREDICTED: disco-interacting protein 2 homolog A isoform X1 [Homo sapiens] ;</t>
  </si>
  <si>
    <t>RPL27A</t>
  </si>
  <si>
    <t xml:space="preserve">60S ribosomal protein L27a [Homo sapiens] </t>
  </si>
  <si>
    <t>GLS</t>
  </si>
  <si>
    <t>gi|156104878|ref|NP_055720.3|:glutaminase kidney isoform, mitochondrial isoform 1 precursor [Homo sapiens] ;gi|373251164|ref|NP_001243239.1|:glutaminase kidney isoform, mitochondrial isoform 2 [Homo sapiens] ;gi|530370171|ref|XP_005246524.1|:PREDICTED: glutaminase kidney isoform, mitochondrial isoform X1 [Homo sapiens] ;gi|578804102|ref|XP_006712498.1|:PREDICTED: glutaminase kidney isoform, mitochondrial isoform X5 [Homo sapiens] ;gi|578804104|ref|XP_006712499.1|:PREDICTED: glutaminase kidney isoform, mitochondrial isoform X6 [Homo sapiens] ;</t>
  </si>
  <si>
    <t>ACSL3</t>
  </si>
  <si>
    <t xml:space="preserve">long-chain-fatty-acid--CoA ligase 3 [Homo sapiens] </t>
  </si>
  <si>
    <t>RASAL2</t>
  </si>
  <si>
    <t>gi|226958575|ref|NP_733793.2|:ras GTPase-activating protein nGAP isoform 2 [Homo sapiens] ;gi|4758808|ref|NP_004832.1|:ras GTPase-activating protein nGAP isoform 1 [Homo sapiens] ;gi|578801740|ref|XP_006711697.1|:PREDICTED: ras GTPase-activating protein nGAP isoform X5 [Homo sapiens] ;</t>
  </si>
  <si>
    <t>CSDE1</t>
  </si>
  <si>
    <t>gi|338968930|ref|NP_001229820.1|:cold shock domain-containing protein E1 isoform 4 [Homo sapiens] ;gi|338968932|ref|NP_001229821.1|:cold shock domain-containing protein E1 isoform 1 [Homo sapiens] ;</t>
  </si>
  <si>
    <t>C20orf27</t>
  </si>
  <si>
    <t>gi|385862238|ref|NP_001245359.1|:UPF0687 protein C20orf27 isoform 2 [Homo sapiens] ;gi|85362737|ref|NP_001034229.1|:UPF0687 protein C20orf27 isoform 1 [Homo sapiens] ;</t>
  </si>
  <si>
    <t>MPP1</t>
  </si>
  <si>
    <t>gi|262118255|ref|NP_001159932.1|:55 kDa erythrocyte membrane protein isoform 2 [Homo sapiens] ;gi|4505237|ref|NP_002427.1|:55 kDa erythrocyte membrane protein isoform 1 [Homo sapiens] ;</t>
  </si>
  <si>
    <t>GAMT</t>
  </si>
  <si>
    <t xml:space="preserve">guanidinoacetate N-methyltransferase isoform a [Homo sapiens] </t>
  </si>
  <si>
    <t xml:space="preserve">PREDICTED: A-kinase anchor protein 1, mitochondrial isoform X6 [Homo sapiens] </t>
  </si>
  <si>
    <t>RRM2</t>
  </si>
  <si>
    <t>gi|260064013|ref|NP_001159403.1|:ribonucleoside-diphosphate reductase subunit M2 isoform 1 [Homo sapiens] ;gi|4557845|ref|NP_001025.1|:ribonucleoside-diphosphate reductase subunit M2 isoform 2 [Homo sapiens] ;</t>
  </si>
  <si>
    <t>TTC26</t>
  </si>
  <si>
    <t xml:space="preserve">tetratricopeptide repeat protein 26 isoform 1 [Homo sapiens] </t>
  </si>
  <si>
    <t>ATAD1</t>
  </si>
  <si>
    <t>gi|530394556|ref|XP_005270309.1|:PREDICTED: ATPase family AAA domain-containing protein 1 isoform X2 [Homo sapiens] ;gi|530394558|ref|XP_005270310.1|:PREDICTED: ATPase family AAA domain-containing protein 1 isoform X3 [Homo sapiens] ;</t>
  </si>
  <si>
    <t>ARHGEF11</t>
  </si>
  <si>
    <t>gi|38026934|ref|NP_937879.1|:rho guanine nucleotide exchange factor 11 isoform 2 [Homo sapiens] ;gi|530365675|ref|XP_005245686.1|:PREDICTED: rho guanine nucleotide exchange factor 11 isoform X1 [Homo sapiens] ;gi|578801799|ref|XP_006711722.1|:PREDICTED: rho guanine nucleotide exchange factor 11 isoform X6 [Homo sapiens] ;gi|578801801|ref|XP_006711723.1|:PREDICTED: rho guanine nucleotide exchange factor 11 isoform X7 [Homo sapiens] ;gi|578801803|ref|XP_006711724.1|:PREDICTED: rho guanine nucleotide exchange factor 11 isoform X8 [Homo sapiens] ;gi|578801805|ref|XP_006711725.1|:PREDICTED: rho guanine nucleotide exchange factor 11 isoform X9 [Homo sapiens] ;gi|578801808|ref|XP_006711726.1|:PREDICTED: rho guanine nucleotide exchange factor 11 isoform X10 [Homo sapiens] ;gi|578801810|ref|XP_006711727.1|:PREDICTED: rho guanine nucleotide exchange factor 11 isoform X11 [Homo sapiens] ;gi|578801812|ref|XP_006711728.1|:PREDICTED: rho guanine nucleotide exchange factor 11 isoform X12 [Homo sapiens] ;gi|7662086|ref|NP_055599.1|:rho guanine nucleotide exchange factor 11 isoform 1 [Homo sapiens] ;</t>
  </si>
  <si>
    <t>SBNO1</t>
  </si>
  <si>
    <t>gi|530401675|ref|XP_005253633.1|:PREDICTED: protein strawberry notch homolog 1 isoform X5 [Homo sapiens] ;gi|578823923|ref|XP_006719537.1|:PREDICTED: protein strawberry notch homolog 1 isoform X7 [Homo sapiens] ;</t>
  </si>
  <si>
    <t>AGAP3</t>
  </si>
  <si>
    <t>gi|110227613|ref|NP_114152.3|:arf-GAP with GTPase, ANK repeat and PH domain-containing protein 3 isoform a [Homo sapiens] ;gi|526253092|ref|NP_001268229.1|:arf-GAP with GTPase, ANK repeat and PH domain-containing protein 3 isoform c [Homo sapiens] ;gi|578813905|ref|XP_006715912.1|:PREDICTED: arf-GAP with GTPase, ANK repeat and PH domain-containing protein 3 isoform X4 [Homo sapiens] ;</t>
  </si>
  <si>
    <t>TRMT10C</t>
  </si>
  <si>
    <t xml:space="preserve">mitochondrial ribonuclease P protein 1 precursor [Homo sapiens] </t>
  </si>
  <si>
    <t>NOLC1</t>
  </si>
  <si>
    <t xml:space="preserve">nucleolar and coiled-body phosphoprotein 1 isoform 1 [Homo sapiens] </t>
  </si>
  <si>
    <t>MAPKAP1</t>
  </si>
  <si>
    <t>gi|13129138|ref|NP_077022.1|:target of rapamycin complex 2 subunit MAPKAP1 isoform 2 [Homo sapiens] ;gi|56788405|ref|NP_001006620.1|:target of rapamycin complex 2 subunit MAPKAP1 isoform 3 [Homo sapiens] ;gi|56788407|ref|NP_001006618.1|:target of rapamycin complex 2 subunit MAPKAP1 isoform 1 [Homo sapiens] ;</t>
  </si>
  <si>
    <t>FXR2</t>
  </si>
  <si>
    <t xml:space="preserve">fragile X mental retardation syndrome-related protein 2 [Homo sapiens] </t>
  </si>
  <si>
    <t>MYBBP1A</t>
  </si>
  <si>
    <t>gi|157694492|ref|NP_055335.2|:myb-binding protein 1A isoform 2 [Homo sapiens] ;gi|157694494|ref|NP_001099008.1|:myb-binding protein 1A isoform 1 [Homo sapiens] ;</t>
  </si>
  <si>
    <t>COPE</t>
  </si>
  <si>
    <t>gi|31542319|ref|NP_009194.2|:coatomer subunit epsilon isoform a [Homo sapiens] ;gi|40805825|ref|NP_955474.1|:coatomer subunit epsilon isoform b [Homo sapiens] ;</t>
  </si>
  <si>
    <t>QTRTD1</t>
  </si>
  <si>
    <t>gi|13375872|ref|NP_078914.1|:queuine tRNA-ribosyltransferase subunit QTRTD1 isoform 1 [Homo sapiens] ;gi|378786662|ref|NP_001243764.1|:queuine tRNA-ribosyltransferase subunit QTRTD1 isoform 2 [Homo sapiens] ;gi|378786664|ref|NP_001243765.1|:queuine tRNA-ribosyltransferase subunit QTRTD1 isoform 3 [Homo sapiens] ;gi|530375265|ref|XP_005247827.1|:PREDICTED: queuine tRNA-ribosyltransferase subunit QTRTD1 isoform X2 [Homo sapiens] ;gi|578807718|ref|XP_006713807.1|:PREDICTED: queuine tRNA-ribosyltransferase subunit QTRTD1 isoform X3 [Homo sapiens] ;</t>
  </si>
  <si>
    <t>AKAP13</t>
  </si>
  <si>
    <t>gi|21493029|ref|NP_009131.2|:A-kinase anchor protein 13 isoform 2 [Homo sapiens] ;gi|31563330|ref|NP_006729.4|:A-kinase anchor protein 13 isoform 1 [Homo sapiens] ;gi|530406978|ref|XP_005254896.1|:PREDICTED: A-kinase anchor protein 13 isoform X1 [Homo sapiens] ;gi|530406980|ref|XP_005254897.1|:PREDICTED: A-kinase anchor protein 13 isoform X2 [Homo sapiens] ;gi|530406982|ref|XP_005254898.1|:PREDICTED: A-kinase anchor protein 13 isoform X3 [Homo sapiens] ;gi|530406984|ref|XP_005254899.1|:PREDICTED: A-kinase anchor protein 13 isoform X4 [Homo sapiens] ;gi|530406986|ref|XP_005254900.1|:PREDICTED: A-kinase anchor protein 13 isoform X5 [Homo sapiens] ;gi|530406988|ref|XP_005254901.1|:PREDICTED: A-kinase anchor protein 13 isoform X6 [Homo sapiens] ;gi|530406990|ref|XP_005254902.1|:PREDICTED: A-kinase anchor protein 13 isoform X7 [Homo sapiens] ;gi|530406992|ref|XP_005254903.1|:PREDICTED: A-kinase anchor protein 13 isoform X8 [Homo sapiens] ;gi|530406994|ref|XP_005254904.1|:PREDICTED: A-kinase anchor protein 13 isoform X9 [Homo sapiens] ;gi|530406996|ref|XP_005254905.1|:PREDICTED: A-kinase anchor protein 13 isoform X10 [Homo sapiens] ;gi|578826566|ref|XP_006720439.1|:PREDICTED: A-kinase anchor protein 13 isoform X19 [Homo sapiens] ;gi|578826568|ref|XP_006720440.1|:PREDICTED: A-kinase anchor protein 13 isoform X20 [Homo sapiens] ;gi|578826570|ref|XP_006720441.1|:PREDICTED: A-kinase anchor protein 13 isoform X21 [Homo sapiens] ;</t>
  </si>
  <si>
    <t>HIST3H2A</t>
  </si>
  <si>
    <t xml:space="preserve">histone H2A type 3 [Homo sapiens] </t>
  </si>
  <si>
    <t>LRRC16A</t>
  </si>
  <si>
    <t>gi|291190781|ref|NP_060110.4|:leucine-rich repeat-containing protein 16A isoform 1 [Homo sapiens] ;gi|291190783|ref|NP_001167448.1|:leucine-rich repeat-containing protein 16A isoform 2 [Homo sapiens] ;gi|530382226|ref|XP_005249275.1|:PREDICTED: leucine-rich repeat-containing protein 16A isoform X1 [Homo sapiens] ;gi|578811784|ref|XP_006715199.1|:PREDICTED: leucine-rich repeat-containing protein 16A isoform X2 [Homo sapiens] ;gi|578811786|ref|XP_006715200.1|:PREDICTED: leucine-rich repeat-containing protein 16A isoform X3 [Homo sapiens] ;gi|578811788|ref|XP_006715201.1|:PREDICTED: leucine-rich repeat-containing protein 16A isoform X4 [Homo sapiens] ;</t>
  </si>
  <si>
    <t xml:space="preserve">PREDICTED: serine/threonine-protein kinase PAK 4 isoform X1 [Homo sapiens] </t>
  </si>
  <si>
    <t>TNKS1BP1</t>
  </si>
  <si>
    <t>gi|530397526|ref|XP_005274419.1|:PREDICTED: 182 kDa tankyrase-1-binding protein isoform X2 [Homo sapiens] ;gi|578821824|ref|XP_006718788.1|:PREDICTED: 182 kDa tankyrase-1-binding protein isoform X3 [Homo sapiens] ;</t>
  </si>
  <si>
    <t>INPPL1</t>
  </si>
  <si>
    <t>gi|530396744|ref|XP_005274036.1|:PREDICTED: phosphatidylinositol 3,4,5-trisphosphate 5-phosphatase 2 isoform X2 [Homo sapiens] ;gi|578821375|ref|XP_006718597.1|:PREDICTED: phosphatidylinositol 3,4,5-trisphosphate 5-phosphatase 2 isoform X3 [Homo sapiens] ;gi|578821377|ref|XP_006718598.1|:PREDICTED: phosphatidylinositol 3,4,5-trisphosphate 5-phosphatase 2 isoform X4 [Homo sapiens] ;gi|578821381|ref|XP_006718600.1|:PREDICTED: phosphatidylinositol 3,4,5-trisphosphate 5-phosphatase 2 isoform X6 [Homo sapiens] ;</t>
  </si>
  <si>
    <t>PTPN14</t>
  </si>
  <si>
    <t xml:space="preserve">tyrosine-protein phosphatase non-receptor type 14 [Homo sapiens] </t>
  </si>
  <si>
    <t>SRBD1</t>
  </si>
  <si>
    <t xml:space="preserve">S1 RNA-binding domain-containing protein 1 [Homo sapiens] </t>
  </si>
  <si>
    <t>ABCF3</t>
  </si>
  <si>
    <t xml:space="preserve">ATP-binding cassette sub-family F member 3 [Homo sapiens] </t>
  </si>
  <si>
    <t>SARS</t>
  </si>
  <si>
    <t>gi|16306548|ref|NP_006504.2|:serine--tRNA ligase, cytoplasmic [Homo sapiens] ;gi|578799563|ref|XP_006710876.1|:PREDICTED: serine--tRNA ligase, cytoplasmic isoform X1 [Homo sapiens] ;</t>
  </si>
  <si>
    <t>ANKRD52</t>
  </si>
  <si>
    <t xml:space="preserve">serine/threonine-protein phosphatase 6 regulatory ankyrin repeat subunit C [Homo sapiens] </t>
  </si>
  <si>
    <t>C19orf52</t>
  </si>
  <si>
    <t xml:space="preserve">uncharacterized protein C19orf52 [Homo sapiens] </t>
  </si>
  <si>
    <t>TAF15</t>
  </si>
  <si>
    <t>gi|21327701|ref|NP_631961.1|:TATA-binding protein-associated factor 2N isoform 1 [Homo sapiens] ;gi|4507353|ref|NP_003478.1|:TATA-binding protein-associated factor 2N isoform 2 [Homo sapiens] ;</t>
  </si>
  <si>
    <t>HPCAL1</t>
  </si>
  <si>
    <t>gi|530366917|ref|XP_005246220.1|:PREDICTED: hippocalcin-like protein 1 isoform X4 [Homo sapiens] ;gi|578802544|ref|XP_006711948.1|:PREDICTED: hippocalcin-like protein 1 isoform X5 [Homo sapiens] ;</t>
  </si>
  <si>
    <t xml:space="preserve">PREDICTED: ubiquitin carboxyl-terminal hydrolase 10 isoform X1 [Homo sapiens] </t>
  </si>
  <si>
    <t>SLC25A15</t>
  </si>
  <si>
    <t xml:space="preserve">mitochondrial ornithine transporter 1 [Homo sapiens] </t>
  </si>
  <si>
    <t>TBCD</t>
  </si>
  <si>
    <t>gi|41350333|ref|NP_005984.3|:tubulin-specific chaperone D [Homo sapiens] ;gi|530413579|ref|XP_005256453.1|:PREDICTED: tubulin-specific chaperone D isoform X2 [Homo sapiens] ;gi|578832042|ref|XP_006722353.1|:PREDICTED: tubulin-specific chaperone D isoform X12 [Homo sapiens] ;</t>
  </si>
  <si>
    <t>RHOT2</t>
  </si>
  <si>
    <t>gi|20270303|ref|NP_620124.1|:mitochondrial Rho GTPase 2 [Homo sapiens] ;gi|530409332|ref|XP_005255717.1|:PREDICTED: mitochondrial Rho GTPase 2 isoform X1 [Homo sapiens] ;gi|530409334|ref|XP_005255718.1|:PREDICTED: mitochondrial Rho GTPase 2 isoform X2 [Homo sapiens] ;gi|530409336|ref|XP_005255719.1|:PREDICTED: mitochondrial Rho GTPase 2 isoform X3 [Homo sapiens] ;</t>
  </si>
  <si>
    <t>RAN</t>
  </si>
  <si>
    <t xml:space="preserve">GTP-binding nuclear protein Ran [Homo sapiens] </t>
  </si>
  <si>
    <t>LARP1</t>
  </si>
  <si>
    <t xml:space="preserve">PREDICTED: la-related protein 1 isoform X1 [Homo sapiens] </t>
  </si>
  <si>
    <t>MAP7D1</t>
  </si>
  <si>
    <t>gi|530362960|ref|XP_005271081.1|:PREDICTED: MAP7 domain-containing protein 1 isoform X1 [Homo sapiens] ;gi|530362966|ref|XP_005271084.1|:PREDICTED: MAP7 domain-containing protein 1 isoform X4 [Homo sapiens] ;gi|556503401|ref|NP_001273294.1|:MAP7 domain-containing protein 1 isoform 2 [Homo sapiens] ;gi|578799438|ref|XP_006710822.1|:PREDICTED: MAP7 domain-containing protein 1 isoform X5 [Homo sapiens] ;gi|578799440|ref|XP_006710823.1|:PREDICTED: MAP7 domain-containing protein 1 isoform X6 [Homo sapiens] ;gi|78042577|ref|NP_060537.3|:MAP7 domain-containing protein 1 isoform 1 [Homo sapiens] ;</t>
  </si>
  <si>
    <t>DHRS7B</t>
  </si>
  <si>
    <t>gi|20149619|ref|NP_056325.2|:dehydrogenase/reductase SDR family member 7B [Homo sapiens] ;gi|530410226|ref|XP_005256653.1|:PREDICTED: dehydrogenase/reductase SDR family member 7B isoform X2 [Homo sapiens] ;gi|578829832|ref|XP_005256652.2|:PREDICTED: dehydrogenase/reductase SDR family member 7B isoform X1 [Homo sapiens] ;</t>
  </si>
  <si>
    <t>TARBP1</t>
  </si>
  <si>
    <t>gi|110825988|ref|NP_005637.3|:probable methyltransferase TARBP1 [Homo sapiens] ;gi|530366415|ref|XP_005273291.1|:PREDICTED: probable methyltransferase TARBP1 isoform X1 [Homo sapiens] ;</t>
  </si>
  <si>
    <t>HIVEP2</t>
  </si>
  <si>
    <t xml:space="preserve">PREDICTED: transcription factor HIVEP2 isoform X2 [Homo sapiens] </t>
  </si>
  <si>
    <t>CNKSR3</t>
  </si>
  <si>
    <t xml:space="preserve">connector enhancer of kinase suppressor of ras 3 [Homo sapiens] </t>
  </si>
  <si>
    <t>PDDC1</t>
  </si>
  <si>
    <t xml:space="preserve">Parkinson disease 7 domain-containing protein 1 precursor [Homo sapiens] </t>
  </si>
  <si>
    <t>RPL26</t>
  </si>
  <si>
    <t xml:space="preserve">PREDICTED: 60S ribosomal protein L26 isoform X2 [Homo sapiens] </t>
  </si>
  <si>
    <t>MARK1</t>
  </si>
  <si>
    <t>gi|153791472|ref|NP_061120.3|:serine/threonine-protein kinase MARK1 isoform 2 [Homo sapiens] ;gi|530366208|ref|XP_005273191.1|:PREDICTED: serine/threonine-protein kinase MARK1 isoform X2 [Homo sapiens] ;gi|554790324|ref|NP_001273055.1|:serine/threonine-protein kinase MARK1 isoform 3 [Homo sapiens] ;gi|554790337|ref|NP_001273053.1|:serine/threonine-protein kinase MARK1 isoform 1 [Homo sapiens] ;gi|554790379|ref|NP_001273057.1|:serine/threonine-protein kinase MARK1 isoform 4 [Homo sapiens] ;gi|578800945|ref|XP_006711389.1|:PREDICTED: serine/threonine-protein kinase MARK1 isoform X3 [Homo sapiens] ;</t>
  </si>
  <si>
    <t>PRKAA1</t>
  </si>
  <si>
    <t>gi|94557299|ref|NP_996790.3|:5'-AMP-activated protein kinase catalytic subunit alpha-1 isoform 2 [Homo sapiens] ;gi|94557301|ref|NP_006242.5|:5'-AMP-activated protein kinase catalytic subunit alpha-1 isoform 1 [Homo sapiens] ;</t>
  </si>
  <si>
    <t>BSDC1</t>
  </si>
  <si>
    <t>gi|221316578|ref|NP_060515.3|:BSD domain-containing protein 1 isoform b [Homo sapiens] ;gi|221316581|ref|NP_001137360.1|:BSD domain-containing protein 1 isoform a [Homo sapiens] ;gi|530362879|ref|XP_005271042.1|:PREDICTED: BSD domain-containing protein 1 isoform X1 [Homo sapiens] ;gi|530362881|ref|XP_005271043.1|:PREDICTED: BSD domain-containing protein 1 isoform X2 [Homo sapiens] ;</t>
  </si>
  <si>
    <t>KIAA1191</t>
  </si>
  <si>
    <t>gi|119120892|ref|NP_001073153.1|:putative monooxygenase p33MONOX isoform a [Homo sapiens] ;gi|565324115|ref|NP_001274264.1|:putative monooxygenase p33MONOX isoform c [Homo sapiens] ;gi|565324154|ref|NP_001274265.1|:putative monooxygenase p33MONOX isoform b [Homo sapiens] ;</t>
  </si>
  <si>
    <t>SREK1IP1</t>
  </si>
  <si>
    <t xml:space="preserve">protein SREK1IP1 [Homo sapiens] </t>
  </si>
  <si>
    <t>NF1</t>
  </si>
  <si>
    <t>gi|109826564|ref|NP_001035957.1|:neurofibromin isoform 1 [Homo sapiens] ;gi|4557793|ref|NP_000258.1|:neurofibromin isoform 2 [Homo sapiens] ;gi|530411044|ref|XP_005258040.1|:PREDICTED: neurofibromin isoform X1 [Homo sapiens] ;gi|530411046|ref|XP_005258041.1|:PREDICTED: neurofibromin isoform X2 [Homo sapiens] ;gi|578830991|ref|XP_006721985.1|:PREDICTED: neurofibromin isoform X3 [Homo sapiens] ;gi|578830993|ref|XP_006721986.1|:PREDICTED: neurofibromin isoform X4 [Homo sapiens] ;gi|578830995|ref|XP_006721987.1|:PREDICTED: neurofibromin isoform X5 [Homo sapiens] ;gi|578830997|ref|XP_006721988.1|:PREDICTED: neurofibromin isoform X6 [Homo sapiens] ;gi|578831001|ref|XP_006721990.1|:PREDICTED: neurofibromin isoform X8 [Homo sapiens] ;</t>
  </si>
  <si>
    <t>UBA3</t>
  </si>
  <si>
    <t>gi|38045942|ref|NP_003959.3|:NEDD8-activating enzyme E1 catalytic subunit isoform 1 [Homo sapiens] ;gi|38045944|ref|NP_937838.1|:NEDD8-activating enzyme E1 catalytic subunit isoform 2 [Homo sapiens] ;</t>
  </si>
  <si>
    <t>RIC8A</t>
  </si>
  <si>
    <t>gi|27883866|ref|NP_068751.4|:synembryn-A isoform 1 [Homo sapiens] ;gi|530395630|ref|XP_005253109.1|:PREDICTED: synembryn-A isoform X1 [Homo sapiens] ;gi|554790401|ref|NP_001273063.1|:synembryn-A isoform 2 [Homo sapiens] ;</t>
  </si>
  <si>
    <t>TBC1D15</t>
  </si>
  <si>
    <t xml:space="preserve">TBC1 domain family member 15 isoform 3 [Homo sapiens] </t>
  </si>
  <si>
    <t>TBC1D5</t>
  </si>
  <si>
    <t>gi|530373457|ref|XP_005265671.1|:PREDICTED: TBC1 domain family member 5 isoform X4 [Homo sapiens] ;gi|578806812|ref|XP_006713493.1|:PREDICTED: TBC1 domain family member 5 isoform X8 [Homo sapiens] ;</t>
  </si>
  <si>
    <t>GSK3A</t>
  </si>
  <si>
    <t xml:space="preserve">glycogen synthase kinase-3 alpha [Homo sapiens] </t>
  </si>
  <si>
    <t>GRIPAP1</t>
  </si>
  <si>
    <t>gi|46592991|ref|NP_064522.3|:GRIP1-associated protein 1 [Homo sapiens] ;gi|578838047|ref|XP_005272685.2|:PREDICTED: GRIP1-associated protein 1 isoform X1 [Homo sapiens] ;</t>
  </si>
  <si>
    <t>WDR37</t>
  </si>
  <si>
    <t xml:space="preserve">WD repeat-containing protein 37 [Homo sapiens] </t>
  </si>
  <si>
    <t>RPS6KB1</t>
  </si>
  <si>
    <t>gi|440546395|ref|NP_001258971.1|:ribosomal protein S6 kinase beta-1 isoform b [Homo sapiens] ;gi|440546399|ref|NP_001258973.1|:ribosomal protein S6 kinase beta-1 isoform d [Homo sapiens] ;gi|440546416|ref|NP_001258989.1|:ribosomal protein S6 kinase beta-1 isoform e [Homo sapiens] ;gi|4506737|ref|NP_003152.1|:ribosomal protein S6 kinase beta-1 isoform a [Homo sapiens] ;</t>
  </si>
  <si>
    <t>RALGAPB</t>
  </si>
  <si>
    <t>gi|530418210|ref|XP_005260519.1|:PREDICTED: ral GTPase-activating protein subunit beta isoform X1 [Homo sapiens] ;gi|530418212|ref|XP_005260520.1|:PREDICTED: ral GTPase-activating protein subunit beta isoform X2 [Homo sapiens] ;gi|530418214|ref|XP_005260521.1|:PREDICTED: ral GTPase-activating protein subunit beta isoform X3 [Homo sapiens] ;gi|530418216|ref|XP_005260522.1|:PREDICTED: ral GTPase-activating protein subunit beta isoform X4 [Homo sapiens] ;gi|544711130|ref|NP_001269846.1|:ral GTPase-activating protein subunit beta isoform 1 [Homo sapiens] ;gi|544711150|ref|NP_001269847.1|:ral GTPase-activating protein subunit beta isoform 2 [Homo sapiens] ;</t>
  </si>
  <si>
    <t>CCDC104</t>
  </si>
  <si>
    <t>gi|156564240|ref|NP_542398.3|:coiled-coil domain-containing protein 104 isoform b [Homo sapiens] ;gi|544346156|ref|NP_001269690.1|:coiled-coil domain-containing protein 104 isoform a [Homo sapiens] ;</t>
  </si>
  <si>
    <t>ATP6</t>
  </si>
  <si>
    <t xml:space="preserve">ATP synthase F0 subunit 6 (mitochondrion) [Homo sapiens] </t>
  </si>
  <si>
    <t>RNF219</t>
  </si>
  <si>
    <t xml:space="preserve">RING finger protein 219 [Homo sapiens] </t>
  </si>
  <si>
    <t xml:space="preserve">PREDICTED: kinesin-like protein KIF20A isoform X1 [Homo sapiens] </t>
  </si>
  <si>
    <t>PPP1CA</t>
  </si>
  <si>
    <t xml:space="preserve">serine/threonine-protein phosphatase PP1-alpha catalytic subunit isoform 1 [Homo sapiens] </t>
  </si>
  <si>
    <t>USP47</t>
  </si>
  <si>
    <t>gi|530395515|ref|XP_005253054.1|:PREDICTED: ubiquitin carboxyl-terminal hydrolase 47 isoform X1 [Homo sapiens] ;gi|544063395|ref|NP_001269588.1|:ubiquitin carboxyl-terminal hydrolase 47 isoform a [Homo sapiens] ;</t>
  </si>
  <si>
    <t>KIF21A</t>
  </si>
  <si>
    <t>gi|291167760|ref|NP_001166934.1|:kinesin-like protein KIF21A isoform 3 [Homo sapiens] ;gi|38569484|ref|NP_060111.2|:kinesin-like protein KIF21A isoform 2 [Homo sapiens] ;gi|530400538|ref|XP_005269066.1|:PREDICTED: kinesin-like protein KIF21A isoform X3 [Homo sapiens] ;gi|530400540|ref|XP_005269067.1|:PREDICTED: kinesin-like protein KIF21A isoform X4 [Homo sapiens] ;gi|530400548|ref|XP_005269071.1|:PREDICTED: kinesin-like protein KIF21A isoform X8 [Homo sapiens] ;gi|530400550|ref|XP_005269072.1|:PREDICTED: kinesin-like protein KIF21A isoform X9 [Homo sapiens] ;gi|578823962|ref|XP_006719556.1|:PREDICTED: kinesin-like protein KIF21A isoform X10 [Homo sapiens] ;gi|578823967|ref|XP_006719558.1|:PREDICTED: kinesin-like protein KIF21A isoform X12 [Homo sapiens] ;gi|578823969|ref|XP_006719559.1|:PREDICTED: kinesin-like protein KIF21A isoform X13 [Homo sapiens] ;</t>
  </si>
  <si>
    <t>PPP2R5C</t>
  </si>
  <si>
    <t>gi|240849353|ref|NP_001155197.1|:serine/threonine-protein phosphatase 2A 56 kDa regulatory subunit gamma isoform isoform e [Homo sapiens] ;gi|240849359|ref|NP_001155198.1|:serine/threonine-protein phosphatase 2A 56 kDa regulatory subunit gamma isoform isoform f [Homo sapiens] ;gi|31083236|ref|NP_848701.1|:serine/threonine-protein phosphatase 2A 56 kDa regulatory subunit gamma isoform isoform b [Homo sapiens] ;gi|31083243|ref|NP_848702.1|:serine/threonine-protein phosphatase 2A 56 kDa regulatory subunit gamma isoform isoform c [Homo sapiens] ;gi|31083259|ref|NP_002710.2|:serine/threonine-protein phosphatase 2A 56 kDa regulatory subunit gamma isoform isoform a [Homo sapiens] ;gi|530404106|ref|XP_005267876.1|:PREDICTED: serine/threonine-protein phosphatase 2A 56 kDa regulatory subunit gamma isoform isoform X1 [Homo sapiens] ;gi|530404108|ref|XP_005267877.1|:PREDICTED: serine/threonine-protein phosphatase 2A 56 kDa regulatory subunit gamma isoform isoform X2 [Homo sapiens] ;gi|530404112|ref|XP_005267879.1|:PREDICTED: serine/threonine-protein phosphatase 2A 56 kDa regulatory subunit gamma isoform isoform X4 [Homo sapiens] ;gi|530404114|ref|XP_005267880.1|:PREDICTED: serine/threonine-protein phosphatase 2A 56 kDa regulatory subunit gamma isoform isoform X5 [Homo sapiens] ;gi|530404116|ref|XP_005267881.1|:PREDICTED: serine/threonine-protein phosphatase 2A 56 kDa regulatory subunit gamma isoform isoform X6 [Homo sapiens] ;gi|530404120|ref|XP_005267883.1|:PREDICTED: serine/threonine-protein phosphatase 2A 56 kDa regulatory subunit gamma isoform isoform X8 [Homo sapiens] ;</t>
  </si>
  <si>
    <t>FANCI</t>
  </si>
  <si>
    <t xml:space="preserve">Fanconi anemia group I protein isoform 1 [Homo sapiens] </t>
  </si>
  <si>
    <t>EIF5B</t>
  </si>
  <si>
    <t>gi|530368915|ref|XP_005264132.1|:PREDICTED: eukaryotic translation initiation factor 5B isoform X1 [Homo sapiens] ;gi|84043963|ref|NP_056988.3|:eukaryotic translation initiation factor 5B [Homo sapiens] ;</t>
  </si>
  <si>
    <t>MINK1</t>
  </si>
  <si>
    <t>gi|24850117|ref|NP_733763.1|:misshapen-like kinase 1 isoform 2 [Homo sapiens] ;gi|27436917|ref|NP_722549.2|:misshapen-like kinase 1 isoform 3 [Homo sapiens] ;gi|530410368|ref|XP_005256721.1|:PREDICTED: misshapen-like kinase 1 isoform X1 [Homo sapiens] ;gi|530410370|ref|XP_005256722.1|:PREDICTED: misshapen-like kinase 1 isoform X2 [Homo sapiens] ;gi|530410372|ref|XP_005256723.1|:PREDICTED: misshapen-like kinase 1 isoform X3 [Homo sapiens] ;gi|578829913|ref|XP_006721593.1|:PREDICTED: misshapen-like kinase 1 isoform X4 [Homo sapiens] ;gi|578829915|ref|XP_006721594.1|:PREDICTED: misshapen-like kinase 1 isoform X5 [Homo sapiens] ;gi|578829917|ref|XP_006721595.1|:PREDICTED: misshapen-like kinase 1 isoform X6 [Homo sapiens] ;gi|578829919|ref|XP_006721596.1|:PREDICTED: misshapen-like kinase 1 isoform X7 [Homo sapiens] ;gi|578829921|ref|XP_006721597.1|:PREDICTED: misshapen-like kinase 1 isoform X8 [Homo sapiens] ;gi|578829923|ref|XP_006721598.1|:PREDICTED: misshapen-like kinase 1 isoform X9 [Homo sapiens] ;gi|578829925|ref|XP_006721599.1|:PREDICTED: misshapen-like kinase 1 isoform X10 [Homo sapiens] ;gi|578829927|ref|XP_006721600.1|:PREDICTED: misshapen-like kinase 1 isoform X11 [Homo sapiens] ;gi|578829929|ref|XP_006721601.1|:PREDICTED: misshapen-like kinase 1 isoform X12 [Homo sapiens] ;gi|68161546|ref|NP_001020108.1|:misshapen-like kinase 1 isoform 4 [Homo sapiens] ;gi|7657335|ref|NP_056531.1|:misshapen-like kinase 1 isoform 1 [Homo sapiens] ;</t>
  </si>
  <si>
    <t>POLA1</t>
  </si>
  <si>
    <t>gi|106507301|ref|NP_058633.2|:DNA polymerase alpha catalytic subunit [Homo sapiens] ;gi|530421176|ref|XP_005274609.1|:PREDICTED: DNA polymerase alpha catalytic subunit isoform X1 [Homo sapiens] ;</t>
  </si>
  <si>
    <t>PRPF4</t>
  </si>
  <si>
    <t>gi|24431950|ref|NP_004688.2|:U4/U6 small nuclear ribonucleoprotein Prp4 isoform 1 [Homo sapiens] ;gi|349732206|ref|NP_001231855.1|:U4/U6 small nuclear ribonucleoprotein Prp4 isoform 2 [Homo sapiens] ;</t>
  </si>
  <si>
    <t>NUP88</t>
  </si>
  <si>
    <t>gi|24497453|ref|NP_002523.2|:nuclear pore complex protein Nup88 [Homo sapiens] ;gi|530410357|ref|XP_005256716.1|:PREDICTED: nuclear pore complex protein Nup88 isoform X1 [Homo sapiens] ;</t>
  </si>
  <si>
    <t>SEC23IP</t>
  </si>
  <si>
    <t>gi|530392940|ref|XP_005269526.1|:PREDICTED: SEC23-interacting protein isoform X1 [Homo sapiens] ;gi|530392942|ref|XP_005269527.1|:PREDICTED: SEC23-interacting protein isoform X2 [Homo sapiens] ;gi|6005824|ref|NP_009121.1|:SEC23-interacting protein [Homo sapiens] ;</t>
  </si>
  <si>
    <t>PPP3CC</t>
  </si>
  <si>
    <t>gi|21361290|ref|NP_005596.2|:serine/threonine-protein phosphatase 2B catalytic subunit gamma isoform isoform 2 [Homo sapiens] ;gi|345842412|ref|NP_001230903.1|:serine/threonine-protein phosphatase 2B catalytic subunit gamma isoform isoform 1 [Homo sapiens] ;gi|345842414|ref|NP_001230904.1|:serine/threonine-protein phosphatase 2B catalytic subunit gamma isoform isoform 3 [Homo sapiens] ;gi|530387897|ref|XP_005273621.1|:PREDICTED: serine/threonine-protein phosphatase 2B catalytic subunit gamma isoform isoform X1 [Homo sapiens] ;</t>
  </si>
  <si>
    <t>CBX4</t>
  </si>
  <si>
    <t xml:space="preserve">E3 SUMO-protein ligase CBX4 [Homo sapiens] </t>
  </si>
  <si>
    <t>GNE</t>
  </si>
  <si>
    <t>gi|190014632|ref|NP_001121699.1|:bifunctional UDP-N-acetylglucosamine 2-epimerase/N-acetylmannosamine kinase isoform 1 [Homo sapiens] ;gi|298566315|ref|NP_001177313.1|:bifunctional UDP-N-acetylglucosamine 2-epimerase/N-acetylmannosamine kinase isoform 5 [Homo sapiens] ;gi|298566325|ref|NP_001177317.1|:bifunctional UDP-N-acetylglucosamine 2-epimerase/N-acetylmannosamine kinase isoform 3 [Homo sapiens] ;gi|4885285|ref|NP_005467.1|:bifunctional UDP-N-acetylglucosamine 2-epimerase/N-acetylmannosamine kinase isoform 2 [Homo sapiens] ;gi|530389634|ref|XP_005251391.1|:PREDICTED: bifunctional UDP-N-acetylglucosamine 2-epimerase/N-acetylmannosamine kinase isoform X1 [Homo sapiens] ;</t>
  </si>
  <si>
    <t>MTX2</t>
  </si>
  <si>
    <t xml:space="preserve">metaxin-2 [Homo sapiens] </t>
  </si>
  <si>
    <t>TAMM41</t>
  </si>
  <si>
    <t>gi|548923669|ref|NP_001271330.1|:mitochondrial translocator assembly and maintenance protein 41 homolog isoform a [Homo sapiens] ;gi|578805650|ref|XP_006713037.1|:PREDICTED: mitochondrial translocator assembly and maintenance protein 41 homolog isoform X5 [Homo sapiens] ;</t>
  </si>
  <si>
    <t>BMI1</t>
  </si>
  <si>
    <t>gi|27883842|ref|NP_005171.4|:polycomb complex protein BMI-1 [Homo sapiens] ;gi|323276616|ref|NP_001190991.1|:COMMD3-BMI1 read-through protein [Homo sapiens] ;</t>
  </si>
  <si>
    <t>FHOD1</t>
  </si>
  <si>
    <t>gi|118572599|ref|NP_037373.2|:FH1/FH2 domain-containing protein 1 [Homo sapiens] ;gi|530423819|ref|XP_005255966.1|:PREDICTED: FH1/FH2 domain-containing protein 1 isoform X1 [Homo sapiens] ;gi|530423821|ref|XP_005255967.1|:PREDICTED: FH1/FH2 domain-containing protein 1 isoform X2 [Homo sapiens] ;</t>
  </si>
  <si>
    <t>RBM28</t>
  </si>
  <si>
    <t>gi|187960109|ref|NP_060547.2|:RNA-binding protein 28 isoform 1 [Homo sapiens] ;gi|260898763|ref|NP_001159607.1|:RNA-binding protein 28 isoform 2 [Homo sapiens] ;gi|578814389|ref|XP_006716105.1|:PREDICTED: RNA-binding protein 28 isoform X1 [Homo sapiens] ;</t>
  </si>
  <si>
    <t>TBC1D14</t>
  </si>
  <si>
    <t>gi|530376108|ref|XP_005248043.1|:PREDICTED: TBC1 domain family member 14 isoform X2 [Homo sapiens] ;gi|578808189|ref|XP_006713958.1|:PREDICTED: TBC1 domain family member 14 isoform X4 [Homo sapiens] ;</t>
  </si>
  <si>
    <t>PLIN3</t>
  </si>
  <si>
    <t>gi|255958282|ref|NP_005808.3|:perilipin-3 isoform 1 [Homo sapiens] ;gi|255958289|ref|NP_001157661.1|:perilipin-3 isoform 2 [Homo sapiens] ;gi|255958306|ref|NP_001157666.1|:perilipin-3 isoform 3 [Homo sapiens] ;</t>
  </si>
  <si>
    <t>MTO1</t>
  </si>
  <si>
    <t>gi|183227703|ref|NP_001116698.1|:protein MTO1 homolog, mitochondrial isoform c [Homo sapiens] ;gi|19882217|ref|NP_598400.1|:protein MTO1 homolog, mitochondrial isoform b [Homo sapiens] ;gi|578812649|ref|XP_006715508.1|:PREDICTED: protein MTO1 homolog, mitochondrial isoform X2 [Homo sapiens] ;gi|578812657|ref|XP_006715512.1|:PREDICTED: protein MTO1 homolog, mitochondrial isoform X6 [Homo sapiens] ;gi|74024895|ref|NP_036255.2|:protein MTO1 homolog, mitochondrial isoform a [Homo sapiens] ;</t>
  </si>
  <si>
    <t>SMG7</t>
  </si>
  <si>
    <t>gi|291327487|ref|NP_963863.2|:protein SMG7 isoform 4 [Homo sapiens] ;gi|42475558|ref|NP_775179.1|:protein SMG7 isoform 1 [Homo sapiens] ;gi|42476070|ref|NP_963862.1|:protein SMG7 isoform 2 [Homo sapiens] ;gi|530365711|ref|XP_005245704.1|:PREDICTED: protein SMG7 isoform X1 [Homo sapiens] ;gi|530365715|ref|XP_005245706.1|:PREDICTED: protein SMG7 isoform X3 [Homo sapiens] ;gi|530365721|ref|XP_005245709.1|:PREDICTED: protein SMG7 isoform X6 [Homo sapiens] ;gi|530365729|ref|XP_005245713.1|:PREDICTED: protein SMG7 isoform X10 [Homo sapiens] ;gi|578801834|ref|XP_006711737.1|:PREDICTED: protein SMG7 isoform X11 [Homo sapiens] ;gi|578801836|ref|XP_006711738.1|:PREDICTED: protein SMG7 isoform X12 [Homo sapiens] ;gi|578801838|ref|XP_006711739.1|:PREDICTED: protein SMG7 isoform X13 [Homo sapiens] ;gi|578801843|ref|XP_006711740.1|:PREDICTED: protein SMG7 isoform X14 [Homo sapiens] ;gi|578801845|ref|XP_006711741.1|:PREDICTED: protein SMG7 isoform X15 [Homo sapiens] ;</t>
  </si>
  <si>
    <t>RINT1</t>
  </si>
  <si>
    <t xml:space="preserve">RAD50-interacting protein 1 [Homo sapiens] </t>
  </si>
  <si>
    <t>SMC5</t>
  </si>
  <si>
    <t>gi|155722985|ref|NP_055925.2|:structural maintenance of chromosomes protein 5 [Homo sapiens] ;gi|530390801|ref|XP_005251894.1|:PREDICTED: structural maintenance of chromosomes protein 5 isoform X1 [Homo sapiens] ;gi|530390803|ref|XP_005251895.1|:PREDICTED: structural maintenance of chromosomes protein 5 isoform X2 [Homo sapiens] ;</t>
  </si>
  <si>
    <t>VCP</t>
  </si>
  <si>
    <t xml:space="preserve">transitional endoplasmic reticulum ATPase [Homo sapiens] </t>
  </si>
  <si>
    <t>UBA5</t>
  </si>
  <si>
    <t>gi|13376212|ref|NP_079094.1|:ubiquitin-like modifier-activating enzyme 5 isoform 1 [Homo sapiens] ;gi|530375300|ref|XP_005247844.1|:PREDICTED: ubiquitin-like modifier-activating enzyme 5 isoform X1 [Homo sapiens] ;gi|578807735|ref|XP_006713815.1|:PREDICTED: ubiquitin-like modifier-activating enzyme 5 isoform X2 [Homo sapiens] ;</t>
  </si>
  <si>
    <t>NUFIP2</t>
  </si>
  <si>
    <t xml:space="preserve">nuclear fragile X mental retardation-interacting protein 2 [Homo sapiens] </t>
  </si>
  <si>
    <t>DOCK7</t>
  </si>
  <si>
    <t>gi|431822375|ref|NP_001258928.1|:dedicator of cytokinesis protein 7 isoform 1 [Homo sapiens] ;gi|431822377|ref|NP_001258929.1|:dedicator of cytokinesis protein 7 isoform 3 [Homo sapiens] ;gi|431822379|ref|NP_001258930.1|:dedicator of cytokinesis protein 7 isoform 4 [Homo sapiens] ;gi|530363512|ref|XP_005271349.1|:PREDICTED: dedicator of cytokinesis protein 7 isoform X1 [Homo sapiens] ;gi|54112429|ref|NP_212132.2|:dedicator of cytokinesis protein 7 isoform 2 [Homo sapiens] ;</t>
  </si>
  <si>
    <t>ANAPC10</t>
  </si>
  <si>
    <t>gi|375493589|ref|NP_001243640.1|:anaphase-promoting complex subunit 10 isoform 3 [Homo sapiens] ;gi|578808703|ref|XP_006714121.1|:PREDICTED: anaphase-promoting complex subunit 10 isoform X1 [Homo sapiens] ;gi|578808705|ref|XP_006714122.1|:PREDICTED: anaphase-promoting complex subunit 10 isoform X2 [Homo sapiens] ;gi|578808707|ref|XP_006714123.1|:PREDICTED: anaphase-promoting complex subunit 10 isoform X3 [Homo sapiens] ;</t>
  </si>
  <si>
    <t>HAUS2</t>
  </si>
  <si>
    <t>gi|194394168|ref|NP_001123919.1|:HAUS augmin-like complex subunit 2 isoform 2 [Homo sapiens] ;gi|8922430|ref|NP_060567.1|:HAUS augmin-like complex subunit 2 isoform 1 [Homo sapiens] ;</t>
  </si>
  <si>
    <t>PMPCB</t>
  </si>
  <si>
    <t>gi|530386674|ref|XP_005250774.1|:PREDICTED: mitochondrial-processing peptidase subunit beta isoform X1 [Homo sapiens] ;gi|578814771|ref|XP_006716244.1|:PREDICTED: mitochondrial-processing peptidase subunit beta isoform X4 [Homo sapiens] ;gi|94538354|ref|NP_004270.2|:mitochondrial-processing peptidase subunit beta precursor [Homo sapiens] ;</t>
  </si>
  <si>
    <t>PRPF6</t>
  </si>
  <si>
    <t xml:space="preserve">pre-mRNA-processing factor 6 [Homo sapiens] </t>
  </si>
  <si>
    <t>MSH3</t>
  </si>
  <si>
    <t xml:space="preserve">DNA mismatch repair protein Msh3 [Homo sapiens] </t>
  </si>
  <si>
    <t>BANF1</t>
  </si>
  <si>
    <t xml:space="preserve">barrier-to-autointegration factor [Homo sapiens] </t>
  </si>
  <si>
    <t>PTGES3L-AARSD1</t>
  </si>
  <si>
    <t>gi|13376886|ref|NP_079543.1|:PTGES3L-AARSD1 protein isoform 2 [Homo sapiens] ;gi|217416402|ref|NP_001129514.2|:PTGES3L-AARSD1 protein isoform 1 [Homo sapiens] ;gi|387528025|ref|NP_001248363.1|:alanyl-tRNA editing protein Aarsd1 [Homo sapiens] ;</t>
  </si>
  <si>
    <t>C19orf53</t>
  </si>
  <si>
    <t xml:space="preserve">leydig cell tumor 10 kDa protein homolog [Homo sapiens] </t>
  </si>
  <si>
    <t>ADSL</t>
  </si>
  <si>
    <t xml:space="preserve">adenylosuccinate lyase isoform a [Homo sapiens] </t>
  </si>
  <si>
    <t>COBLL1</t>
  </si>
  <si>
    <t>gi|510937001|ref|NP_001265387.1|:cordon-bleu protein-like 1 isoform 1 [Homo sapiens] ;gi|510937004|ref|NP_001265389.1|:cordon-bleu protein-like 1 isoform 3 [Homo sapiens] ;gi|510937006|ref|NP_001265390.1|:cordon-bleu protein-like 1 isoform 4 [Homo sapiens] ;gi|62821787|ref|NP_055715.3|:cordon-bleu protein-like 1 isoform 2 [Homo sapiens] ;</t>
  </si>
  <si>
    <t>P4HA1</t>
  </si>
  <si>
    <t xml:space="preserve">prolyl 4-hydroxylase subunit alpha-1 isoform 2 precursor [Homo sapiens] </t>
  </si>
  <si>
    <t>IRAK1</t>
  </si>
  <si>
    <t xml:space="preserve">interleukin-1 receptor-associated kinase 1 isoform 1 [Homo sapiens] </t>
  </si>
  <si>
    <t>AGPS</t>
  </si>
  <si>
    <t xml:space="preserve">alkyldihydroxyacetonephosphate synthase, peroxisomal precursor [Homo sapiens] </t>
  </si>
  <si>
    <t>EPS15</t>
  </si>
  <si>
    <t xml:space="preserve">epidermal growth factor receptor substrate 15 isoform A [Homo sapiens] </t>
  </si>
  <si>
    <t>DONSON</t>
  </si>
  <si>
    <t xml:space="preserve">protein downstream neighbor of Son [Homo sapiens] </t>
  </si>
  <si>
    <t>G3BP2</t>
  </si>
  <si>
    <t>gi|45359846|ref|NP_987100.1|:ras GTPase-activating protein-binding protein 2 isoform b [Homo sapiens] ;gi|530378499|ref|XP_005263443.1|:PREDICTED: ras GTPase-activating protein-binding protein 2 isoform X5 [Homo sapiens] ;</t>
  </si>
  <si>
    <t>MGEA5</t>
  </si>
  <si>
    <t xml:space="preserve">bifunctional protein NCOAT isoform a [Homo sapiens] </t>
  </si>
  <si>
    <t>RAI14</t>
  </si>
  <si>
    <t>gi|224809474|ref|NP_001138994.1|:ankycorbin isoform b [Homo sapiens] ;gi|224809476|ref|NP_001138995.1|:ankycorbin isoform c [Homo sapiens] ;gi|224809478|ref|NP_001138997.1|:ankycorbin isoform d [Homo sapiens] ;gi|578809907|ref|XP_006714532.1|:PREDICTED: ankycorbin isoform X1 [Homo sapiens] ;</t>
  </si>
  <si>
    <t>SMARCA2</t>
  </si>
  <si>
    <t>gi|48255898|ref|NP_620614.2|:probable global transcription activator SNF2L2 isoform b [Homo sapiens] ;gi|574957243|ref|NP_001276325.1|:probable global transcription activator SNF2L2 isoform a [Homo sapiens] ;</t>
  </si>
  <si>
    <t xml:space="preserve">PREDICTED: uncharacterized protein KIAA1671 isoform X3 [Homo sapiens] </t>
  </si>
  <si>
    <t>EIF3D</t>
  </si>
  <si>
    <t xml:space="preserve">eukaryotic translation initiation factor 3 subunit D [Homo sapiens] </t>
  </si>
  <si>
    <t>TMPO</t>
  </si>
  <si>
    <t xml:space="preserve">thymopoietin isoform beta [Homo sapiens] </t>
  </si>
  <si>
    <t>ARHGAP27</t>
  </si>
  <si>
    <t>gi|40548322|ref|NP_954976.1|:rho GTPase-activating protein 27 isoform a [Homo sapiens] ;gi|578840168|ref|XP_006725323.1|:PREDICTED: rho GTPase-activating protein 27 isoform X4 [Homo sapiens] ;gi|578840170|ref|XP_006725324.1|:PREDICTED: rho GTPase-activating protein 27 isoform X5 [Homo sapiens] ;gi|578840172|ref|XP_006725325.1|:PREDICTED: rho GTPase-activating protein 27 isoform X6 [Homo sapiens] ;gi|578841150|ref|XP_006725672.1|:PREDICTED: rho GTPase-activating protein 27 isoform X2 [Homo sapiens] ;gi|578841152|ref|XP_006725673.1|:PREDICTED: rho GTPase-activating protein 27 isoform X3 [Homo sapiens] ;gi|578841154|ref|XP_006725674.1|:PREDICTED: rho GTPase-activating protein 27 isoform X4 [Homo sapiens] ;gi|578841158|ref|XP_006725675.1|:PREDICTED: rho GTPase-activating protein 27 isoform X5 [Homo sapiens] ;gi|578841162|ref|XP_006725676.1|:PREDICTED: rho GTPase-activating protein 27 isoform X6 [Homo sapiens] ;</t>
  </si>
  <si>
    <t>TOM1</t>
  </si>
  <si>
    <t>gi|209180448|ref|NP_001129201.1|:target of Myb protein 1 isoform 3 [Homo sapiens] ;gi|209180457|ref|NP_001129204.1|:target of Myb protein 1 isoform 2 [Homo sapiens] ;gi|4885637|ref|NP_005479.1|:target of Myb protein 1 isoform 1 [Homo sapiens] ;</t>
  </si>
  <si>
    <t xml:space="preserve">PREDICTED: N-acetyltransferase ESCO2 isoform X3 [Homo sapiens] </t>
  </si>
  <si>
    <t>RAD9A</t>
  </si>
  <si>
    <t>gi|342672046|ref|NP_001230153.1|:cell cycle checkpoint control protein RAD9A isoform 2 [Homo sapiens] ;gi|4759022|ref|NP_004575.1|:cell cycle checkpoint control protein RAD9A isoform 1 [Homo sapiens] ;gi|578821650|ref|XP_006718715.1|:PREDICTED: cell cycle checkpoint control protein RAD9A isoform X1 [Homo sapiens] ;</t>
  </si>
  <si>
    <t>gi|578813872|ref|XP_006715898.1|:PREDICTED: cyclin-dependent kinase 6 isoform X1 [Homo sapiens] ;gi|578813874|ref|XP_006715899.1|:PREDICTED: cyclin-dependent kinase 6 isoform X2 [Homo sapiens] ;</t>
  </si>
  <si>
    <t>PPP1R9B</t>
  </si>
  <si>
    <t xml:space="preserve">neurabin-2 [Homo sapiens] </t>
  </si>
  <si>
    <t>CGN</t>
  </si>
  <si>
    <t xml:space="preserve">PREDICTED: cingulin isoform X1 [Homo sapiens] </t>
  </si>
  <si>
    <t>DGKH</t>
  </si>
  <si>
    <t>gi|29788751|ref|NP_821077.1|:diacylglycerol kinase eta isoform 2 [Homo sapiens] ;gi|325197213|ref|NP_001191433.1|:diacylglycerol kinase eta isoform 1 [Homo sapiens] ;gi|325197219|ref|NP_001191434.1|:diacylglycerol kinase eta isoform 3 [Homo sapiens] ;gi|325197221|ref|NP_001191435.1|:diacylglycerol kinase eta isoform 4 [Homo sapiens] ;gi|530402125|ref|XP_005266328.1|:PREDICTED: diacylglycerol kinase eta isoform X2 [Homo sapiens] ;</t>
  </si>
  <si>
    <t xml:space="preserve">PREDICTED: DNA ligase 4 isoform X6 [Homo sapiens] </t>
  </si>
  <si>
    <t>COG4</t>
  </si>
  <si>
    <t>gi|118498354|ref|NP_056201.2|:conserved oligomeric Golgi complex subunit 4 isoform 1 [Homo sapiens] ;gi|304376294|ref|NP_001182068.1|:conserved oligomeric Golgi complex subunit 4 isoform 2 [Homo sapiens] ;gi|578828932|ref|XP_006721237.1|:PREDICTED: conserved oligomeric Golgi complex subunit 4 isoform X1 [Homo sapiens] ;</t>
  </si>
  <si>
    <t>EPS8</t>
  </si>
  <si>
    <t>gi|530399079|ref|XP_005253396.1|:PREDICTED: epidermal growth factor receptor kinase substrate 8 isoform X1 [Homo sapiens] ;gi|578822816|ref|XP_006719120.1|:PREDICTED: epidermal growth factor receptor kinase substrate 8 isoform X3 [Homo sapiens] ;</t>
  </si>
  <si>
    <t>GOLGA3</t>
  </si>
  <si>
    <t>gi|530401913|ref|XP_005266224.1|:PREDICTED: Golgin subfamily A member 3 isoform X6 [Homo sapiens] ;gi|578824672|ref|XP_006719801.1|:PREDICTED: Golgin subfamily A member 3 isoform X9 [Homo sapiens] ;gi|578824674|ref|XP_006719802.1|:PREDICTED: Golgin subfamily A member 3 isoform X10 [Homo sapiens] ;gi|578824678|ref|XP_006719803.1|:PREDICTED: Golgin subfamily A member 3 isoform X11 [Homo sapiens] ;</t>
  </si>
  <si>
    <t>EXOC6</t>
  </si>
  <si>
    <t>gi|530393858|ref|XP_005269969.1|:PREDICTED: exocyst complex component 6 isoform X2 [Homo sapiens] ;gi|530393864|ref|XP_005269972.1|:PREDICTED: exocyst complex component 6 isoform X5 [Homo sapiens] ;gi|578819575|ref|XP_006717961.1|:PREDICTED: exocyst complex component 6 isoform X8 [Homo sapiens] ;gi|578819581|ref|XP_006717964.1|:PREDICTED: exocyst complex component 6 isoform X11 [Homo sapiens] ;gi|65507403|ref|NP_061926.3|:exocyst complex component 6 isoform a [Homo sapiens] ;</t>
  </si>
  <si>
    <t>DDX39B</t>
  </si>
  <si>
    <t xml:space="preserve">spliceosome RNA helicase DDX39B [Homo sapiens] </t>
  </si>
  <si>
    <t>SOGA1</t>
  </si>
  <si>
    <t xml:space="preserve">protein SOGA1 isoform 1 [Homo sapiens] </t>
  </si>
  <si>
    <t xml:space="preserve">PREDICTED: protein dopey-2 isoform X1 [Homo sapiens] </t>
  </si>
  <si>
    <t>gi|578822299|ref|XP_006718941.1|:PREDICTED: FAD-dependent oxidoreductase domain-containing protein 1 isoform X1 [Homo sapiens] ;gi|578822301|ref|XP_006718942.1|:PREDICTED: FAD-dependent oxidoreductase domain-containing protein 1 isoform X2 [Homo sapiens] ;gi|578822305|ref|XP_006718944.1|:PREDICTED: FAD-dependent oxidoreductase domain-containing protein 1 isoform X4 [Homo sapiens] ;gi|8923708|ref|NP_060017.1|:FAD-dependent oxidoreductase domain-containing protein 1 [Homo sapiens] ;</t>
  </si>
  <si>
    <t xml:space="preserve">PREDICTED: protein AAR2 homolog isoform X2 [Homo sapiens] </t>
  </si>
  <si>
    <t>EMC3</t>
  </si>
  <si>
    <t>gi|530372853|ref|XP_005265378.1|:PREDICTED: ER membrane protein complex subunit 3 isoform X1 [Homo sapiens] ;gi|8923857|ref|NP_060917.1|:ER membrane protein complex subunit 3 [Homo sapiens] ;</t>
  </si>
  <si>
    <t>CNOT11</t>
  </si>
  <si>
    <t xml:space="preserve">CCR4-NOT transcription complex subunit 11 [Homo sapiens] </t>
  </si>
  <si>
    <t>NPLOC4</t>
  </si>
  <si>
    <t xml:space="preserve">nuclear protein localization protein 4 homolog [Homo sapiens] </t>
  </si>
  <si>
    <t>gi|209915561|ref|NP_001129599.1|:dynamin-3 isoform b [Homo sapiens] ;gi|42544243|ref|NP_056384.2|:dynamin-3 isoform a [Homo sapiens] ;gi|530364544|ref|XP_005245136.1|:PREDICTED: dynamin-3 isoform X1 [Homo sapiens] ;gi|530364546|ref|XP_005245137.1|:PREDICTED: dynamin-3 isoform X2 [Homo sapiens] ;gi|530364548|ref|XP_005245138.1|:PREDICTED: dynamin-3 isoform X3 [Homo sapiens] ;gi|530364554|ref|XP_005245141.1|:PREDICTED: dynamin-3 isoform X6 [Homo sapiens] ;gi|56549123|ref|NP_001005361.1|:dynamin-2 isoform 2 [Homo sapiens] ;gi|56549125|ref|NP_001005362.1|:dynamin-2 isoform 4 [Homo sapiens] ;</t>
  </si>
  <si>
    <t>PPP2R2A</t>
  </si>
  <si>
    <t>gi|294832006|ref|NP_001171062.1|:serine/threonine-protein phosphatase 2A 55 kDa regulatory subunit B alpha isoform isoform 2 [Homo sapiens] ;gi|4506019|ref|NP_002708.1|:serine/threonine-protein phosphatase 2A 55 kDa regulatory subunit B alpha isoform isoform 1 [Homo sapiens] ;gi|530387887|ref|XP_005273616.1|:PREDICTED: serine/threonine-protein phosphatase 2A 55 kDa regulatory subunit B alpha isoform isoform X1 [Homo sapiens] ;</t>
  </si>
  <si>
    <t>RHBDD2</t>
  </si>
  <si>
    <t xml:space="preserve">rhomboid domain-containing protein 2 isoform a [Homo sapiens] </t>
  </si>
  <si>
    <t>FKBP3</t>
  </si>
  <si>
    <t xml:space="preserve">peptidyl-prolyl cis-trans isomerase FKBP3 [Homo sapiens] </t>
  </si>
  <si>
    <t>GNPDA1</t>
  </si>
  <si>
    <t>gi|530380347|ref|XP_005268405.1|:PREDICTED: glucosamine-6-phosphate isomerase 1 isoform X1 [Homo sapiens] ;gi|578810775|ref|XP_006714810.1|:PREDICTED: glucosamine-6-phosphate isomerase 1 isoform X2 [Homo sapiens] ;</t>
  </si>
  <si>
    <t>TRNT1</t>
  </si>
  <si>
    <t>gi|155030240|ref|NP_886552.2|:CCA tRNA nucleotidyltransferase 1, mitochondrial [Homo sapiens] ;gi|530372590|ref|XP_005265253.1|:PREDICTED: CCA tRNA nucleotidyltransferase 1, mitochondrial isoform X1 [Homo sapiens] ;</t>
  </si>
  <si>
    <t>PRKRA</t>
  </si>
  <si>
    <t xml:space="preserve">interferon-inducible double-stranded RNA-dependent protein kinase activator A isoform 1 [Homo sapiens] </t>
  </si>
  <si>
    <t>NCAPD3</t>
  </si>
  <si>
    <t xml:space="preserve">condensin-2 complex subunit D3 [Homo sapiens] </t>
  </si>
  <si>
    <t>CADPS2</t>
  </si>
  <si>
    <t>gi|148839284|ref|NP_001009571.2|:calcium-dependent secretion activator 2 isoform b [Homo sapiens] ;gi|148839294|ref|NP_060424.9|:calcium-dependent secretion activator 2 isoform a [Homo sapiens] ;gi|269308219|ref|NP_001161412.1|:calcium-dependent secretion activator 2 isoform c [Homo sapiens] ;gi|530386630|ref|XP_005250752.1|:PREDICTED: calcium-dependent secretion activator 2 isoform X1 [Homo sapiens] ;gi|530386632|ref|XP_005250753.1|:PREDICTED: calcium-dependent secretion activator 2 isoform X2 [Homo sapiens] ;gi|530386634|ref|XP_005250754.1|:PREDICTED: calcium-dependent secretion activator 2 isoform X3 [Homo sapiens] ;gi|530386636|ref|XP_005250755.1|:PREDICTED: calcium-dependent secretion activator 2 isoform X4 [Homo sapiens] ;gi|530386638|ref|XP_005250756.1|:PREDICTED: calcium-dependent secretion activator 2 isoform X5 [Homo sapiens] ;gi|530386640|ref|XP_005250757.1|:PREDICTED: calcium-dependent secretion activator 2 isoform X6 [Homo sapiens] ;gi|530386642|ref|XP_005250758.1|:PREDICTED: calcium-dependent secretion activator 2 isoform X7 [Homo sapiens] ;gi|530386644|ref|XP_005250759.1|:PREDICTED: calcium-dependent secretion activator 2 isoform X8 [Homo sapiens] ;gi|530386646|ref|XP_005250760.1|:PREDICTED: calcium-dependent secretion activator 2 isoform X9 [Homo sapiens] ;gi|530386648|ref|XP_005250761.1|:PREDICTED: calcium-dependent secretion activator 2 isoform X10 [Homo sapiens] ;gi|530386650|ref|XP_005250762.1|:PREDICTED: calcium-dependent secretion activator 2 isoform X11 [Homo sapiens] ;gi|530386652|ref|XP_005250763.1|:PREDICTED: calcium-dependent secretion activator 2 isoform X12 [Homo sapiens] ;gi|530386654|ref|XP_005250764.1|:PREDICTED: calcium-dependent secretion activator 2 isoform X13 [Homo sapiens] ;gi|530386656|ref|XP_005250765.1|:PREDICTED: calcium-dependent secretion activator 2 isoform X14 [Homo sapiens] ;</t>
  </si>
  <si>
    <t xml:space="preserve">PREDICTED: serine/threonine-protein phosphatase 2A regulatory subunit B'' subunit alpha isoform X1 [Homo sapiens] </t>
  </si>
  <si>
    <t>SPDL1</t>
  </si>
  <si>
    <t xml:space="preserve">PREDICTED: protein Spindly isoform X1 [Homo sapiens] </t>
  </si>
  <si>
    <t>GEMIN5</t>
  </si>
  <si>
    <t>gi|157739942|ref|NP_056280.2|:gem-associated protein 5 isoform 1 [Homo sapiens] ;gi|356461016|ref|NP_001239085.1|:gem-associated protein 5 isoform 2 [Homo sapiens] ;</t>
  </si>
  <si>
    <t xml:space="preserve">PREDICTED: nucleus accumbens-associated protein 1 isoform X2 [Homo sapiens] </t>
  </si>
  <si>
    <t>WDR55</t>
  </si>
  <si>
    <t>gi|38327642|ref|NP_060176.2|:WD repeat-containing protein 55 [Homo sapiens] ;gi|530380599|ref|XP_005268526.1|:PREDICTED: WD repeat-containing protein 55 isoform X1 [Homo sapiens] ;</t>
  </si>
  <si>
    <t>ACAT1</t>
  </si>
  <si>
    <t xml:space="preserve">acetyl-CoA acetyltransferase, mitochondrial precursor [Homo sapiens] </t>
  </si>
  <si>
    <t>KIF18B</t>
  </si>
  <si>
    <t>gi|387942371|ref|NP_001251503.1|:kinesin-like protein KIF18B isoform 2 [Homo sapiens] ;gi|387942373|ref|NP_001252506.1|:kinesin-like protein KIF18B isoform 1 [Homo sapiens] ;gi|530411627|ref|XP_005257134.1|:PREDICTED: kinesin-like protein KIF18B isoform X1 [Homo sapiens] ;</t>
  </si>
  <si>
    <t>ARFGAP2</t>
  </si>
  <si>
    <t>gi|31543983|ref|NP_115765.2|:ADP-ribosylation factor GTPase-activating protein 2 isoform 1 [Homo sapiens] ;gi|338827663|ref|NP_001229761.1|:ADP-ribosylation factor GTPase-activating protein 2 isoform 2 [Homo sapiens] ;gi|530395869|ref|XP_005253223.1|:PREDICTED: ADP-ribosylation factor GTPase-activating protein 2 isoform X1 [Homo sapiens] ;gi|530395871|ref|XP_005253224.1|:PREDICTED: ADP-ribosylation factor GTPase-activating protein 2 isoform X2 [Homo sapiens] ;gi|530395873|ref|XP_005253225.1|:PREDICTED: ADP-ribosylation factor GTPase-activating protein 2 isoform X3 [Homo sapiens] ;gi|578820863|ref|XP_006718409.1|:PREDICTED: ADP-ribosylation factor GTPase-activating protein 2 isoform X4 [Homo sapiens] ;</t>
  </si>
  <si>
    <t>SPTBN1</t>
  </si>
  <si>
    <t>gi|530368014|ref|XP_005264575.1|:PREDICTED: spectrin beta chain, non-erythrocytic 1 isoform X2 [Homo sapiens] ;gi|578803120|ref|XP_006712150.1|:PREDICTED: spectrin beta chain, non-erythrocytic 1 isoform X3 [Homo sapiens] ;</t>
  </si>
  <si>
    <t>ATG2B</t>
  </si>
  <si>
    <t>gi|118197272|ref|NP_060506.5|:autophagy-related protein 2 homolog B [Homo sapiens] ;gi|578825925|ref|XP_006720250.1|:PREDICTED: autophagy-related protein 2 homolog B isoform X1 [Homo sapiens] ;</t>
  </si>
  <si>
    <t>TP53BP2</t>
  </si>
  <si>
    <t>gi|112799849|ref|NP_001026855.2|:apoptosis-stimulating of p53 protein 2 isoform 1 [Homo sapiens] ;gi|530366444|ref|XP_005273303.1|:PREDICTED: apoptosis-stimulating of p53 protein 2 isoform X1 [Homo sapiens] ;</t>
  </si>
  <si>
    <t>FLII</t>
  </si>
  <si>
    <t>gi|372266127|ref|NP_001243193.1|:protein flightless-1 homolog isoform 2 [Homo sapiens] ;gi|372266129|ref|NP_001243194.1|:protein flightless-1 homolog isoform 3 [Homo sapiens] ;gi|4503743|ref|NP_002009.1|:protein flightless-1 homolog isoform 1 [Homo sapiens] ;gi|530410136|ref|XP_005256612.1|:PREDICTED: protein flightless-1 homolog isoform X1 [Homo sapiens] ;gi|530410138|ref|XP_005256613.1|:PREDICTED: protein flightless-1 homolog isoform X2 [Homo sapiens] ;gi|530410142|ref|XP_005256615.1|:PREDICTED: protein flightless-1 homolog isoform X4 [Homo sapiens] ;</t>
  </si>
  <si>
    <t>AK1</t>
  </si>
  <si>
    <t>gi|4502011|ref|NP_000467.1|:adenylate kinase isoenzyme 1 [Homo sapiens] ;gi|530390694|ref|XP_005251843.1|:PREDICTED: adenylate kinase isoenzyme 1 isoform X1 [Homo sapiens] ;</t>
  </si>
  <si>
    <t>NSMCE4A</t>
  </si>
  <si>
    <t>gi|269846904|ref|NP_060085.2|:non-structural maintenance of chromosomes element 4 homolog A isoform 1 [Homo sapiens] ;gi|269846910|ref|NP_001161337.1|:non-structural maintenance of chromosomes element 4 homolog A isoform 2 [Homo sapiens] ;gi|530393890|ref|XP_005269985.1|:PREDICTED: non-structural maintenance of chromosomes element 4 homolog A isoform X1 [Homo sapiens] ;</t>
  </si>
  <si>
    <t>MYO18A</t>
  </si>
  <si>
    <t>gi|28416946|ref|NP_510880.2|:unconventional myosin-XVIIIa isoform a [Homo sapiens] ;gi|42794779|ref|NP_976063.1|:unconventional myosin-XVIIIa isoform b [Homo sapiens] ;</t>
  </si>
  <si>
    <t>STAU1</t>
  </si>
  <si>
    <t>gi|530418349|ref|XP_005260586.1|:PREDICTED: double-stranded RNA-binding protein Staufen homolog 1 isoform X6 [Homo sapiens] ;gi|578836175|ref|XP_006723930.1|:PREDICTED: double-stranded RNA-binding protein Staufen homolog 1 isoform X9 [Homo sapiens] ;</t>
  </si>
  <si>
    <t>TRAK1</t>
  </si>
  <si>
    <t>gi|111074532|ref|NP_001036111.1|:trafficking kinesin-binding protein 1 isoform 1 [Homo sapiens] ;gi|388454120|ref|NP_001252537.1|:trafficking kinesin-binding protein 1 isoform 3 [Homo sapiens] ;gi|388454134|ref|NP_001252538.1|:trafficking kinesin-binding protein 1 isoform 4 [Homo sapiens] ;gi|388490364|ref|NP_001252539.1|:trafficking kinesin-binding protein 1 isoform 5 [Homo sapiens] ;gi|45359873|ref|NP_055780.2|:trafficking kinesin-binding protein 1 isoform 2 [Homo sapiens] ;gi|530372075|ref|XP_005265013.1|:PREDICTED: trafficking kinesin-binding protein 1 isoform X1 [Homo sapiens] ;gi|530372077|ref|XP_005265014.1|:PREDICTED: trafficking kinesin-binding protein 1 isoform X2 [Homo sapiens] ;gi|530372079|ref|XP_005265015.1|:PREDICTED: trafficking kinesin-binding protein 1 isoform X3 [Homo sapiens] ;gi|530372081|ref|XP_005265016.1|:PREDICTED: trafficking kinesin-binding protein 1 isoform X4 [Homo sapiens] ;gi|530372083|ref|XP_005265017.1|:PREDICTED: trafficking kinesin-binding protein 1 isoform X5 [Homo sapiens] ;gi|530372091|ref|XP_005265021.1|:PREDICTED: trafficking kinesin-binding protein 1 isoform X9 [Homo sapiens] ;gi|578805790|ref|XP_006713091.1|:PREDICTED: trafficking kinesin-binding protein 1 isoform X10 [Homo sapiens] ;gi|578805793|ref|XP_006713092.1|:PREDICTED: trafficking kinesin-binding protein 1 isoform X11 [Homo sapiens] ;gi|578805796|ref|XP_006713093.1|:PREDICTED: trafficking kinesin-binding protein 1 isoform X12 [Homo sapiens] ;gi|578805798|ref|XP_006713094.1|:PREDICTED: trafficking kinesin-binding protein 1 isoform X13 [Homo sapiens] ;</t>
  </si>
  <si>
    <t>FAM91A1</t>
  </si>
  <si>
    <t xml:space="preserve">protein FAM91A1 [Homo sapiens] </t>
  </si>
  <si>
    <t>RNF10</t>
  </si>
  <si>
    <t>gi|34452681|ref|NP_055683.3|:RING finger protein 10 [Homo sapiens] ;gi|530401580|ref|XP_005254070.1|:PREDICTED: RING finger protein 10 isoform X4 [Homo sapiens] ;gi|530401582|ref|XP_005254071.1|:PREDICTED: RING finger protein 10 isoform X5 [Homo sapiens] ;gi|578824517|ref|XP_006719780.1|:PREDICTED: RING finger protein 10 isoform X8 [Homo sapiens] ;</t>
  </si>
  <si>
    <t>IFT74</t>
  </si>
  <si>
    <t xml:space="preserve">intraflagellar transport protein 74 homolog isoform a [Homo sapiens] </t>
  </si>
  <si>
    <t>AGO2</t>
  </si>
  <si>
    <t>gi|257467482|ref|NP_001158095.1|:protein argonaute-2 isoform 2 [Homo sapiens] ;gi|29171734|ref|NP_036286.2|:protein argonaute-2 isoform 1 [Homo sapiens] ;</t>
  </si>
  <si>
    <t>IPO7</t>
  </si>
  <si>
    <t xml:space="preserve">importin-7 [Homo sapiens] </t>
  </si>
  <si>
    <t>PYCR2</t>
  </si>
  <si>
    <t xml:space="preserve">pyrroline-5-carboxylate reductase 2 isoform 1 [Homo sapiens] </t>
  </si>
  <si>
    <t>PSMA6</t>
  </si>
  <si>
    <t xml:space="preserve">proteasome subunit alpha type-6 isoform a [Homo sapiens] </t>
  </si>
  <si>
    <t>EPB41L3</t>
  </si>
  <si>
    <t xml:space="preserve">PREDICTED: band 4.1-like protein 3 isoform X7 [Homo sapiens] </t>
  </si>
  <si>
    <t>PYCR1</t>
  </si>
  <si>
    <t>gi|533112488|ref|NP_001269209.1|:pyrroline-5-carboxylate reductase 1, mitochondrial isoform 1 [Homo sapiens] ;gi|533112491|ref|NP_001269210.1|:pyrroline-5-carboxylate reductase 1, mitochondrial isoform 5 [Homo sapiens] ;</t>
  </si>
  <si>
    <t>STIM1</t>
  </si>
  <si>
    <t xml:space="preserve">stromal interaction molecule 1 isoform 2 precursor [Homo sapiens] </t>
  </si>
  <si>
    <t>RPL37A</t>
  </si>
  <si>
    <t xml:space="preserve">60S ribosomal protein L37a [Homo sapiens] </t>
  </si>
  <si>
    <t>MTR</t>
  </si>
  <si>
    <t>gi|169790923|ref|NP_000245.2|:methionine synthase [Homo sapiens] ;gi|530366222|ref|XP_005273198.1|:PREDICTED: methionine synthase isoform X2 [Homo sapiens] ;gi|530366226|ref|XP_005273200.1|:PREDICTED: methionine synthase isoform X4 [Homo sapiens] ;</t>
  </si>
  <si>
    <t>KIAA1009</t>
  </si>
  <si>
    <t>gi|148612801|ref|NP_055710.2|:centrosomal protein of 162 kDa isoform a [Homo sapiens] ;gi|530383048|ref|XP_005248731.1|:PREDICTED: centrosomal protein of 162 kDa isoform X1 [Homo sapiens] ;gi|530383050|ref|XP_005248732.1|:PREDICTED: centrosomal protein of 162 kDa isoform X2 [Homo sapiens] ;gi|578812505|ref|XP_006715443.1|:PREDICTED: centrosomal protein of 162 kDa isoform X7 [Homo sapiens] ;</t>
  </si>
  <si>
    <t>RBM39</t>
  </si>
  <si>
    <t>gi|35493811|ref|NP_909122.1|:RNA-binding protein 39 isoform a [Homo sapiens] ;gi|4757926|ref|NP_004893.1|:RNA-binding protein 39 isoform b [Homo sapiens] ;</t>
  </si>
  <si>
    <t>CCDC124</t>
  </si>
  <si>
    <t xml:space="preserve">coiled-coil domain-containing protein 124 [Homo sapiens] </t>
  </si>
  <si>
    <t>ADRBK1</t>
  </si>
  <si>
    <t xml:space="preserve">beta-adrenergic receptor kinase 1 [Homo sapiens] </t>
  </si>
  <si>
    <t>ATP6V1A</t>
  </si>
  <si>
    <t xml:space="preserve">V-type proton ATPase catalytic subunit A [Homo sapiens] </t>
  </si>
  <si>
    <t>SYNRG</t>
  </si>
  <si>
    <t>gi|254587984|ref|NP_542117.3|:synergin gamma isoform 2 [Homo sapiens] ;gi|254587986|ref|NP_942583.1|:synergin gamma isoform 3 [Homo sapiens] ;gi|254587988|ref|NP_001157016.1|:synergin gamma isoform 4 [Homo sapiens] ;gi|254587990|ref|NP_001157017.1|:synergin gamma isoform 5 [Homo sapiens] ;gi|38569409|ref|NP_009178.3|:synergin gamma isoform 1 [Homo sapiens] ;gi|578840301|ref|XP_006725364.1|:PREDICTED: synergin gamma isoform X1 [Homo sapiens] ;gi|578840303|ref|XP_006725365.1|:PREDICTED: synergin gamma isoform X2 [Homo sapiens] ;gi|578840305|ref|XP_006725366.1|:PREDICTED: synergin gamma isoform X3 [Homo sapiens] ;gi|578840309|ref|XP_006725368.1|:PREDICTED: synergin gamma isoform X5 [Homo sapiens] ;gi|578840315|ref|XP_006725371.1|:PREDICTED: synergin gamma isoform X8 [Homo sapiens] ;gi|578840319|ref|XP_006725373.1|:PREDICTED: synergin gamma isoform X10 [Homo sapiens] ;</t>
  </si>
  <si>
    <t>FECH</t>
  </si>
  <si>
    <t>gi|60499021|ref|NP_000131.2|:ferrochelatase, mitochondrial isoform b precursor [Homo sapiens] ;gi|60499025|ref|NP_001012533.1|:ferrochelatase, mitochondrial isoform a precursor [Homo sapiens] ;</t>
  </si>
  <si>
    <t>PPP2R5D</t>
  </si>
  <si>
    <t>gi|31083280|ref|NP_851307.1|:serine/threonine-protein phosphatase 2A 56 kDa regulatory subunit delta isoform isoform 2 [Homo sapiens] ;gi|5453954|ref|NP_006236.1|:serine/threonine-protein phosphatase 2A 56 kDa regulatory subunit delta isoform isoform 1 [Homo sapiens] ;</t>
  </si>
  <si>
    <t>SMAP2</t>
  </si>
  <si>
    <t>gi|23943872|ref|NP_073570.1|:stromal membrane-associated protein 2 isoform 1 [Homo sapiens] ;gi|312176431|ref|NP_001185907.1|:stromal membrane-associated protein 2 isoform 3 [Homo sapiens] ;gi|312176433|ref|NP_001185908.1|:stromal membrane-associated protein 2 isoform 2 [Homo sapiens] ;gi|312176435|ref|NP_001185909.1|:stromal membrane-associated protein 2 isoform 4 [Homo sapiens] ;gi|530363158|ref|XP_005271177.1|:PREDICTED: stromal membrane-associated protein 2 isoform X2 [Homo sapiens] ;</t>
  </si>
  <si>
    <t>NUP133</t>
  </si>
  <si>
    <t xml:space="preserve">nuclear pore complex protein Nup133 [Homo sapiens] </t>
  </si>
  <si>
    <t>SNX5</t>
  </si>
  <si>
    <t xml:space="preserve">sorting nexin-5 isoform a [Homo sapiens] </t>
  </si>
  <si>
    <t>TEX2</t>
  </si>
  <si>
    <t>gi|530412523|ref|XP_005257564.1|:PREDICTED: testis-expressed sequence 2 protein isoform X4 [Homo sapiens] ;gi|570359584|ref|NP_001275662.1|:testis-expressed sequence 2 protein isoform 2 [Homo sapiens] ;</t>
  </si>
  <si>
    <t>NCDN</t>
  </si>
  <si>
    <t>gi|62526029|ref|NP_001014839.1|:neurochondrin isoform 1 [Homo sapiens] ;gi|62526031|ref|NP_001014841.1|:neurochondrin isoform 2 [Homo sapiens] ;</t>
  </si>
  <si>
    <t>KIF15</t>
  </si>
  <si>
    <t>gi|530372867|ref|XP_005265385.1|:PREDICTED: kinesin-like protein KIF15 isoform X1 [Homo sapiens] ;gi|9910266|ref|NP_064627.1|:kinesin-like protein KIF15 [Homo sapiens] ;</t>
  </si>
  <si>
    <t>STXBP1</t>
  </si>
  <si>
    <t>gi|4507297|ref|NP_003156.1|:syntaxin-binding protein 1 isoform a [Homo sapiens] ;gi|73760415|ref|NP_001027392.1|:syntaxin-binding protein 1 isoform b [Homo sapiens] ;</t>
  </si>
  <si>
    <t>TTLL5</t>
  </si>
  <si>
    <t xml:space="preserve">tubulin polyglutamylase TTLL5 [Homo sapiens] </t>
  </si>
  <si>
    <t>PPAN-P2RY11</t>
  </si>
  <si>
    <t>gi|310923196|ref|NP_001185619.1|:PPAN-P2RY11 protein isoform 2 [Homo sapiens] ;gi|47174861|ref|NP_064615.3|:suppressor of SWI4 1 homolog [Homo sapiens] ;gi|99028871|ref|NP_001035754.1|:PPAN-P2RY11 protein isoform 1 [Homo sapiens] ;</t>
  </si>
  <si>
    <t>SBSN</t>
  </si>
  <si>
    <t xml:space="preserve">suprabasin isoform 1 precursor [Homo sapiens] </t>
  </si>
  <si>
    <t>NONO</t>
  </si>
  <si>
    <t xml:space="preserve">non-POU domain-containing octamer-binding protein isoform 1 [Homo sapiens] </t>
  </si>
  <si>
    <t>gi|578826144|ref|XP_006720321.1|:PREDICTED: calmodulin isoform X1 [Homo sapiens] ;gi|58218968|ref|NP_005175.2|:calmodulin [Homo sapiens] ;</t>
  </si>
  <si>
    <t>LIG3</t>
  </si>
  <si>
    <t>gi|530411017|ref|XP_005258027.1|:PREDICTED: DNA ligase 3 isoform X1 [Homo sapiens] ;gi|530411019|ref|XP_005258028.1|:PREDICTED: DNA ligase 3 isoform X2 [Homo sapiens] ;</t>
  </si>
  <si>
    <t>HEATR1</t>
  </si>
  <si>
    <t xml:space="preserve">HEAT repeat-containing protein 1 [Homo sapiens] </t>
  </si>
  <si>
    <t>VCL</t>
  </si>
  <si>
    <t>gi|4507877|ref|NP_003364.1|:vinculin isoform VCL [Homo sapiens] ;gi|530394328|ref|XP_005270199.1|:PREDICTED: vinculin isoform X1 [Homo sapiens] ;gi|530394330|ref|XP_005270200.1|:PREDICTED: vinculin isoform X2 [Homo sapiens] ;gi|7669550|ref|NP_054706.1|:vinculin isoform meta-VCL [Homo sapiens] ;</t>
  </si>
  <si>
    <t xml:space="preserve">PREDICTED: schlafen family member 11 isoform X3 [Homo sapiens] </t>
  </si>
  <si>
    <t>STIL</t>
  </si>
  <si>
    <t>gi|544711272|ref|NP_001269865.1|:SCL-interrupting locus protein isoform 2 [Homo sapiens] ;gi|544711278|ref|NP_001269866.1|:SCL-interrupting locus protein isoform 3 [Homo sapiens] ;gi|544711292|ref|NP_001269867.1|:SCL-interrupting locus protein isoform 4 [Homo sapiens] ;gi|544711295|ref|NP_001269868.1|:SCL-interrupting locus protein isoform 5 [Homo sapiens] ;gi|578799616|ref|XP_006710897.1|:PREDICTED: SCL-interrupting locus protein isoform X1 [Homo sapiens] ;gi|578799618|ref|XP_006710898.1|:PREDICTED: SCL-interrupting locus protein isoform X2 [Homo sapiens] ;</t>
  </si>
  <si>
    <t>HADHA</t>
  </si>
  <si>
    <t xml:space="preserve">trifunctional enzyme subunit alpha, mitochondrial precursor [Homo sapiens] </t>
  </si>
  <si>
    <t>UBAP2L</t>
  </si>
  <si>
    <t>gi|530365733|ref|XP_005245715.1|:PREDICTED: ubiquitin-associated protein 2-like isoform X1 [Homo sapiens] ;gi|530365751|ref|XP_005245724.1|:PREDICTED: ubiquitin-associated protein 2-like isoform X10 [Homo sapiens] ;</t>
  </si>
  <si>
    <t>SYK</t>
  </si>
  <si>
    <t>gi|293332611|ref|NP_001167639.1|:tyrosine-protein kinase SYK isoform 2 [Homo sapiens] ;gi|530391443|ref|XP_005252204.1|:PREDICTED: tyrosine-protein kinase SYK isoform X1 [Homo sapiens] ;</t>
  </si>
  <si>
    <t>TARDBP</t>
  </si>
  <si>
    <t xml:space="preserve">TAR DNA-binding protein 43 [Homo sapiens] </t>
  </si>
  <si>
    <t>EIF2S2</t>
  </si>
  <si>
    <t>gi|29826335|ref|NP_003899.2|:eukaryotic translation initiation factor 2 subunit 2 [Homo sapiens] ;gi|530418509|ref|XP_005260662.1|:PREDICTED: eukaryotic translation initiation factor 2 subunit 2 isoform X1 [Homo sapiens] ;</t>
  </si>
  <si>
    <t>gi|566559871|ref|NP_001274425.1|:fidgetin-like protein 1 isoform 2 [Homo sapiens] ;gi|566559918|ref|NP_001274424.1|:fidgetin-like protein 1 isoform 1 [Homo sapiens] ;</t>
  </si>
  <si>
    <t>RP9</t>
  </si>
  <si>
    <t xml:space="preserve">retinitis pigmentosa 9 protein [Homo sapiens] </t>
  </si>
  <si>
    <t>SMG1</t>
  </si>
  <si>
    <t>gi|530407763|ref|XP_005255239.1|:PREDICTED: serine/threonine-protein kinase SMG1 isoform X1 [Homo sapiens] ;gi|530407765|ref|XP_005255240.1|:PREDICTED: serine/threonine-protein kinase SMG1 isoform X2 [Homo sapiens] ;gi|530407767|ref|XP_005255241.1|:PREDICTED: serine/threonine-protein kinase SMG1 isoform X3 [Homo sapiens] ;gi|530407769|ref|XP_005255242.1|:PREDICTED: serine/threonine-protein kinase SMG1 isoform X4 [Homo sapiens] ;gi|62243658|ref|NP_055907.3|:serine/threonine-protein kinase SMG1 [Homo sapiens] ;</t>
  </si>
  <si>
    <t>COPS4</t>
  </si>
  <si>
    <t xml:space="preserve">COP9 signalosome complex subunit 4 isoform 1 [Homo sapiens] </t>
  </si>
  <si>
    <t>ZC3HAV1</t>
  </si>
  <si>
    <t xml:space="preserve">zinc finger CCCH-type antiviral protein 1 isoform 1 [Homo sapiens] </t>
  </si>
  <si>
    <t>FH</t>
  </si>
  <si>
    <t xml:space="preserve">fumarate hydratase, mitochondrial [Homo sapiens] </t>
  </si>
  <si>
    <t>TANC1</t>
  </si>
  <si>
    <t xml:space="preserve">PREDICTED: protein TANC1 isoform X2 [Homo sapiens] </t>
  </si>
  <si>
    <t>PA2G4</t>
  </si>
  <si>
    <t xml:space="preserve">proliferation-associated protein 2G4 [Homo sapiens] </t>
  </si>
  <si>
    <t>MAP7</t>
  </si>
  <si>
    <t>gi|310750354|ref|NP_001185540.1|:ensconsin isoform 4 [Homo sapiens] ;gi|310750362|ref|NP_001185544.1|:ensconsin isoform 5 [Homo sapiens] ;gi|310750364|ref|NP_001185545.1|:ensconsin isoform 6 [Homo sapiens] ;gi|310750366|ref|NP_001185546.1|:ensconsin isoform 7 [Homo sapiens] ;gi|310750370|ref|NP_001185548.1|:ensconsin isoform 8 [Homo sapiens] ;gi|4505101|ref|NP_003971.1|:ensconsin isoform 3 [Homo sapiens] ;gi|530384196|ref|XP_005267266.1|:PREDICTED: ensconsin isoform X1 [Homo sapiens] ;gi|578813058|ref|XP_006715662.1|:PREDICTED: ensconsin isoform X3 [Homo sapiens] ;gi|578813060|ref|XP_006715663.1|:PREDICTED: ensconsin isoform X4 [Homo sapiens] ;gi|578813062|ref|XP_006715664.1|:PREDICTED: ensconsin isoform X5 [Homo sapiens] ;</t>
  </si>
  <si>
    <t>SRCAP</t>
  </si>
  <si>
    <t xml:space="preserve">helicase SRCAP [Homo sapiens] </t>
  </si>
  <si>
    <t>CEP170B</t>
  </si>
  <si>
    <t>gi|163644261|ref|NP_001106197.1|:centrosomal protein of 170 kDa protein B isoform 1 [Homo sapiens] ;gi|326319990|ref|NP_055820.2|:centrosomal protein of 170 kDa protein B isoform 2 [Homo sapiens] ;gi|530403552|ref|XP_005267607.1|:PREDICTED: centrosomal protein of 170 kDa protein B isoform X1 [Homo sapiens] ;</t>
  </si>
  <si>
    <t>CIT</t>
  </si>
  <si>
    <t>gi|32698688|ref|NP_009105.1|:citron Rho-interacting kinase isoform 2 [Homo sapiens] ;gi|332801082|ref|NP_001193928.1|:citron Rho-interacting kinase isoform 1 [Homo sapiens] ;gi|530401185|ref|XP_005253886.1|:PREDICTED: citron Rho-interacting kinase isoform X3 [Homo sapiens] ;gi|578823215|ref|XP_006719269.1|:PREDICTED: citron Rho-interacting kinase isoform X4 [Homo sapiens] ;</t>
  </si>
  <si>
    <t>SNRPE</t>
  </si>
  <si>
    <t xml:space="preserve">small nuclear ribonucleoprotein E [Homo sapiens] </t>
  </si>
  <si>
    <t>SCAMP1</t>
  </si>
  <si>
    <t xml:space="preserve">secretory carrier-associated membrane protein 1 [Homo sapiens] </t>
  </si>
  <si>
    <t>MAP4K4</t>
  </si>
  <si>
    <t>gi|336020358|ref|NP_001229488.1|:mitogen-activated protein kinase kinase kinase kinase 4 isoform 4 [Homo sapiens] ;gi|530368859|ref|XP_005264104.1|:PREDICTED: mitogen-activated protein kinase kinase kinase kinase 4 isoform X4 [Homo sapiens] ;gi|530368873|ref|XP_005264111.1|:PREDICTED: mitogen-activated protein kinase kinase kinase kinase 4 isoform X11 [Homo sapiens] ;gi|530368877|ref|XP_005264113.1|:PREDICTED: mitogen-activated protein kinase kinase kinase kinase 4 isoform X13 [Homo sapiens] ;gi|530368881|ref|XP_005264115.1|:PREDICTED: mitogen-activated protein kinase kinase kinase kinase 4 isoform X15 [Homo sapiens] ;gi|530368893|ref|XP_005264121.1|:PREDICTED: mitogen-activated protein kinase kinase kinase kinase 4 isoform X21 [Homo sapiens] ;gi|530368907|ref|XP_005264128.1|:PREDICTED: mitogen-activated protein kinase kinase kinase kinase 4 isoform X28 [Homo sapiens] ;</t>
  </si>
  <si>
    <t>OSBPL3</t>
  </si>
  <si>
    <t>gi|530384650|ref|XP_005249755.1|:PREDICTED: oxysterol-binding protein-related protein 3 isoform X1 [Homo sapiens] ;gi|578813390|ref|XP_006715744.1|:PREDICTED: oxysterol-binding protein-related protein 3 isoform X2 [Homo sapiens] ;</t>
  </si>
  <si>
    <t xml:space="preserve">PREDICTED: afadin isoform X13 [Homo sapiens] </t>
  </si>
  <si>
    <t>HINT1</t>
  </si>
  <si>
    <t xml:space="preserve">histidine triad nucleotide-binding protein 1 [Homo sapiens] </t>
  </si>
  <si>
    <t>BACH2</t>
  </si>
  <si>
    <t>gi|530383222|ref|XP_005248815.1|:PREDICTED: transcription regulator protein BACH2 isoform X1 [Homo sapiens] ;gi|530383224|ref|XP_005248816.1|:PREDICTED: transcription regulator protein BACH2 isoform X2 [Homo sapiens] ;</t>
  </si>
  <si>
    <t>CYLD</t>
  </si>
  <si>
    <t>gi|14165258|ref|NP_056062.1|:ubiquitin carboxyl-terminal hydrolase CYLD isoform 1 [Homo sapiens] ;gi|578828868|ref|XP_006721214.1|:PREDICTED: ubiquitin carboxyl-terminal hydrolase CYLD isoform X6 [Homo sapiens] ;gi|578828871|ref|XP_006721215.1|:PREDICTED: ubiquitin carboxyl-terminal hydrolase CYLD isoform X7 [Homo sapiens] ;</t>
  </si>
  <si>
    <t>LRRFIP1</t>
  </si>
  <si>
    <t>gi|530371461|ref|XP_005246169.1|:PREDICTED: leucine-rich repeat flightless-interacting protein 1 isoform X1 [Homo sapiens] ;gi|530371465|ref|XP_005246171.1|:PREDICTED: leucine-rich repeat flightless-interacting protein 1 isoform X3 [Homo sapiens] ;gi|530371467|ref|XP_005246172.1|:PREDICTED: leucine-rich repeat flightless-interacting protein 1 isoform X4 [Homo sapiens] ;gi|530371469|ref|XP_005246173.1|:PREDICTED: leucine-rich repeat flightless-interacting protein 1 isoform X5 [Homo sapiens] ;gi|530371471|ref|XP_005246174.1|:PREDICTED: leucine-rich repeat flightless-interacting protein 1 isoform X6 [Homo sapiens] ;gi|530371473|ref|XP_005246175.1|:PREDICTED: leucine-rich repeat flightless-interacting protein 1 isoform X7 [Homo sapiens] ;gi|530371475|ref|XP_005246176.1|:PREDICTED: leucine-rich repeat flightless-interacting protein 1 isoform X8 [Homo sapiens] ;gi|530371481|ref|XP_005246179.1|:PREDICTED: leucine-rich repeat flightless-interacting protein 1 isoform X11 [Homo sapiens] ;gi|530371483|ref|XP_005246180.1|:PREDICTED: leucine-rich repeat flightless-interacting protein 1 isoform X12 [Homo sapiens] ;gi|530371489|ref|XP_005246183.1|:PREDICTED: leucine-rich repeat flightless-interacting protein 1 isoform X15 [Homo sapiens] ;gi|530371491|ref|XP_005246184.1|:PREDICTED: leucine-rich repeat flightless-interacting protein 1 isoform X16 [Homo sapiens] ;gi|530371495|ref|XP_005246186.1|:PREDICTED: leucine-rich repeat flightless-interacting protein 1 isoform X18 [Homo sapiens] ;gi|530371499|ref|XP_005246188.1|:PREDICTED: leucine-rich repeat flightless-interacting protein 1 isoform X20 [Homo sapiens] ;</t>
  </si>
  <si>
    <t>NKAP</t>
  </si>
  <si>
    <t xml:space="preserve">NF-kappa-B-activating protein [Homo sapiens] </t>
  </si>
  <si>
    <t>HAUS3</t>
  </si>
  <si>
    <t xml:space="preserve">HAUS augmin-like complex subunit 3 [Homo sapiens] </t>
  </si>
  <si>
    <t>SLC25A17</t>
  </si>
  <si>
    <t>gi|544346307|ref|NP_001269655.1|:peroxisomal membrane protein PMP34 isoform 2 [Homo sapiens] ;gi|544346309|ref|NP_001269656.1|:peroxisomal membrane protein PMP34 isoform 3 [Homo sapiens] ;gi|5453918|ref|NP_006349.1|:peroxisomal membrane protein PMP34 isoform 1 [Homo sapiens] ;</t>
  </si>
  <si>
    <t>PIN1</t>
  </si>
  <si>
    <t xml:space="preserve">peptidyl-prolyl cis-trans isomerase NIMA-interacting 1 [Homo sapiens] </t>
  </si>
  <si>
    <t>MYO5A</t>
  </si>
  <si>
    <t>gi|215982791|ref|NP_000250.3|:unconventional myosin-Va isoform 1 [Homo sapiens] ;gi|215982794|ref|NP_001135967.1|:unconventional myosin-Va isoform 2 [Homo sapiens] ;gi|530405882|ref|XP_005254454.1|:PREDICTED: unconventional myosin-Va isoform X1 [Homo sapiens] ;gi|530405884|ref|XP_005254455.1|:PREDICTED: unconventional myosin-Va isoform X2 [Homo sapiens] ;gi|530405886|ref|XP_005254456.1|:PREDICTED: unconventional myosin-Va isoform X3 [Homo sapiens] ;gi|530405888|ref|XP_005254457.1|:PREDICTED: unconventional myosin-Va isoform X4 [Homo sapiens] ;gi|530405890|ref|XP_005254458.1|:PREDICTED: unconventional myosin-Va isoform X5 [Homo sapiens] ;gi|530405892|ref|XP_005254459.1|:PREDICTED: unconventional myosin-Va isoform X6 [Homo sapiens] ;</t>
  </si>
  <si>
    <t>NISCH</t>
  </si>
  <si>
    <t>gi|443497968|ref|NP_001263222.1|:nischarin isoform 2 [Homo sapiens] ;gi|443497970|ref|NP_001263223.1|:nischarin isoform 3 [Homo sapiens] ;gi|66472382|ref|NP_009115.2|:nischarin isoform 1 [Homo sapiens] ;</t>
  </si>
  <si>
    <t>EDC4</t>
  </si>
  <si>
    <t xml:space="preserve">enhancer of mRNA-decapping protein 4 [Homo sapiens] </t>
  </si>
  <si>
    <t>C11orf57</t>
  </si>
  <si>
    <t>gi|131889432|ref|NP_001076438.1|:uncharacterized protein C11orf57 isoform a [Homo sapiens] ;gi|578822289|ref|XP_006718936.1|:PREDICTED: uncharacterized protein C11orf57 isoform X1 [Homo sapiens] ;gi|578822293|ref|XP_006718938.1|:PREDICTED: uncharacterized protein C11orf57 isoform X3 [Homo sapiens] ;gi|578822295|ref|XP_006718939.1|:PREDICTED: uncharacterized protein C11orf57 isoform X4 [Homo sapiens] ;gi|578822297|ref|XP_006718940.1|:PREDICTED: uncharacterized protein C11orf57 isoform X5 [Homo sapiens] ;</t>
  </si>
  <si>
    <t>HDAC1</t>
  </si>
  <si>
    <t xml:space="preserve">histone deacetylase 1 [Homo sapiens] </t>
  </si>
  <si>
    <t>RUFY3</t>
  </si>
  <si>
    <t>gi|195220720|ref|NP_001124181.1|:protein RUFY3 isoform 3 [Homo sapiens] ;gi|530376913|ref|XP_005265713.1|:PREDICTED: protein RUFY3 isoform X2 [Homo sapiens] ;gi|530376915|ref|XP_005265714.1|:PREDICTED: protein RUFY3 isoform X3 [Homo sapiens] ;gi|530376917|ref|XP_005265715.1|:PREDICTED: protein RUFY3 isoform X4 [Homo sapiens] ;gi|530376919|ref|XP_005265716.1|:PREDICTED: protein RUFY3 isoform X5 [Homo sapiens] ;gi|578808925|ref|XP_006714211.1|:PREDICTED: protein RUFY3 isoform X6 [Homo sapiens] ;gi|578808929|ref|XP_006714212.1|:PREDICTED: protein RUFY3 isoform X7 [Homo sapiens] ;gi|578808933|ref|XP_006714213.1|:PREDICTED: protein RUFY3 isoform X8 [Homo sapiens] ;gi|7662352|ref|NP_055776.1|:protein RUFY3 isoform 2 [Homo sapiens] ;gi|82697315|ref|NP_001032519.1|:protein RUFY3 isoform 1 [Homo sapiens] ;</t>
  </si>
  <si>
    <t>FAM83D</t>
  </si>
  <si>
    <t xml:space="preserve">protein FAM83D [Homo sapiens] </t>
  </si>
  <si>
    <t>RTN4</t>
  </si>
  <si>
    <t xml:space="preserve">reticulon-4 isoform A [Homo sapiens] </t>
  </si>
  <si>
    <t>SLC12A2</t>
  </si>
  <si>
    <t>gi|374253823|ref|NP_001243390.1|:solute carrier family 12 member 2 isoform 2 [Homo sapiens] ;gi|4506975|ref|NP_001037.1|:solute carrier family 12 member 2 isoform 1 [Homo sapiens] ;</t>
  </si>
  <si>
    <t>TMEM70</t>
  </si>
  <si>
    <t xml:space="preserve">transmembrane protein 70, mitochondrial isoform a [Homo sapiens] </t>
  </si>
  <si>
    <t>AP1G1</t>
  </si>
  <si>
    <t>gi|71772942|ref|NP_001119.3|:AP-1 complex subunit gamma-1 isoform b [Homo sapiens] ;gi|71773010|ref|NP_001025178.1|:AP-1 complex subunit gamma-1 isoform a [Homo sapiens] ;</t>
  </si>
  <si>
    <t>RBBP7</t>
  </si>
  <si>
    <t>gi|311078508|ref|NP_001185648.1|:histone-binding protein RBBP7 isoform 1 [Homo sapiens] ;gi|4506439|ref|NP_002884.1|:histone-binding protein RBBP7 isoform 2 [Homo sapiens] ;</t>
  </si>
  <si>
    <t>HSDL1</t>
  </si>
  <si>
    <t>gi|226371733|ref|NP_001139523.1|:inactive hydroxysteroid dehydrogenase-like protein 1 isoform b [Homo sapiens] ;gi|530424405|ref|XP_005256246.1|:PREDICTED: inactive hydroxysteroid dehydrogenase-like protein 1 isoform X1 [Homo sapiens] ;</t>
  </si>
  <si>
    <t>EPB41L5</t>
  </si>
  <si>
    <t xml:space="preserve">band 4.1-like protein 5 isoform 3 [Homo sapiens] </t>
  </si>
  <si>
    <t xml:space="preserve">PREDICTED: glycogen phosphorylase, brain form isoform X1 [Homo sapiens] </t>
  </si>
  <si>
    <t>RAB11FIP1</t>
  </si>
  <si>
    <t xml:space="preserve">rab11 family-interacting protein 1 isoform 3 [Homo sapiens] </t>
  </si>
  <si>
    <t>KIAA1551</t>
  </si>
  <si>
    <t>gi|256773222|ref|NP_060639.3|:uncharacterized protein KIAA1551 [Homo sapiens] ;gi|530399223|ref|XP_005253462.1|:PREDICTED: uncharacterized protein KIAA1551 isoform X1 [Homo sapiens] ;gi|578822922|ref|XP_006719162.1|:PREDICTED: uncharacterized protein KIAA1551 isoform X2 [Homo sapiens] ;</t>
  </si>
  <si>
    <t>EXOSC8</t>
  </si>
  <si>
    <t>gi|31415882|ref|NP_852480.1|:exosome complex component RRP43 [Homo sapiens] ;gi|578824742|ref|XP_006719826.1|:PREDICTED: exosome complex component RRP43 isoform X1 [Homo sapiens] ;</t>
  </si>
  <si>
    <t>SEH1L</t>
  </si>
  <si>
    <t>gi|61743969|ref|NP_112493.2|:nucleoporin SEH1 isoform 2 [Homo sapiens] ;gi|61743971|ref|NP_001013455.1|:nucleoporin SEH1 isoform 1 [Homo sapiens] ;</t>
  </si>
  <si>
    <t>TOR1AIP1</t>
  </si>
  <si>
    <t>gi|389886539|ref|NP_001254507.1|:torsin-1A-interacting protein 1 isoform 1 [Homo sapiens] ;gi|39753957|ref|NP_056417.2|:torsin-1A-interacting protein 1 isoform 2 [Homo sapiens] ;</t>
  </si>
  <si>
    <t>gi|578826031|ref|XP_006720287.1|:PREDICTED: sorting nexin-6 isoform X1 [Homo sapiens] ;gi|88703041|ref|NP_689419.2|:sorting nexin-6 isoform b [Homo sapiens] ;gi|88703043|ref|NP_067072.3|:sorting nexin-6 isoform a [Homo sapiens] ;</t>
  </si>
  <si>
    <t>SH3RF3</t>
  </si>
  <si>
    <t>gi|150010572|ref|NP_001092759.1|:SH3 domain-containing RING finger protein 3 precursor [Homo sapiens] ;gi|578804247|ref|XP_006712556.1|:PREDICTED: SH3 domain-containing RING finger protein 3 isoform X1 [Homo sapiens] ;gi|578804249|ref|XP_006712557.1|:PREDICTED: SH3 domain-containing RING finger protein 3 isoform X2 [Homo sapiens] ;</t>
  </si>
  <si>
    <t>PHF8</t>
  </si>
  <si>
    <t>gi|296531349|ref|NP_001171825.1|:histone lysine demethylase PHF8 isoform 1 [Homo sapiens] ;gi|32698700|ref|NP_055922.1|:histone lysine demethylase PHF8 isoform 2 [Homo sapiens] ;gi|530426410|ref|XP_005262053.1|:PREDICTED: histone lysine demethylase PHF8 isoform X1 [Homo sapiens] ;gi|530426416|ref|XP_005262056.1|:PREDICTED: histone lysine demethylase PHF8 isoform X4 [Homo sapiens] ;</t>
  </si>
  <si>
    <t>IMPA1</t>
  </si>
  <si>
    <t>gi|221625487|ref|NP_001138350.1|:inositol monophosphatase 1 isoform 2 [Homo sapiens] ;gi|5031789|ref|NP_005527.1|:inositol monophosphatase 1 isoform 1 [Homo sapiens] ;</t>
  </si>
  <si>
    <t>SPATS2L</t>
  </si>
  <si>
    <t>gi|530370143|ref|XP_005246511.1|:PREDICTED: SPATS2-like protein isoform X1 [Homo sapiens] ;gi|530370155|ref|XP_005246517.1|:PREDICTED: SPATS2-like protein isoform X7 [Homo sapiens] ;gi|544346109|ref|NP_001269672.1|:SPATS2-like protein isoform c [Homo sapiens] ;gi|544346112|ref|NP_001269664.1|:SPATS2-like protein isoform a [Homo sapiens] ;gi|544346136|ref|NP_001269673.1|:SPATS2-like protein isoform d [Homo sapiens] ;gi|578804045|ref|XP_006712472.1|:PREDICTED: SPATS2-like protein isoform X8 [Homo sapiens] ;gi|578804047|ref|XP_006712473.1|:PREDICTED: SPATS2-like protein isoform X9 [Homo sapiens] ;</t>
  </si>
  <si>
    <t>COBL</t>
  </si>
  <si>
    <t>gi|31581524|ref|NP_056013.2|:protein cordon-bleu isoform b [Homo sapiens] ;gi|530385247|ref|XP_005271807.1|:PREDICTED: protein cordon-bleu isoform X2 [Homo sapiens] ;gi|530385249|ref|XP_005271808.1|:PREDICTED: protein cordon-bleu isoform X3 [Homo sapiens] ;gi|530385251|ref|XP_005271809.1|:PREDICTED: protein cordon-bleu isoform X4 [Homo sapiens] ;gi|530385253|ref|XP_005271810.1|:PREDICTED: protein cordon-bleu isoform X5 [Homo sapiens] ;gi|530385259|ref|XP_005271813.1|:PREDICTED: protein cordon-bleu isoform X8 [Homo sapiens] ;gi|566006102|ref|NP_001274365.1|:protein cordon-bleu isoform a [Homo sapiens] ;gi|578813375|ref|XP_006715738.1|:PREDICTED: protein cordon-bleu isoform X10 [Homo sapiens] ;</t>
  </si>
  <si>
    <t>EML1</t>
  </si>
  <si>
    <t>gi|530403232|ref|XP_005267454.1|:PREDICTED: echinoderm microtubule-associated protein-like 1 isoform X2 [Homo sapiens] ;gi|530403234|ref|XP_005267455.1|:PREDICTED: echinoderm microtubule-associated protein-like 1 isoform X3 [Homo sapiens] ;gi|530403236|ref|XP_005267456.1|:PREDICTED: echinoderm microtubule-associated protein-like 1 isoform X4 [Homo sapiens] ;gi|530403238|ref|XP_005267457.1|:PREDICTED: echinoderm microtubule-associated protein-like 1 isoform X5 [Homo sapiens] ;gi|56790930|ref|NP_004425.2|:echinoderm microtubule-associated protein-like 1 isoform b [Homo sapiens] ;gi|56790932|ref|NP_001008707.1|:echinoderm microtubule-associated protein-like 1 isoform a [Homo sapiens] ;gi|578825586|ref|XP_006720137.1|:PREDICTED: echinoderm microtubule-associated protein-like 1 isoform X6 [Homo sapiens] ;</t>
  </si>
  <si>
    <t xml:space="preserve">PREDICTED: CLIP-associating protein 2 isoform X17 [Homo sapiens] </t>
  </si>
  <si>
    <t>ADD2</t>
  </si>
  <si>
    <t xml:space="preserve">beta-adducin isoform a [Homo sapiens] </t>
  </si>
  <si>
    <t>NUP54</t>
  </si>
  <si>
    <t>gi|26051237|ref|NP_059122.2|:nucleoporin p54 isoform 1 [Homo sapiens] ;gi|518831687|ref|NP_001265532.1|:nucleoporin p54 isoform 2 [Homo sapiens] ;</t>
  </si>
  <si>
    <t>ACADSB</t>
  </si>
  <si>
    <t xml:space="preserve">short/branched chain specific acyl-CoA dehydrogenase, mitochondrial precursor [Homo sapiens] </t>
  </si>
  <si>
    <t>XPO7</t>
  </si>
  <si>
    <t xml:space="preserve">exportin-7 [Homo sapiens] </t>
  </si>
  <si>
    <t>RIOK1</t>
  </si>
  <si>
    <t xml:space="preserve">serine/threonine-protein kinase RIO1 isoform 1 [Homo sapiens] </t>
  </si>
  <si>
    <t>PARD3</t>
  </si>
  <si>
    <t>gi|21361831|ref|NP_062565.2|:partitioning defective 3 homolog isoform 1 [Homo sapiens] ;gi|296278257|ref|NP_001171714.1|:partitioning defective 3 homolog isoform 2 [Homo sapiens] ;gi|296278259|ref|NP_001171716.1|:partitioning defective 3 homolog isoform 4 [Homo sapiens] ;gi|296278261|ref|NP_001171717.1|:partitioning defective 3 homolog isoform 5 [Homo sapiens] ;gi|296278263|ref|NP_001171718.1|:partitioning defective 3 homolog isoform 6 [Homo sapiens] ;gi|296278265|ref|NP_001171715.1|:partitioning defective 3 homolog isoform 3 [Homo sapiens] ;gi|530392315|ref|XP_005252585.1|:PREDICTED: partitioning defective 3 homolog isoform X2 [Homo sapiens] ;gi|530392319|ref|XP_005252587.1|:PREDICTED: partitioning defective 3 homolog isoform X4 [Homo sapiens] ;gi|530392321|ref|XP_005252588.1|:PREDICTED: partitioning defective 3 homolog isoform X5 [Homo sapiens] ;gi|578818477|ref|XP_006717535.1|:PREDICTED: partitioning defective 3 homolog isoform X12 [Homo sapiens] ;</t>
  </si>
  <si>
    <t>LTN1</t>
  </si>
  <si>
    <t xml:space="preserve">E3 ubiquitin-protein ligase listerin [Homo sapiens] </t>
  </si>
  <si>
    <t>CHTF18</t>
  </si>
  <si>
    <t>gi|27501458|ref|NP_071375.1|:chromosome transmission fidelity protein 18 homolog [Homo sapiens] ;gi|530408660|ref|XP_005255527.1|:PREDICTED: chromosome transmission fidelity protein 18 homolog isoform X1 [Homo sapiens] ;gi|530408662|ref|XP_005255528.1|:PREDICTED: chromosome transmission fidelity protein 18 homolog isoform X2 [Homo sapiens] ;</t>
  </si>
  <si>
    <t>SH2D5</t>
  </si>
  <si>
    <t>gi|156938287|ref|NP_001096631.1|:SH2 domain-containing protein 5 isoform 1 [Homo sapiens] ;gi|157041224|ref|NP_001096630.1|:SH2 domain-containing protein 5 isoform 2 [Homo sapiens] ;</t>
  </si>
  <si>
    <t>C21orf2</t>
  </si>
  <si>
    <t>gi|407027847|ref|NP_001258369.1|:nuclear encoded mitochondrial protein C21orf2 isoform 2 [Homo sapiens] ;gi|407027851|ref|NP_001258371.1|:protein C21orf2 isoform 4 [Homo sapiens] ;gi|4826651|ref|NP_004919.1|:nuclear encoded mitochondrial protein C21orf2 isoform 1 [Homo sapiens] ;gi|578836682|ref|XP_006724114.1|:PREDICTED: protein C21orf2 isoform X1 [Homo sapiens] ;gi|578836684|ref|XP_006724115.1|:PREDICTED: protein C21orf2 isoform X2 [Homo sapiens] ;gi|578836686|ref|XP_006724116.1|:PREDICTED: protein C21orf2 isoform X3 [Homo sapiens] ;</t>
  </si>
  <si>
    <t>THOC3</t>
  </si>
  <si>
    <t xml:space="preserve">THO complex subunit 3 [Homo sapiens] </t>
  </si>
  <si>
    <t>MTUS1</t>
  </si>
  <si>
    <t xml:space="preserve">PREDICTED: microtubule-associated tumor suppressor 1 isoform X6 [Homo sapiens] </t>
  </si>
  <si>
    <t>NFKBIE</t>
  </si>
  <si>
    <t xml:space="preserve">NF-kappa-B inhibitor epsilon [Homo sapiens] </t>
  </si>
  <si>
    <t>LMO7</t>
  </si>
  <si>
    <t>gi|33598968|ref|NP_005349.3|:LIM domain only protein 7 isoform 1 [Homo sapiens] ;gi|530402361|ref|XP_005266444.1|:PREDICTED: LIM domain only protein 7 isoform X13 [Homo sapiens] ;gi|530402365|ref|XP_005266446.1|:PREDICTED: LIM domain only protein 7 isoform X15 [Homo sapiens] ;gi|530402379|ref|XP_005266453.1|:PREDICTED: LIM domain only protein 7 isoform X22 [Homo sapiens] ;gi|578824862|ref|XP_006719874.1|:PREDICTED: LIM domain only protein 7 isoform X25 [Homo sapiens] ;gi|578824864|ref|XP_006719875.1|:PREDICTED: LIM domain only protein 7 isoform X26 [Homo sapiens] ;gi|578824866|ref|XP_006719876.1|:PREDICTED: LIM domain only protein 7 isoform X27 [Homo sapiens] ;gi|578824868|ref|XP_006719877.1|:PREDICTED: LIM domain only protein 7 isoform X28 [Homo sapiens] ;gi|578824870|ref|XP_006719878.1|:PREDICTED: LIM domain only protein 7 isoform X29 [Homo sapiens] ;gi|578824872|ref|XP_006719879.1|:PREDICTED: LIM domain only protein 7 isoform X30 [Homo sapiens] ;gi|578824874|ref|XP_006719880.1|:PREDICTED: LIM domain only protein 7 isoform X31 [Homo sapiens] ;gi|578824876|ref|XP_006719881.1|:PREDICTED: LIM domain only protein 7 isoform X32 [Homo sapiens] ;gi|578824878|ref|XP_006719882.1|:PREDICTED: LIM domain only protein 7 isoform X33 [Homo sapiens] ;gi|578824880|ref|XP_006719883.1|:PREDICTED: LIM domain only protein 7 isoform X34 [Homo sapiens] ;gi|578824885|ref|XP_006719885.1|:PREDICTED: LIM domain only protein 7 isoform X36 [Homo sapiens] ;gi|578824887|ref|XP_006719886.1|:PREDICTED: LIM domain only protein 7 isoform X37 [Homo sapiens] ;gi|578824889|ref|XP_006719887.1|:PREDICTED: LIM domain only protein 7 isoform X38 [Homo sapiens] ;gi|578824893|ref|XP_006719889.1|:PREDICTED: LIM domain only protein 7 isoform X40 [Homo sapiens] ;</t>
  </si>
  <si>
    <t>NUP210</t>
  </si>
  <si>
    <t xml:space="preserve">nuclear pore membrane glycoprotein 210 precursor [Homo sapiens] </t>
  </si>
  <si>
    <t>ERBB2IP</t>
  </si>
  <si>
    <t>gi|358679323|ref|NP_001240630.1|:protein LAP2 isoform 9 [Homo sapiens] ;gi|530379405|ref|XP_005248612.1|:PREDICTED: protein LAP2 isoform X2 [Homo sapiens] ;</t>
  </si>
  <si>
    <t>gi|578836183|ref|XP_006723934.1|:PREDICTED: aurora kinase A isoform X2 [Homo sapiens] ;gi|578836185|ref|XP_006723935.1|:PREDICTED: aurora kinase A isoform X3 [Homo sapiens] ;</t>
  </si>
  <si>
    <t>STXBP4</t>
  </si>
  <si>
    <t>gi|530411851|ref|XP_005257244.1|:PREDICTED: syntaxin-binding protein 4 isoform X3 [Homo sapiens] ;gi|63999048|ref|NP_848604.3|:syntaxin-binding protein 4 [Homo sapiens] ;</t>
  </si>
  <si>
    <t>GTF2H3</t>
  </si>
  <si>
    <t>gi|19923732|ref|NP_001507.2|:general transcription factor IIH subunit 3 isoform a [Homo sapiens] ;gi|428673522|ref|NP_001258795.1|:general transcription factor IIH subunit 3 isoform b [Homo sapiens] ;gi|428673524|ref|NP_001258796.1|:general transcription factor IIH subunit 3 isoform c [Homo sapiens] ;</t>
  </si>
  <si>
    <t>PRRC2A</t>
  </si>
  <si>
    <t xml:space="preserve">protein PRRC2A [Homo sapiens] </t>
  </si>
  <si>
    <t>NCOA7</t>
  </si>
  <si>
    <t>gi|170932526|ref|NP_001116314.1|:nuclear receptor coactivator 7 isoform 2 [Homo sapiens] ;gi|313850978|ref|NP_001186550.1|:nuclear receptor coactivator 7 isoform 3 [Homo sapiens] ;gi|578812403|ref|XP_006715403.1|:PREDICTED: nuclear receptor coactivator 7 isoform X4 [Homo sapiens] ;gi|578812405|ref|XP_006715404.1|:PREDICTED: nuclear receptor coactivator 7 isoform X5 [Homo sapiens] ;</t>
  </si>
  <si>
    <t>GEMIN4</t>
  </si>
  <si>
    <t>gi|122939157|ref|NP_056536.2|:gem-associated protein 4 [Homo sapiens] ;gi|530410376|ref|XP_005256725.1|:PREDICTED: gem-associated protein 4 isoform X2 [Homo sapiens] ;gi|530410380|ref|XP_005256727.1|:PREDICTED: gem-associated protein 4 isoform X4 [Homo sapiens] ;</t>
  </si>
  <si>
    <t>RANBP2</t>
  </si>
  <si>
    <t>gi|150418007|ref|NP_006258.3|:E3 SUMO-protein ligase RanBP2 [Homo sapiens] ;gi|530368768|ref|XP_005264059.1|:PREDICTED: E3 SUMO-protein ligase RanBP2 isoform X1 [Homo sapiens] ;gi|530368770|ref|XP_005264060.1|:PREDICTED: E3 SUMO-protein ligase RanBP2 isoform X2 [Homo sapiens] ;gi|530368772|ref|XP_005264061.1|:PREDICTED: E3 SUMO-protein ligase RanBP2 isoform X3 [Homo sapiens] ;</t>
  </si>
  <si>
    <t>STAMBP</t>
  </si>
  <si>
    <t>gi|530367124|ref|XP_005264145.1|:PREDICTED: STAM-binding protein isoform X1 [Homo sapiens] ;gi|530367130|ref|XP_005264148.1|:PREDICTED: STAM-binding protein isoform X4 [Homo sapiens] ;gi|578802664|ref|XP_006711983.1|:PREDICTED: STAM-binding protein isoform X5 [Homo sapiens] ;gi|578802666|ref|XP_006711984.1|:PREDICTED: STAM-binding protein isoform X6 [Homo sapiens] ;</t>
  </si>
  <si>
    <t xml:space="preserve">PREDICTED: nucleolar and coiled-body phosphoprotein 1 isoform X1 [Homo sapiens] </t>
  </si>
  <si>
    <t>VPS13A</t>
  </si>
  <si>
    <t>gi|15619008|ref|NP_056001.1|:vacuolar protein sorting-associated protein 13A isoform B [Homo sapiens] ;gi|66346672|ref|NP_001018047.1|:vacuolar protein sorting-associated protein 13A isoform C [Homo sapiens] ;gi|66346674|ref|NP_150648.2|:vacuolar protein sorting-associated protein 13A isoform A [Homo sapiens] ;gi|66346676|ref|NP_001018048.1|:vacuolar protein sorting-associated protein 13A isoform D [Homo sapiens] ;</t>
  </si>
  <si>
    <t>OFD1</t>
  </si>
  <si>
    <t>gi|4503179|ref|NP_003602.1|:oral-facial-digital syndrome 1 protein [Homo sapiens] ;gi|530421272|ref|XP_005274656.1|:PREDICTED: oral-facial-digital syndrome 1 protein isoform X1 [Homo sapiens] ;gi|530421274|ref|XP_005274657.1|:PREDICTED: oral-facial-digital syndrome 1 protein isoform X2 [Homo sapiens] ;gi|530421276|ref|XP_005274658.1|:PREDICTED: oral-facial-digital syndrome 1 protein isoform X3 [Homo sapiens] ;gi|530421278|ref|XP_005274659.1|:PREDICTED: oral-facial-digital syndrome 1 protein isoform X4 [Homo sapiens] ;gi|530421280|ref|XP_005274660.1|:PREDICTED: oral-facial-digital syndrome 1 protein isoform X5 [Homo sapiens] ;gi|530421282|ref|XP_005274661.1|:PREDICTED: oral-facial-digital syndrome 1 protein isoform X6 [Homo sapiens] ;gi|530421284|ref|XP_005274662.1|:PREDICTED: oral-facial-digital syndrome 1 protein isoform X7 [Homo sapiens] ;gi|530421286|ref|XP_005274663.1|:PREDICTED: oral-facial-digital syndrome 1 protein isoform X8 [Homo sapiens] ;</t>
  </si>
  <si>
    <t>AP4B1</t>
  </si>
  <si>
    <t>gi|359806940|ref|NP_001240781.1|:AP-4 complex subunit beta-1 isoform 1 [Homo sapiens] ;gi|359806950|ref|NP_001240782.1|:AP-4 complex subunit beta-1 isoform 2 [Homo sapiens] ;</t>
  </si>
  <si>
    <t>WNK2</t>
  </si>
  <si>
    <t>gi|530391423|ref|XP_005252194.1|:PREDICTED: serine/threonine-protein kinase WNK2 isoform X2 [Homo sapiens] ;gi|530391425|ref|XP_005252195.1|:PREDICTED: serine/threonine-protein kinase WNK2 isoform X3 [Homo sapiens] ;gi|530391427|ref|XP_005252196.1|:PREDICTED: serine/threonine-protein kinase WNK2 isoform X4 [Homo sapiens] ;gi|530391429|ref|XP_005252197.1|:PREDICTED: serine/threonine-protein kinase WNK2 isoform X5 [Homo sapiens] ;gi|530391431|ref|XP_005252198.1|:PREDICTED: serine/threonine-protein kinase WNK2 isoform X6 [Homo sapiens] ;gi|530391433|ref|XP_005252199.1|:PREDICTED: serine/threonine-protein kinase WNK2 isoform X7 [Homo sapiens] ;gi|530391435|ref|XP_005252200.1|:PREDICTED: serine/threonine-protein kinase WNK2 isoform X8 [Homo sapiens] ;gi|530391437|ref|XP_005252201.1|:PREDICTED: serine/threonine-protein kinase WNK2 isoform X9 [Homo sapiens] ;gi|538918207|ref|NP_001269323.1|:serine/threonine-protein kinase WNK2 isoform 1 [Homo sapiens] ;gi|578817778|ref|XP_006717300.1|:PREDICTED: serine/threonine-protein kinase WNK2 isoform X10 [Homo sapiens] ;gi|578817781|ref|XP_006717301.1|:PREDICTED: serine/threonine-protein kinase WNK2 isoform X11 [Homo sapiens] ;gi|578817784|ref|XP_006717302.1|:PREDICTED: serine/threonine-protein kinase WNK2 isoform X12 [Homo sapiens] ;</t>
  </si>
  <si>
    <t>DHX37</t>
  </si>
  <si>
    <t xml:space="preserve">probable ATP-dependent RNA helicase DHX37 [Homo sapiens] </t>
  </si>
  <si>
    <t>LMF2</t>
  </si>
  <si>
    <t>gi|255918129|ref|NP_149977.2|:lipase maturation factor 2 [Homo sapiens] ;gi|530420893|ref|XP_005262012.1|:PREDICTED: lipase maturation factor 2 isoform X1 [Homo sapiens] ;</t>
  </si>
  <si>
    <t>UHRF1BP1L</t>
  </si>
  <si>
    <t xml:space="preserve">PREDICTED: UHRF1-binding protein 1-like isoform X3 [Homo sapiens] </t>
  </si>
  <si>
    <t>ARHGAP21</t>
  </si>
  <si>
    <t>gi|530392347|ref|XP_005252601.1|:PREDICTED: rho GTPase-activating protein 21 isoform X3 [Homo sapiens] ;gi|578818522|ref|XP_006717551.1|:PREDICTED: rho GTPase-activating protein 21 isoform X9 [Homo sapiens] ;</t>
  </si>
  <si>
    <t>SYNCRIP</t>
  </si>
  <si>
    <t>gi|228008295|ref|NP_001153147.1|:heterogeneous nuclear ribonucleoprotein Q isoform 4 [Homo sapiens] ;gi|228008398|ref|NP_001153146.1|:heterogeneous nuclear ribonucleoprotein Q isoform 3 [Homo sapiens] ;gi|228008400|ref|NP_001153149.1|:heterogeneous nuclear ribonucleoprotein Q isoform 6 [Homo sapiens] ;gi|530382968|ref|XP_005248692.1|:PREDICTED: heterogeneous nuclear ribonucleoprotein Q isoform X1 [Homo sapiens] ;gi|530382972|ref|XP_005248694.1|:PREDICTED: heterogeneous nuclear ribonucleoprotein Q isoform X3 [Homo sapiens] ;</t>
  </si>
  <si>
    <t>PPHLN1</t>
  </si>
  <si>
    <t xml:space="preserve">periphilin-1 isoform 1 [Homo sapiens] </t>
  </si>
  <si>
    <t>DDX20</t>
  </si>
  <si>
    <t xml:space="preserve">probable ATP-dependent RNA helicase DDX20 [Homo sapiens] </t>
  </si>
  <si>
    <t>IPO5</t>
  </si>
  <si>
    <t xml:space="preserve">PREDICTED: importin-5 isoform X6 [Homo sapiens] </t>
  </si>
  <si>
    <t>CDR2L</t>
  </si>
  <si>
    <t xml:space="preserve">cerebellar degeneration-related protein 2-like [Homo sapiens] </t>
  </si>
  <si>
    <t>HNRNPA2B1</t>
  </si>
  <si>
    <t>gi|4504447|ref|NP_002128.1|:heterogeneous nuclear ribonucleoproteins A2/B1 isoform A2 [Homo sapiens] ;gi|530384720|ref|XP_005249786.1|:PREDICTED: heterogeneous nuclear ribonucleoproteins A2/B1 isoform X1 [Homo sapiens] ;gi|578813467|ref|XP_006715777.1|:PREDICTED: heterogeneous nuclear ribonucleoproteins A2/B1 isoform X5 [Homo sapiens] ;</t>
  </si>
  <si>
    <t>TFIP11</t>
  </si>
  <si>
    <t xml:space="preserve">tuftelin-interacting protein 11 [Homo sapiens] </t>
  </si>
  <si>
    <t>CDK9</t>
  </si>
  <si>
    <t xml:space="preserve">cyclin-dependent kinase 9 [Homo sapiens] </t>
  </si>
  <si>
    <t>CYCS</t>
  </si>
  <si>
    <t xml:space="preserve">cytochrome c [Homo sapiens] </t>
  </si>
  <si>
    <t>CRKL</t>
  </si>
  <si>
    <t xml:space="preserve">crk-like protein [Homo sapiens] </t>
  </si>
  <si>
    <t>OTUD4</t>
  </si>
  <si>
    <t xml:space="preserve">PREDICTED: OTU domain-containing protein 4 isoform X1 [Homo sapiens] </t>
  </si>
  <si>
    <t xml:space="preserve">PREDICTED: zinc finger CCCH domain-containing protein 7A isoform X5 [Homo sapiens] </t>
  </si>
  <si>
    <t>EDC3</t>
  </si>
  <si>
    <t xml:space="preserve">enhancer of mRNA-decapping protein 3 [Homo sapiens] </t>
  </si>
  <si>
    <t>DNM1L</t>
  </si>
  <si>
    <t>gi|171460914|ref|NP_036192.2|:dynamin-1-like protein isoform 1 [Homo sapiens] ;gi|171460916|ref|NP_036193.2|:dynamin-1-like protein isoform 2 [Homo sapiens] ;gi|171460918|ref|NP_005681.2|:dynamin-1-like protein isoform 3 [Homo sapiens] ;gi|510937022|ref|NP_001265392.1|:dynamin-1-like protein isoform 4 [Homo sapiens] ;gi|510937025|ref|NP_001265393.1|:dynamin-1-like protein isoform 5 [Homo sapiens] ;gi|510937027|ref|NP_001265394.1|:dynamin-1-like protein isoform 6 [Homo sapiens] ;gi|530398958|ref|XP_005253339.1|:PREDICTED: dynamin-1-like protein isoform X1 [Homo sapiens] ;</t>
  </si>
  <si>
    <t>RPL19</t>
  </si>
  <si>
    <t>gi|4506609|ref|NP_000972.1|:60S ribosomal protein L19 [Homo sapiens] ;gi|530412640|ref|XP_005257621.1|:PREDICTED: 60S ribosomal protein L19 isoform X1 [Homo sapiens] ;</t>
  </si>
  <si>
    <t>MPHOSPH9</t>
  </si>
  <si>
    <t>gi|508083049|ref|NP_073619.3|:M-phase phosphoprotein 9 [Homo sapiens] ;gi|578823167|ref|XP_006719250.1|:PREDICTED: M-phase phosphoprotein 9 isoform X1 [Homo sapiens] ;</t>
  </si>
  <si>
    <t>RPL26L1</t>
  </si>
  <si>
    <t xml:space="preserve">PREDICTED: 60S ribosomal protein L26-like 1 isoform X3 [Homo sapiens] </t>
  </si>
  <si>
    <t>NEDD1</t>
  </si>
  <si>
    <t>gi|530399758|ref|XP_005268701.1|:PREDICTED: protein NEDD1 isoform X1 [Homo sapiens] ;gi|578823306|ref|XP_006719299.1|:PREDICTED: protein NEDD1 isoform X2 [Homo sapiens] ;</t>
  </si>
  <si>
    <t>NOB1</t>
  </si>
  <si>
    <t xml:space="preserve">RNA-binding protein NOB1 [Homo sapiens] </t>
  </si>
  <si>
    <t>RABL6</t>
  </si>
  <si>
    <t xml:space="preserve">rab-like protein 6 isoform 1 [Homo sapiens] </t>
  </si>
  <si>
    <t>MTMR6</t>
  </si>
  <si>
    <t xml:space="preserve">myotubularin-related protein 6 [Homo sapiens] </t>
  </si>
  <si>
    <t>CASC5</t>
  </si>
  <si>
    <t>gi|444299649|ref|NP_733468.3|:protein CASC5 isoform 1 [Homo sapiens] ;gi|444299651|ref|NP_653091.3|:protein CASC5 isoform 2 [Homo sapiens] ;</t>
  </si>
  <si>
    <t>RFC4</t>
  </si>
  <si>
    <t xml:space="preserve">replication factor C subunit 4 [Homo sapiens] </t>
  </si>
  <si>
    <t>EXOC4</t>
  </si>
  <si>
    <t xml:space="preserve">exocyst complex component 4 isoform a [Homo sapiens] </t>
  </si>
  <si>
    <t>COPS6</t>
  </si>
  <si>
    <t xml:space="preserve">COP9 signalosome complex subunit 6 [Homo sapiens] </t>
  </si>
  <si>
    <t>NUP85</t>
  </si>
  <si>
    <t>gi|13376259|ref|NP_079120.1|:nuclear pore complex protein Nup85 [Homo sapiens] ;gi|578831428|ref|XP_006722157.1|:PREDICTED: nuclear pore complex protein Nup85 isoform X6 [Homo sapiens] ;</t>
  </si>
  <si>
    <t>CCDC85C</t>
  </si>
  <si>
    <t xml:space="preserve">coiled-coil domain-containing protein 85C [Homo sapiens] </t>
  </si>
  <si>
    <t>gi|528281419|ref|NP_001268462.1|:band 4.1-like protein 3 isoform 2 [Homo sapiens] ;gi|578832092|ref|XP_006722371.1|:PREDICTED: band 4.1-like protein 3 isoform X16 [Homo sapiens] ;</t>
  </si>
  <si>
    <t>MARK3</t>
  </si>
  <si>
    <t>gi|193083125|ref|NP_001122390.1|:MAP/microtubule affinity-regulating kinase 3 isoform a [Homo sapiens] ;gi|193083127|ref|NP_001122391.1|:MAP/microtubule affinity-regulating kinase 3 isoform b [Homo sapiens] ;gi|46852166|ref|NP_002367.4|:MAP/microtubule affinity-regulating kinase 3 isoform c [Homo sapiens] ;gi|578825802|ref|XP_005267698.2|:PREDICTED: MAP/microtubule affinity-regulating kinase 3 isoform X2 [Homo sapiens] ;</t>
  </si>
  <si>
    <t>LNPEP</t>
  </si>
  <si>
    <t>gi|61742775|ref|NP_787116.2|:leucyl-cystinyl aminopeptidase isoform 2 [Homo sapiens] ;gi|61742777|ref|NP_005566.2|:leucyl-cystinyl aminopeptidase isoform 1 [Homo sapiens] ;</t>
  </si>
  <si>
    <t>CEP164</t>
  </si>
  <si>
    <t>gi|530397887|ref|XP_005271509.1|:PREDICTED: centrosomal protein of 164 kDa isoform X2 [Homo sapiens] ;gi|530397889|ref|XP_005271510.1|:PREDICTED: centrosomal protein of 164 kDa isoform X3 [Homo sapiens] ;gi|530397893|ref|XP_005271512.1|:PREDICTED: centrosomal protein of 164 kDa isoform X5 [Homo sapiens] ;gi|530397895|ref|XP_005271513.1|:PREDICTED: centrosomal protein of 164 kDa isoform X6 [Homo sapiens] ;gi|530397897|ref|XP_005271514.1|:PREDICTED: centrosomal protein of 164 kDa isoform X7 [Homo sapiens] ;gi|530397901|ref|XP_005271516.1|:PREDICTED: centrosomal protein of 164 kDa isoform X9 [Homo sapiens] ;gi|530397903|ref|XP_005271517.1|:PREDICTED: centrosomal protein of 164 kDa isoform X10 [Homo sapiens] ;gi|578822048|ref|XP_006718852.1|:PREDICTED: centrosomal protein of 164 kDa isoform X12 [Homo sapiens] ;gi|578822050|ref|XP_006718853.1|:PREDICTED: centrosomal protein of 164 kDa isoform X13 [Homo sapiens] ;gi|578822052|ref|XP_006718854.1|:PREDICTED: centrosomal protein of 164 kDa isoform X14 [Homo sapiens] ;gi|578822054|ref|XP_006718855.1|:PREDICTED: centrosomal protein of 164 kDa isoform X15 [Homo sapiens] ;gi|578822056|ref|XP_006718856.1|:PREDICTED: centrosomal protein of 164 kDa isoform X16 [Homo sapiens] ;gi|578822059|ref|XP_006718857.1|:PREDICTED: centrosomal protein of 164 kDa isoform X17 [Homo sapiens] ;</t>
  </si>
  <si>
    <t>LOC101930123</t>
  </si>
  <si>
    <t xml:space="preserve">PREDICTED: eukaryotic elongation factor 2 kinase-like [Homo sapiens] </t>
  </si>
  <si>
    <t>TNRC6B</t>
  </si>
  <si>
    <t xml:space="preserve">trinucleotide repeat-containing gene 6B protein isoform 2 [Homo sapiens] </t>
  </si>
  <si>
    <t>PSMA7</t>
  </si>
  <si>
    <t>gi|4506189|ref|NP_002783.1|:proteasome subunit alpha type-7 [Homo sapiens] ;gi|68303561|ref|NP_653263.2|:proteasome subunit alpha type-7-like isoform 1 [Homo sapiens] ;gi|68303563|ref|NP_001020267.1|:proteasome subunit alpha type-7-like isoform 2 [Homo sapiens] ;gi|68303565|ref|NP_001020268.1|:proteasome subunit alpha type-7-like isoform 3 [Homo sapiens] ;</t>
  </si>
  <si>
    <t>TMEM57</t>
  </si>
  <si>
    <t xml:space="preserve">macoilin isoform a [Homo sapiens] </t>
  </si>
  <si>
    <t>COPB2</t>
  </si>
  <si>
    <t xml:space="preserve">coatomer subunit beta' [Homo sapiens] </t>
  </si>
  <si>
    <t>HTT</t>
  </si>
  <si>
    <t xml:space="preserve">huntingtin [Homo sapiens] </t>
  </si>
  <si>
    <t>WDR75</t>
  </si>
  <si>
    <t xml:space="preserve">WD repeat-containing protein 75 [Homo sapiens] </t>
  </si>
  <si>
    <t>GPI</t>
  </si>
  <si>
    <t>gi|296080693|ref|NP_001171651.1|:glucose-6-phosphate isomerase isoform 1 [Homo sapiens] ;gi|530416227|ref|XP_005258820.1|:PREDICTED: glucose-6-phosphate isomerase isoform X1 [Homo sapiens] ;gi|578834293|ref|XP_006723211.1|:PREDICTED: glucose-6-phosphate isomerase isoform X3 [Homo sapiens] ;</t>
  </si>
  <si>
    <t>DNM3</t>
  </si>
  <si>
    <t>SPNS1</t>
  </si>
  <si>
    <t>gi|215490096|ref|NP_001135920.1|:protein spinster homolog 1 isoform 1 [Homo sapiens] ;gi|215490098|ref|NP_001135921.1|:protein spinster homolog 1 isoform 4 [Homo sapiens] ;gi|215490100|ref|NP_001135922.1|:protein spinster homolog 1 isoform 2 [Homo sapiens] ;gi|215490102|ref|NP_001135923.1|:protein spinster homolog 1 isoform 3 [Homo sapiens] ;gi|530409237|ref|XP_005255675.1|:PREDICTED: protein spinster homolog 1 isoform X1 [Homo sapiens] ;gi|578828681|ref|XP_006721159.1|:PREDICTED: protein spinster homolog 1 isoform X2 [Homo sapiens] ;</t>
  </si>
  <si>
    <t>ILKAP</t>
  </si>
  <si>
    <t>gi|13540531|ref|NP_110395.1|:integrin-linked kinase-associated serine/threonine phosphatase 2C [Homo sapiens] ;gi|530371449|ref|XP_005246163.1|:PREDICTED: integrin-linked kinase-associated serine/threonine phosphatase 2C isoform X2 [Homo sapiens] ;gi|578804983|ref|XP_006712847.1|:PREDICTED: integrin-linked kinase-associated serine/threonine phosphatase 2C isoform X3 [Homo sapiens] ;</t>
  </si>
  <si>
    <t>SOWAHC</t>
  </si>
  <si>
    <t xml:space="preserve">ankyrin repeat domain-containing protein SOWAHC [Homo sapiens] </t>
  </si>
  <si>
    <t>TMF1</t>
  </si>
  <si>
    <t xml:space="preserve">TATA element modulatory factor [Homo sapiens] </t>
  </si>
  <si>
    <t>WDR45</t>
  </si>
  <si>
    <t>gi|47059042|ref|NP_009006.2|:WD repeat domain phosphoinositide-interacting protein 4 isoform 1 [Homo sapiens] ;gi|71483646|ref|NP_001025067.1|:WD repeat domain phosphoinositide-interacting protein 4 isoform 2 [Homo sapiens] ;</t>
  </si>
  <si>
    <t>ANKRD17</t>
  </si>
  <si>
    <t>gi|38683807|ref|NP_115593.3|:ankyrin repeat domain-containing protein 17 isoform a [Homo sapiens] ;gi|530376935|ref|XP_005265724.1|:PREDICTED: ankyrin repeat domain-containing protein 17 isoform X1 [Homo sapiens] ;gi|557948112|ref|NP_001273700.1|:ankyrin repeat domain-containing protein 17 isoform c [Homo sapiens] ;</t>
  </si>
  <si>
    <t>CNOT6L</t>
  </si>
  <si>
    <t>gi|530377448|ref|XP_005262934.1|:PREDICTED: CCR4-NOT transcription complex subunit 6-like isoform X2 [Homo sapiens] ;gi|557948059|ref|NP_001273719.1|:CCR4-NOT transcription complex subunit 6-like [Homo sapiens] ;</t>
  </si>
  <si>
    <t>DROSHA</t>
  </si>
  <si>
    <t>gi|155030236|ref|NP_001093882.1|:ribonuclease 3 isoform 2 [Homo sapiens] ;gi|530378785|ref|XP_005248348.1|:PREDICTED: ribonuclease 3 isoform X1 [Homo sapiens] ;gi|530378787|ref|XP_005248349.1|:PREDICTED: ribonuclease 3 isoform X2 [Homo sapiens] ;gi|530378789|ref|XP_005248350.1|:PREDICTED: ribonuclease 3 isoform X3 [Homo sapiens] ;gi|530378791|ref|XP_005248351.1|:PREDICTED: ribonuclease 3 isoform X4 [Homo sapiens] ;</t>
  </si>
  <si>
    <t>TYMS</t>
  </si>
  <si>
    <t xml:space="preserve">thymidylate synthase [Homo sapiens] </t>
  </si>
  <si>
    <t>SEC24A</t>
  </si>
  <si>
    <t>gi|116174780|ref|NP_068817.1|:protein transport protein Sec24A isoform 1 [Homo sapiens] ;gi|578810097|ref|XP_006714586.1|:PREDICTED: protein transport protein Sec24A isoform X3 [Homo sapiens] ;</t>
  </si>
  <si>
    <t>CKAP2</t>
  </si>
  <si>
    <t>gi|148664201|ref|NP_001091995.1|:cytoskeleton-associated protein 2 isoform 2 [Homo sapiens] ;gi|148664244|ref|NP_060674.3|:cytoskeleton-associated protein 2 isoform 1 [Homo sapiens] ;gi|530402271|ref|XP_005266400.1|:PREDICTED: cytoskeleton-associated protein 2 isoform X1 [Homo sapiens] ;gi|530402273|ref|XP_005266401.1|:PREDICTED: cytoskeleton-associated protein 2 isoform X2 [Homo sapiens] ;gi|557878731|ref|NP_001273615.1|:cytoskeleton-associated protein 2 isoform 3 [Homo sapiens] ;</t>
  </si>
  <si>
    <t>UBXN6</t>
  </si>
  <si>
    <t>gi|13376854|ref|NP_079517.1|:UBX domain-containing protein 6 isoform 1 [Homo sapiens] ;gi|283806625|ref|NP_001164562.1|:UBX domain-containing protein 6 isoform 2 [Homo sapiens] ;</t>
  </si>
  <si>
    <t>DBN1</t>
  </si>
  <si>
    <t>gi|18426913|ref|NP_543157.1|:drebrin isoform b [Homo sapiens] ;gi|18426915|ref|NP_004386.2|:drebrin isoform a [Homo sapiens] ;gi|530380877|ref|XP_005265884.1|:PREDICTED: drebrin isoform X1 [Homo sapiens] ;</t>
  </si>
  <si>
    <t>ANKLE2</t>
  </si>
  <si>
    <t>gi|148664230|ref|NP_055929.1|:ankyrin repeat and LEM domain-containing protein 2 [Homo sapiens] ;gi|530401899|ref|XP_005266217.1|:PREDICTED: ankyrin repeat and LEM domain-containing protein 2 isoform X2 [Homo sapiens] ;</t>
  </si>
  <si>
    <t>FCHO2</t>
  </si>
  <si>
    <t xml:space="preserve">FCH domain only protein 2 isoform a [Homo sapiens] </t>
  </si>
  <si>
    <t>INF2</t>
  </si>
  <si>
    <t>gi|149999378|ref|NP_001026884.3|:inverted formin-2 isoform 2 [Homo sapiens] ;gi|149999380|ref|NP_071934.3|:inverted formin-2 isoform 1 [Homo sapiens] ;gi|530404494|ref|XP_005268061.1|:PREDICTED: inverted formin-2 isoform X1 [Homo sapiens] ;gi|530404496|ref|XP_005268062.1|:PREDICTED: inverted formin-2 isoform X2 [Homo sapiens] ;</t>
  </si>
  <si>
    <t>TRIOBP</t>
  </si>
  <si>
    <t>gi|88501738|ref|NP_001034230.1|:TRIO and F-actin-binding protein isoform 6 [Homo sapiens] ;gi|88501740|ref|NP_008963.3|:TRIO and F-actin-binding protein isoform 1 [Homo sapiens] ;</t>
  </si>
  <si>
    <t>PKD1L1</t>
  </si>
  <si>
    <t xml:space="preserve">polycystic kidney disease protein 1-like 1 [Homo sapiens] </t>
  </si>
  <si>
    <t>EMD</t>
  </si>
  <si>
    <t xml:space="preserve">emerin [Homo sapiens] </t>
  </si>
  <si>
    <t>gi|559098408|ref|NP_001273961.1|:stomatin-like protein 2, mitochondrial isoform c [Homo sapiens] ;gi|7305503|ref|NP_038470.1|:stomatin-like protein 2, mitochondrial isoform a [Homo sapiens] ;</t>
  </si>
  <si>
    <t>L3HYPDH</t>
  </si>
  <si>
    <t>gi|21389361|ref|NP_653182.1|:trans-L-3-hydroxyproline dehydratase [Homo sapiens] ;gi|578825445|ref|XP_006720079.1|:PREDICTED: trans-L-3-hydroxyproline dehydratase isoform X5 [Homo sapiens] ;</t>
  </si>
  <si>
    <t>YTHDF2</t>
  </si>
  <si>
    <t xml:space="preserve">YTH domain family protein 2 isoform 1 [Homo sapiens] </t>
  </si>
  <si>
    <t>PLEKHA7</t>
  </si>
  <si>
    <t>gi|239047795|ref|NP_778228.3|:pleckstrin homology domain-containing family A member 7 [Homo sapiens] ;gi|578820338|ref|XP_006718212.1|:PREDICTED: pleckstrin homology domain-containing family A member 7 isoform X3 [Homo sapiens] ;gi|578820340|ref|XP_006718213.1|:PREDICTED: pleckstrin homology domain-containing family A member 7 isoform X4 [Homo sapiens] ;gi|578820342|ref|XP_006718214.1|:PREDICTED: pleckstrin homology domain-containing family A member 7 isoform X5 [Homo sapiens] ;gi|578820344|ref|XP_006718215.1|:PREDICTED: pleckstrin homology domain-containing family A member 7 isoform X6 [Homo sapiens] ;gi|578820346|ref|XP_006718216.1|:PREDICTED: pleckstrin homology domain-containing family A member 7 isoform X7 [Homo sapiens] ;gi|578820348|ref|XP_005252859.2|:PREDICTED: pleckstrin homology domain-containing family A member 7 isoform X2 [Homo sapiens] ;</t>
  </si>
  <si>
    <t>COPS8</t>
  </si>
  <si>
    <t xml:space="preserve">COP9 signalosome complex subunit 8 isoform 1 [Homo sapiens] </t>
  </si>
  <si>
    <t>ASPSCR1</t>
  </si>
  <si>
    <t>gi|13129078|ref|NP_076988.1|:tether containing UBX domain for GLUT4 isoform 1 [Homo sapiens] ;gi|353677961|ref|NP_001238817.1|:tether containing UBX domain for GLUT4 isoform 2 [Homo sapiens] ;</t>
  </si>
  <si>
    <t>PPP6R2</t>
  </si>
  <si>
    <t>gi|339276039|ref|NP_001229827.1|:serine/threonine-protein phosphatase 6 regulatory subunit 2 isoform 1 [Homo sapiens] ;gi|339276041|ref|NP_001229828.1|:serine/threonine-protein phosphatase 6 regulatory subunit 2 isoform 2 [Homo sapiens] ;gi|339276044|ref|NP_001229829.1|:serine/threonine-protein phosphatase 6 regulatory subunit 2 isoform 4 [Homo sapiens] ;gi|37537701|ref|NP_055493.2|:serine/threonine-protein phosphatase 6 regulatory subunit 2 isoform 3 [Homo sapiens] ;gi|530420895|ref|XP_005262013.1|:PREDICTED: serine/threonine-protein phosphatase 6 regulatory subunit 2 isoform X1 [Homo sapiens] ;gi|530420897|ref|XP_005262014.1|:PREDICTED: serine/threonine-protein phosphatase 6 regulatory subunit 2 isoform X2 [Homo sapiens] ;gi|530420899|ref|XP_005262015.1|:PREDICTED: serine/threonine-protein phosphatase 6 regulatory subunit 2 isoform X3 [Homo sapiens] ;gi|530420901|ref|XP_005262016.1|:PREDICTED: serine/threonine-protein phosphatase 6 regulatory subunit 2 isoform X4 [Homo sapiens] ;gi|578837734|ref|XP_006724492.1|:PREDICTED: serine/threonine-protein phosphatase 6 regulatory subunit 2 isoform X7 [Homo sapiens] ;gi|578837742|ref|XP_006724496.1|:PREDICTED: serine/threonine-protein phosphatase 6 regulatory subunit 2 isoform X11 [Homo sapiens] ;gi|578837744|ref|XP_006724497.1|:PREDICTED: serine/threonine-protein phosphatase 6 regulatory subunit 2 isoform X12 [Homo sapiens] ;gi|578837746|ref|XP_006724498.1|:PREDICTED: serine/threonine-protein phosphatase 6 regulatory subunit 2 isoform X13 [Homo sapiens] ;</t>
  </si>
  <si>
    <t xml:space="preserve">PREDICTED: tyrosine-protein kinase JAK1 isoform X2 [Homo sapiens] </t>
  </si>
  <si>
    <t>WDR62</t>
  </si>
  <si>
    <t>gi|145580608|ref|NP_001077430.1|:WD repeat-containing protein 62 isoform 1 [Homo sapiens] ;gi|145580610|ref|NP_775907.4|:WD repeat-containing protein 62 isoform 2 [Homo sapiens] ;gi|530416321|ref|XP_005258866.1|:PREDICTED: WD repeat-containing protein 62 isoform X1 [Homo sapiens] ;</t>
  </si>
  <si>
    <t>DDHD1</t>
  </si>
  <si>
    <t>gi|237757346|ref|NP_001153620.1|:phospholipase DDHD1 isoform c [Homo sapiens] ;gi|530404699|ref|XP_005268159.1|:PREDICTED: phospholipase DDHD1 isoform X1 [Homo sapiens] ;gi|530404701|ref|XP_005268160.1|:PREDICTED: phospholipase DDHD1 isoform X2 [Homo sapiens] ;gi|530404705|ref|XP_005268162.1|:PREDICTED: phospholipase DDHD1 isoform X4 [Homo sapiens] ;</t>
  </si>
  <si>
    <t>PPIL2</t>
  </si>
  <si>
    <t xml:space="preserve">peptidyl-prolyl cis-trans isomerase-like 2 isoform b [Homo sapiens] </t>
  </si>
  <si>
    <t>FHL2</t>
  </si>
  <si>
    <t>gi|530368558|ref|XP_005263958.1|:PREDICTED: four and a half LIM domains protein 2 isoform X1 [Homo sapiens] ;gi|530368560|ref|XP_005263959.1|:PREDICTED: four and a half LIM domains protein 2 isoform X2 [Homo sapiens] ;gi|530368562|ref|XP_005263960.1|:PREDICTED: four and a half LIM domains protein 2 isoform X3 [Homo sapiens] ;gi|530368568|ref|XP_005263963.1|:PREDICTED: four and a half LIM domains protein 2 isoform X6 [Homo sapiens] ;</t>
  </si>
  <si>
    <t>MKL1</t>
  </si>
  <si>
    <t>gi|530420268|ref|XP_005261748.1|:PREDICTED: MKL/myocardin-like protein 1 isoform X1 [Homo sapiens] ;gi|530420270|ref|XP_005261749.1|:PREDICTED: MKL/myocardin-like protein 1 isoform X2 [Homo sapiens] ;</t>
  </si>
  <si>
    <t>USP24</t>
  </si>
  <si>
    <t xml:space="preserve">ubiquitin carboxyl-terminal hydrolase 24 [Homo sapiens] </t>
  </si>
  <si>
    <t>RTKN</t>
  </si>
  <si>
    <t>gi|19526471|ref|NP_149035.1|:rhotekin isoform b [Homo sapiens] ;gi|530367932|ref|XP_005264535.1|:PREDICTED: rhotekin isoform X1 [Homo sapiens] ;gi|530367934|ref|XP_005264536.1|:PREDICTED: rhotekin isoform X2 [Homo sapiens] ;gi|62739179|ref|NP_001015055.1|:rhotekin isoform a [Homo sapiens] ;gi|62739181|ref|NP_001015056.1|:rhotekin isoform c [Homo sapiens] ;</t>
  </si>
  <si>
    <t xml:space="preserve">PREDICTED: activating signal cointegrator 1 complex subunit 2 isoform X6 [Homo sapiens] </t>
  </si>
  <si>
    <t xml:space="preserve">PREDICTED: ras GTPase-activating protein-binding protein 1 isoform X2 [Homo sapiens] </t>
  </si>
  <si>
    <t>RPS12</t>
  </si>
  <si>
    <t xml:space="preserve">40S ribosomal protein S12 [Homo sapiens] </t>
  </si>
  <si>
    <t>STAT2</t>
  </si>
  <si>
    <t>gi|4885615|ref|NP_005410.1|:signal transducer and activator of transcription 2 isoform 1 [Homo sapiens] ;gi|530400745|ref|XP_005269165.1|:PREDICTED: signal transducer and activator of transcription 2 isoform X1 [Homo sapiens] ;gi|530400752|ref|XP_005269168.1|:PREDICTED: signal transducer and activator of transcription 2 isoform X4 [Homo sapiens] ;gi|578824159|ref|XP_006719635.1|:PREDICTED: signal transducer and activator of transcription 2 isoform X7 [Homo sapiens] ;</t>
  </si>
  <si>
    <t>ITSN1</t>
  </si>
  <si>
    <t>gi|47717123|ref|NP_003015.2|:intersectin-1 isoform ITSN-l [Homo sapiens] ;gi|47717125|ref|NP_001001132.1|:intersectin-1 isoform ITSN-s [Homo sapiens] ;gi|530419020|ref|XP_005261083.1|:PREDICTED: intersectin-1 isoform X1 [Homo sapiens] ;gi|530419022|ref|XP_005261084.1|:PREDICTED: intersectin-1 isoform X2 [Homo sapiens] ;</t>
  </si>
  <si>
    <t>AGFG1</t>
  </si>
  <si>
    <t>gi|206597505|ref|NP_001128659.1|:arf-GAP domain and FG repeat-containing protein 1 isoform 1 [Homo sapiens] ;gi|206597507|ref|NP_001128660.1|:arf-GAP domain and FG repeat-containing protein 1 isoform 3 [Homo sapiens] ;gi|206597509|ref|NP_001128661.1|:arf-GAP domain and FG repeat-containing protein 1 isoform 4 [Homo sapiens] ;gi|38570132|ref|NP_004495.2|:arf-GAP domain and FG repeat-containing protein 1 isoform 2 [Homo sapiens] ;gi|530370273|ref|XP_005246573.1|:PREDICTED: arf-GAP domain and FG repeat-containing protein 1 isoform X1 [Homo sapiens] ;gi|578804211|ref|XP_006712541.1|:PREDICTED: arf-GAP domain and FG repeat-containing protein 1 isoform X2 [Homo sapiens] ;gi|578804213|ref|XP_006712542.1|:PREDICTED: arf-GAP domain and FG repeat-containing protein 1 isoform X3 [Homo sapiens] ;gi|578804215|ref|XP_006712543.1|:PREDICTED: arf-GAP domain and FG repeat-containing protein 1 isoform X4 [Homo sapiens] ;</t>
  </si>
  <si>
    <t>N4BP1</t>
  </si>
  <si>
    <t xml:space="preserve">NEDD4-binding protein 1 [Homo sapiens] </t>
  </si>
  <si>
    <t>MAVS</t>
  </si>
  <si>
    <t xml:space="preserve">mitochondrial antiviral-signaling protein isoform 1 [Homo sapiens] </t>
  </si>
  <si>
    <t>ATXN2L</t>
  </si>
  <si>
    <t xml:space="preserve">ataxin-2-like protein isoform A [Homo sapiens] </t>
  </si>
  <si>
    <t>CDC42BPB</t>
  </si>
  <si>
    <t>gi|115527097|ref|NP_006026.3|:serine/threonine-protein kinase MRCK beta [Homo sapiens] ;gi|530404957|ref|XP_005268284.1|:PREDICTED: serine/threonine-protein kinase MRCK beta isoform X1 [Homo sapiens] ;gi|530404959|ref|XP_005268285.1|:PREDICTED: serine/threonine-protein kinase MRCK beta isoform X2 [Homo sapiens] ;gi|530404961|ref|XP_005268286.1|:PREDICTED: serine/threonine-protein kinase MRCK beta isoform X3 [Homo sapiens] ;gi|530404963|ref|XP_005268287.1|:PREDICTED: serine/threonine-protein kinase MRCK beta isoform X4 [Homo sapiens] ;</t>
  </si>
  <si>
    <t xml:space="preserve">segment polarity protein dishevelled homolog DVL-1 [Homo sapiens] </t>
  </si>
  <si>
    <t>MDN1</t>
  </si>
  <si>
    <t>gi|24415404|ref|NP_055426.1|:midasin [Homo sapiens] ;gi|578812559|ref|XP_006715467.1|:PREDICTED: midasin isoform X3 [Homo sapiens] ;</t>
  </si>
  <si>
    <t>PIGK</t>
  </si>
  <si>
    <t xml:space="preserve">GPI-anchor transamidase precursor [Homo sapiens] </t>
  </si>
  <si>
    <t>IMMT</t>
  </si>
  <si>
    <t>gi|154354964|ref|NP_006830.2|:mitochondrial inner membrane protein isoform 1 [Homo sapiens] ;gi|154354966|ref|NP_001093640.1|:mitochondrial inner membrane protein isoform 3 [Homo sapiens] ;</t>
  </si>
  <si>
    <t>EIF4E2</t>
  </si>
  <si>
    <t xml:space="preserve">eukaryotic translation initiation factor 4E type 2 isoform A [Homo sapiens] </t>
  </si>
  <si>
    <t>TTC30A</t>
  </si>
  <si>
    <t xml:space="preserve">tetratricopeptide repeat protein 30A [Homo sapiens] </t>
  </si>
  <si>
    <t>LUC7L2</t>
  </si>
  <si>
    <t xml:space="preserve">putative RNA-binding protein Luc7-like 2 isoform 1 [Homo sapiens] </t>
  </si>
  <si>
    <t>CNOT2</t>
  </si>
  <si>
    <t>gi|313482820|ref|NP_001186232.1|:CCR4-NOT transcription complex subunit 2 [Homo sapiens] ;gi|578823811|ref|XP_006719494.1|:PREDICTED: CCR4-NOT transcription complex subunit 2 isoform X3 [Homo sapiens] ;</t>
  </si>
  <si>
    <t>TRIP4</t>
  </si>
  <si>
    <t xml:space="preserve">activating signal cointegrator 1 [Homo sapiens] </t>
  </si>
  <si>
    <t>CNOT7</t>
  </si>
  <si>
    <t xml:space="preserve">PREDICTED: CCR4-NOT transcription complex subunit 7 isoform X1 [Homo sapiens] </t>
  </si>
  <si>
    <t>SRRM1</t>
  </si>
  <si>
    <t>gi|42542379|ref|NP_005830.2|:serine/arginine repetitive matrix protein 1 [Homo sapiens] ;gi|530360783|ref|XP_005245774.1|:PREDICTED: serine/arginine repetitive matrix protein 1 isoform X1 [Homo sapiens] ;gi|530360787|ref|XP_005245776.1|:PREDICTED: serine/arginine repetitive matrix protein 1 isoform X3 [Homo sapiens] ;gi|530360791|ref|XP_005245778.1|:PREDICTED: serine/arginine repetitive matrix protein 1 isoform X5 [Homo sapiens] ;gi|530360793|ref|XP_005245779.1|:PREDICTED: serine/arginine repetitive matrix protein 1 isoform X6 [Homo sapiens] ;</t>
  </si>
  <si>
    <t>PRMT5</t>
  </si>
  <si>
    <t>gi|20070220|ref|NP_006100.2|:protein arginine N-methyltransferase 5 isoform a [Homo sapiens] ;gi|545477926|ref|NP_001269884.1|:protein arginine N-methyltransferase 5 isoform e [Homo sapiens] ;gi|545479147|ref|NP_001269882.1|:protein arginine N-methyltransferase 5 isoform c [Homo sapiens] ;gi|88900507|ref|NP_001034708.1|:protein arginine N-methyltransferase 5 isoform b [Homo sapiens] ;</t>
  </si>
  <si>
    <t>SLAIN2</t>
  </si>
  <si>
    <t>gi|149588928|ref|NP_065897.1|:SLAIN motif-containing protein 2 [Homo sapiens] ;gi|530376700|ref|XP_005248178.1|:PREDICTED: SLAIN motif-containing protein 2 isoform X1 [Homo sapiens] ;</t>
  </si>
  <si>
    <t xml:space="preserve">PREDICTED: plastin-1 isoform X3 [Homo sapiens] </t>
  </si>
  <si>
    <t>FAM114A2</t>
  </si>
  <si>
    <t>gi|530380370|ref|XP_005268416.1|:PREDICTED: protein FAM114A2 isoform X1 [Homo sapiens] ;gi|530380374|ref|XP_005268418.1|:PREDICTED: protein FAM114A2 isoform X3 [Homo sapiens] ;</t>
  </si>
  <si>
    <t>KCTD9</t>
  </si>
  <si>
    <t>gi|39753959|ref|NP_060104.2|:BTB/POZ domain-containing protein KCTD9 [Homo sapiens] ;gi|530387859|ref|XP_005273602.1|:PREDICTED: BTB/POZ domain-containing protein KCTD9 isoform X5 [Homo sapiens] ;</t>
  </si>
  <si>
    <t>FADS2</t>
  </si>
  <si>
    <t xml:space="preserve">fatty acid desaturase 2 isoform 1 [Homo sapiens] </t>
  </si>
  <si>
    <t>G6PD</t>
  </si>
  <si>
    <t>gi|108773793|ref|NP_001035810.1|:glucose-6-phosphate 1-dehydrogenase isoform b [Homo sapiens] ;gi|109389365|ref|NP_000393.4|:glucose-6-phosphate 1-dehydrogenase isoform a [Homo sapiens] ;</t>
  </si>
  <si>
    <t>CUL4B</t>
  </si>
  <si>
    <t>gi|121114298|ref|NP_003579.3|:cullin-4B isoform 1 [Homo sapiens] ;gi|121114302|ref|NP_001073341.1|:cullin-4B isoform 2 [Homo sapiens] ;gi|530422563|ref|XP_005262538.1|:PREDICTED: cullin-4B isoform X1 [Homo sapiens] ;gi|578838752|ref|XP_006724847.1|:PREDICTED: cullin-4B isoform X2 [Homo sapiens] ;gi|578838754|ref|XP_006724848.1|:PREDICTED: cullin-4B isoform X3 [Homo sapiens] ;</t>
  </si>
  <si>
    <t>NOP2</t>
  </si>
  <si>
    <t>gi|385198061|ref|NP_001245238.1|:putative ribosomal RNA methyltransferase NOP2 isoform 3 [Homo sapiens] ;gi|530398660|ref|XP_005253748.1|:PREDICTED: putative ribosomal RNA methyltransferase NOP2 isoform X1 [Homo sapiens] ;gi|76150625|ref|NP_001028886.1|:putative ribosomal RNA methyltransferase NOP2 isoform 1 [Homo sapiens] ;</t>
  </si>
  <si>
    <t>C10orf76</t>
  </si>
  <si>
    <t>gi|154350213|ref|NP_078817.2|:UPF0668 protein C10orf76 [Homo sapiens] ;gi|578819773|ref|XP_006718032.1|:PREDICTED: UPF0668 protein C10orf76 isoform X2 [Homo sapiens] ;</t>
  </si>
  <si>
    <t>CNOT8</t>
  </si>
  <si>
    <t>gi|530380714|ref|XP_005268583.1|:PREDICTED: CCR4-NOT transcription complex subunit 8 isoform X1 [Homo sapiens] ;gi|530380718|ref|XP_005268585.1|:PREDICTED: CCR4-NOT transcription complex subunit 8 isoform X3 [Homo sapiens] ;gi|578810943|ref|XP_006714870.1|:PREDICTED: CCR4-NOT transcription complex subunit 8 isoform X4 [Homo sapiens] ;</t>
  </si>
  <si>
    <t>gi|578839375|ref|XP_006725040.1|:PREDICTED: centrosomal protein of 170 kDa isoform X4 [Homo sapiens] ;gi|578839389|ref|XP_006725047.1|:PREDICTED: centrosomal protein of 170 kDa isoform X11 [Homo sapiens] ;</t>
  </si>
  <si>
    <t>DCP1A</t>
  </si>
  <si>
    <t>gi|291327466|ref|NP_060873.4|:mRNA-decapping enzyme 1A [Homo sapiens] ;gi|578806375|ref|XP_005265377.2|:PREDICTED: mRNA-decapping enzyme 1A isoform X1 [Homo sapiens] ;</t>
  </si>
  <si>
    <t>TFCP2</t>
  </si>
  <si>
    <t>gi|21361278|ref|NP_005644.2|:alpha-globin transcription factor CP2 isoform 1 [Homo sapiens] ;gi|291219874|ref|NP_001166923.1|:alpha-globin transcription factor CP2 isoform 2 [Homo sapiens] ;</t>
  </si>
  <si>
    <t xml:space="preserve">PREDICTED: mitogen-activated protein kinase kinase kinase kinase 5 isoform X1 [Homo sapiens] </t>
  </si>
  <si>
    <t>ATXN2</t>
  </si>
  <si>
    <t xml:space="preserve">ataxin-2 [Homo sapiens] </t>
  </si>
  <si>
    <t xml:space="preserve">PREDICTED: ralA-binding protein 1 isoform X2 [Homo sapiens] </t>
  </si>
  <si>
    <t>CMPK1</t>
  </si>
  <si>
    <t xml:space="preserve">UMP-CMP kinase isoform a [Homo sapiens] </t>
  </si>
  <si>
    <t xml:space="preserve">PREDICTED: calpain-1 catalytic subunit isoform X1 [Homo sapiens] </t>
  </si>
  <si>
    <t>MCM9</t>
  </si>
  <si>
    <t xml:space="preserve">DNA helicase MCM9 isoform 1 [Homo sapiens] </t>
  </si>
  <si>
    <t>RARS2</t>
  </si>
  <si>
    <t>gi|197100773|ref|NP_064716.2|:probable arginine--tRNA ligase, mitochondrial precursor [Homo sapiens] ;gi|530383178|ref|XP_005248794.1|:PREDICTED: probable arginine--tRNA ligase, mitochondrial isoform X3 [Homo sapiens] ;</t>
  </si>
  <si>
    <t>AURKB</t>
  </si>
  <si>
    <t>gi|530410760|ref|XP_005256911.1|:PREDICTED: aurora kinase B isoform X3 [Homo sapiens] ;gi|548960892|ref|NP_001271455.1|:aurora kinase B isoform 3 [Homo sapiens] ;</t>
  </si>
  <si>
    <t>RAB11FIP5</t>
  </si>
  <si>
    <t>gi|24308075|ref|NP_056285.1|:rab11 family-interacting protein 5 [Homo sapiens] ;gi|530367455|ref|XP_005264308.1|:PREDICTED: rab11 family-interacting protein 5 isoform X1 [Homo sapiens] ;gi|530367457|ref|XP_005264309.1|:PREDICTED: rab11 family-interacting protein 5 isoform X2 [Homo sapiens] ;gi|530367459|ref|XP_005264310.1|:PREDICTED: rab11 family-interacting protein 5 isoform X3 [Homo sapiens] ;gi|578802818|ref|XP_006712048.1|:PREDICTED: rab11 family-interacting protein 5 isoform X4 [Homo sapiens] ;</t>
  </si>
  <si>
    <t xml:space="preserve">ADP-ribosylation factor-like protein 6-interacting protein 4 isoform 4 [Homo sapiens] </t>
  </si>
  <si>
    <t>UBAP2</t>
  </si>
  <si>
    <t xml:space="preserve">ubiquitin-associated protein 2 isoform 1 [Homo sapiens] </t>
  </si>
  <si>
    <t>DNMBP</t>
  </si>
  <si>
    <t>gi|39930351|ref|NP_056036.1|:dynamin-binding protein [Homo sapiens] ;gi|578819186|ref|XP_006717798.1|:PREDICTED: dynamin-binding protein isoform X1 [Homo sapiens] ;</t>
  </si>
  <si>
    <t>PDCD11</t>
  </si>
  <si>
    <t>gi|530393314|ref|XP_005269704.1|:PREDICTED: protein RRP5 homolog isoform X1 [Homo sapiens] ;gi|70980549|ref|NP_055791.1|:protein RRP5 homolog [Homo sapiens] ;</t>
  </si>
  <si>
    <t>COQ6</t>
  </si>
  <si>
    <t>gi|32967305|ref|NP_872282.1|:ubiquinone biosynthesis monooxygenase COQ6 isoform a [Homo sapiens] ;gi|341926262|ref|NP_872286.2|:ubiquinone biosynthesis monooxygenase COQ6 isoform b [Homo sapiens] ;</t>
  </si>
  <si>
    <t>PALM2-AKAP2</t>
  </si>
  <si>
    <t>gi|22325356|ref|NP_671492.1|:PALM2-AKAP2 protein isoform 2 [Homo sapiens] ;gi|6005709|ref|NP_009134.1|:PALM2-AKAP2 protein isoform 1 [Homo sapiens] ;</t>
  </si>
  <si>
    <t>PARP1</t>
  </si>
  <si>
    <t xml:space="preserve">poly [ADP-ribose] polymerase 1 [Homo sapiens] </t>
  </si>
  <si>
    <t xml:space="preserve">PREDICTED: protein SON isoform X1 [Homo sapiens] </t>
  </si>
  <si>
    <t>SMG9</t>
  </si>
  <si>
    <t xml:space="preserve">protein SMG9 [Homo sapiens] </t>
  </si>
  <si>
    <t>HELZ</t>
  </si>
  <si>
    <t>gi|530413304|ref|XP_005257945.1|:PREDICTED: probable helicase with zinc finger domain isoform X1 [Homo sapiens] ;gi|530413308|ref|XP_005257947.1|:PREDICTED: probable helicase with zinc finger domain isoform X3 [Homo sapiens] ;gi|54792138|ref|NP_055692.2|:probable helicase with zinc finger domain [Homo sapiens] ;</t>
  </si>
  <si>
    <t>CDKN2AIP</t>
  </si>
  <si>
    <t xml:space="preserve">CDKN2A-interacting protein [Homo sapiens] </t>
  </si>
  <si>
    <t>CPVL</t>
  </si>
  <si>
    <t xml:space="preserve">PREDICTED: probable serine carboxypeptidase CPVL isoform X1 [Homo sapiens] </t>
  </si>
  <si>
    <t>NAV1</t>
  </si>
  <si>
    <t>gi|530365554|ref|XP_005245629.1|:PREDICTED: neuron navigator 1 isoform X1 [Homo sapiens] ;gi|578801668|ref|XP_006711670.1|:PREDICTED: neuron navigator 1 isoform X2 [Homo sapiens] ;gi|578801670|ref|XP_006711671.1|:PREDICTED: neuron navigator 1 isoform X3 [Homo sapiens] ;</t>
  </si>
  <si>
    <t>KCTD3</t>
  </si>
  <si>
    <t>gi|46255026|ref|NP_057205.2|:BTB/POZ domain-containing protein KCTD3 [Homo sapiens] ;gi|530366252|ref|XP_005273213.1|:PREDICTED: BTB/POZ domain-containing protein KCTD3 isoform X1 [Homo sapiens] ;</t>
  </si>
  <si>
    <t>NUP62</t>
  </si>
  <si>
    <t xml:space="preserve">nuclear pore glycoprotein p62 [Homo sapiens] </t>
  </si>
  <si>
    <t>RFX6</t>
  </si>
  <si>
    <t xml:space="preserve">DNA-binding protein RFX6 [Homo sapiens] </t>
  </si>
  <si>
    <t>TSC1</t>
  </si>
  <si>
    <t>gi|241666462|ref|NP_001155898.1|:hamartin isoform 3 [Homo sapiens] ;gi|578817851|ref|XP_006717334.1|:PREDICTED: hamartin isoform X2 [Homo sapiens] ;</t>
  </si>
  <si>
    <t>MPG</t>
  </si>
  <si>
    <t>gi|62632765|ref|NP_001015052.1|:DNA-3-methyladenine glycosylase isoform b [Homo sapiens] ;gi|62632769|ref|NP_002425.2|:DNA-3-methyladenine glycosylase isoform a [Homo sapiens] ;gi|62632771|ref|NP_001015054.1|:DNA-3-methyladenine glycosylase isoform c [Homo sapiens] ;</t>
  </si>
  <si>
    <t>ARHGAP35</t>
  </si>
  <si>
    <t xml:space="preserve">rho GTPase-activating protein 35 [Homo sapiens] </t>
  </si>
  <si>
    <t>RQCD1</t>
  </si>
  <si>
    <t xml:space="preserve">cell differentiation protein RCD1 homolog isoform 2 [Homo sapiens] </t>
  </si>
  <si>
    <t xml:space="preserve">PREDICTED: cdc42 effector protein 1 isoform X3 [Homo sapiens] </t>
  </si>
  <si>
    <t>RABEP1</t>
  </si>
  <si>
    <t>gi|134152674|ref|NP_001077054.1|:rab GTPase-binding effector protein 1 isoform 2 [Homo sapiens] ;gi|31377798|ref|NP_004694.2|:rab GTPase-binding effector protein 1 isoform 1 [Homo sapiens] ;</t>
  </si>
  <si>
    <t>AUP1</t>
  </si>
  <si>
    <t>gi|31712030|ref|NP_853553.1|:ancient ubiquitous protein 1 [Homo sapiens] ;gi|530367753|ref|XP_005264449.1|:PREDICTED: ancient ubiquitous protein 1 isoform X1 [Homo sapiens] ;</t>
  </si>
  <si>
    <t>PSMD7</t>
  </si>
  <si>
    <t xml:space="preserve">26S proteasome non-ATPase regulatory subunit 7 [Homo sapiens] </t>
  </si>
  <si>
    <t xml:space="preserve">PREDICTED: basic leucine zipper and W2 domain-containing protein 2 isoform X3 [Homo sapiens] </t>
  </si>
  <si>
    <t>GAB1</t>
  </si>
  <si>
    <t>gi|46370071|ref|NP_997006.1|:GRB2-associated-binding protein 1 isoform a [Homo sapiens] ;gi|46370073|ref|NP_002030.2|:GRB2-associated-binding protein 1 isoform b [Homo sapiens] ;gi|530377456|ref|XP_005262938.1|:PREDICTED: GRB2-associated-binding protein 1 isoform X1 [Homo sapiens] ;gi|530377458|ref|XP_005262939.1|:PREDICTED: GRB2-associated-binding protein 1 isoform X2 [Homo sapiens] ;gi|578808987|ref|XP_006714231.1|:PREDICTED: GRB2-associated-binding protein 1 isoform X4 [Homo sapiens] ;</t>
  </si>
  <si>
    <t xml:space="preserve">PREDICTED: protein tyrosine phosphatase type IVA 1 isoform X1 [Homo sapiens] </t>
  </si>
  <si>
    <t>USP36</t>
  </si>
  <si>
    <t xml:space="preserve">PREDICTED: ubiquitin carboxyl-terminal hydrolase 36 isoform X3 [Homo sapiens] </t>
  </si>
  <si>
    <t>HNRNPM</t>
  </si>
  <si>
    <t>gi|14141152|ref|NP_005959.2|:heterogeneous nuclear ribonucleoprotein M isoform a [Homo sapiens] ;gi|157412270|ref|NP_112480.2|:heterogeneous nuclear ribonucleoprotein M isoform b [Homo sapiens] ;</t>
  </si>
  <si>
    <t xml:space="preserve">PREDICTED: U4/U6 small nuclear ribonucleoprotein Prp31 isoform X1 [Homo sapiens] </t>
  </si>
  <si>
    <t>PARG</t>
  </si>
  <si>
    <t xml:space="preserve">poly(ADP-ribose) glycohydrolase [Homo sapiens] </t>
  </si>
  <si>
    <t>gi|578834144|ref|XP_006723156.1|:PREDICTED: caspase recruitment domain-containing protein 8 isoform X3 [Homo sapiens] ;gi|578834146|ref|XP_006723157.1|:PREDICTED: caspase recruitment domain-containing protein 8 isoform X4 [Homo sapiens] ;</t>
  </si>
  <si>
    <t>ASAP1</t>
  </si>
  <si>
    <t>gi|351542238|ref|NP_001234925.1|:arf-GAP with SH3 domain, ANK repeat and PH domain-containing protein 1 isoform 2 [Homo sapiens] ;gi|46094081|ref|NP_060952.2|:arf-GAP with SH3 domain, ANK repeat and PH domain-containing protein 1 isoform 1 [Homo sapiens] ;gi|578815980|ref|XP_006716626.1|:PREDICTED: arf-GAP with SH3 domain, ANK repeat and PH domain-containing protein 1 isoform X2 [Homo sapiens] ;gi|578815982|ref|XP_006716627.1|:PREDICTED: arf-GAP with SH3 domain, ANK repeat and PH domain-containing protein 1 isoform X3 [Homo sapiens] ;gi|578815984|ref|XP_006716628.1|:PREDICTED: arf-GAP with SH3 domain, ANK repeat and PH domain-containing protein 1 isoform X4 [Homo sapiens] ;gi|578815986|ref|XP_006716629.1|:PREDICTED: arf-GAP with SH3 domain, ANK repeat and PH domain-containing protein 1 isoform X5 [Homo sapiens] ;gi|578815988|ref|XP_006716630.1|:PREDICTED: arf-GAP with SH3 domain, ANK repeat and PH domain-containing protein 1 isoform X6 [Homo sapiens] ;</t>
  </si>
  <si>
    <t>KIF2C</t>
  </si>
  <si>
    <t xml:space="preserve">kinesin-like protein KIF2C [Homo sapiens] </t>
  </si>
  <si>
    <t>PI4KB</t>
  </si>
  <si>
    <t>gi|311771623|ref|NP_001185703.1|:phosphatidylinositol 4-kinase beta isoform 2 [Homo sapiens] ;gi|4505809|ref|NP_002642.1|:phosphatidylinositol 4-kinase beta isoform 1 [Homo sapiens] ;gi|530364921|ref|XP_005245320.1|:PREDICTED: phosphatidylinositol 4-kinase beta isoform X3 [Homo sapiens] ;gi|530364923|ref|XP_005245321.1|:PREDICTED: phosphatidylinositol 4-kinase beta isoform X4 [Homo sapiens] ;gi|530364925|ref|XP_005245322.1|:PREDICTED: phosphatidylinositol 4-kinase beta isoform X5 [Homo sapiens] ;</t>
  </si>
  <si>
    <t>MAP3K10</t>
  </si>
  <si>
    <t xml:space="preserve">mitogen-activated protein kinase kinase kinase 10 [Homo sapiens] </t>
  </si>
  <si>
    <t>SUCLA2</t>
  </si>
  <si>
    <t xml:space="preserve">succinyl-CoA ligase [ADP-forming] subunit beta, mitochondrial precursor [Homo sapiens] </t>
  </si>
  <si>
    <t>ANKRD44</t>
  </si>
  <si>
    <t>gi|304434690|ref|NP_001182073.1|:serine/threonine-protein phosphatase 6 regulatory ankyrin repeat subunit B isoform A [Homo sapiens] ;gi|530371147|ref|XP_005247002.1|:PREDICTED: serine/threonine-protein phosphatase 6 regulatory ankyrin repeat subunit B isoform X1 [Homo sapiens] ;gi|530371149|ref|XP_005247003.1|:PREDICTED: serine/threonine-protein phosphatase 6 regulatory ankyrin repeat subunit B isoform X2 [Homo sapiens] ;gi|530371151|ref|XP_005247004.1|:PREDICTED: serine/threonine-protein phosphatase 6 regulatory ankyrin repeat subunit B isoform X3 [Homo sapiens] ;gi|530371153|ref|XP_005247005.1|:PREDICTED: serine/threonine-protein phosphatase 6 regulatory ankyrin repeat subunit B isoform X4 [Homo sapiens] ;gi|578805135|ref|XP_006712901.1|:PREDICTED: serine/threonine-protein phosphatase 6 regulatory ankyrin repeat subunit B isoform X5 [Homo sapiens] ;</t>
  </si>
  <si>
    <t>ABCF1</t>
  </si>
  <si>
    <t xml:space="preserve">ATP-binding cassette sub-family F member 1 isoform a [Homo sapiens] </t>
  </si>
  <si>
    <t>EXOSC2</t>
  </si>
  <si>
    <t>gi|19923403|ref|NP_055100.2|:exosome complex component RRP4 isoform 1 [Homo sapiens] ;gi|544186020|ref|NP_001269638.1|:exosome complex component RRP4 isoform 3 [Homo sapiens] ;</t>
  </si>
  <si>
    <t>C6orf106</t>
  </si>
  <si>
    <t>gi|13236514|ref|NP_077270.1|:uncharacterized protein C6orf106 isoform a [Homo sapiens] ;gi|530382394|ref|XP_005249355.1|:PREDICTED: uncharacterized protein C6orf106 isoform X1 [Homo sapiens] ;</t>
  </si>
  <si>
    <t>RICTOR</t>
  </si>
  <si>
    <t xml:space="preserve">rapamycin-insensitive companion of mTOR isoform 2 [Homo sapiens] </t>
  </si>
  <si>
    <t>HEATR5A</t>
  </si>
  <si>
    <t xml:space="preserve">HEAT repeat-containing protein 5A [Homo sapiens] </t>
  </si>
  <si>
    <t>PPP1R13L</t>
  </si>
  <si>
    <t>gi|215820635|ref|NP_001135974.1|:relA-associated inhibitor [Homo sapiens] ;gi|530415512|ref|XP_005258481.1|:PREDICTED: relA-associated inhibitor isoform X1 [Homo sapiens] ;</t>
  </si>
  <si>
    <t>CEP85</t>
  </si>
  <si>
    <t>gi|530361308|ref|XP_005246026.1|:PREDICTED: centrosomal protein of 85 kDa isoform X1 [Homo sapiens] ;gi|578799593|ref|XP_006710886.1|:PREDICTED: centrosomal protein of 85 kDa isoform X3 [Homo sapiens] ;</t>
  </si>
  <si>
    <t>PSMD9</t>
  </si>
  <si>
    <t xml:space="preserve">26S proteasome non-ATPase regulatory subunit 9 isoform 1 [Homo sapiens] </t>
  </si>
  <si>
    <t>DHCR24</t>
  </si>
  <si>
    <t xml:space="preserve">delta(24)-sterol reductase precursor [Homo sapiens] </t>
  </si>
  <si>
    <t>AP3B1</t>
  </si>
  <si>
    <t>gi|32484979|ref|NP_003655.3|:AP-3 complex subunit beta-1 isoform 1 [Homo sapiens] ;gi|419636284|ref|NP_001258698.1|:AP-3 complex subunit beta-1 isoform 2 [Homo sapiens] ;</t>
  </si>
  <si>
    <t>LPP</t>
  </si>
  <si>
    <t>gi|530374597|ref|XP_005247501.1|:PREDICTED: lipoma-preferred partner isoform X1 [Homo sapiens] ;gi|530374615|ref|XP_005247510.1|:PREDICTED: lipoma-preferred partner isoform X10 [Homo sapiens] ;gi|578807398|ref|XP_006713700.1|:PREDICTED: lipoma-preferred partner isoform X11 [Homo sapiens] ;</t>
  </si>
  <si>
    <t>COG1</t>
  </si>
  <si>
    <t xml:space="preserve">conserved oligomeric Golgi complex subunit 1 [Homo sapiens] </t>
  </si>
  <si>
    <t xml:space="preserve">PREDICTED: band 4.1-like protein 2 isoform X8 [Homo sapiens] </t>
  </si>
  <si>
    <t>PDS5B</t>
  </si>
  <si>
    <t>gi|530402174|ref|XP_005266352.1|:PREDICTED: sister chromatid cohesion protein PDS5 homolog B isoform X1 [Homo sapiens] ;gi|530402176|ref|XP_005266353.1|:PREDICTED: sister chromatid cohesion protein PDS5 homolog B isoform X2 [Homo sapiens] ;gi|530402178|ref|XP_005266354.1|:PREDICTED: sister chromatid cohesion protein PDS5 homolog B isoform X3 [Homo sapiens] ;gi|530402180|ref|XP_005266355.1|:PREDICTED: sister chromatid cohesion protein PDS5 homolog B isoform X4 [Homo sapiens] ;gi|7657269|ref|NP_055847.1|:sister chromatid cohesion protein PDS5 homolog B [Homo sapiens] ;</t>
  </si>
  <si>
    <t>TOR1AIP2</t>
  </si>
  <si>
    <t xml:space="preserve">PREDICTED: torsin-1A-interacting protein 2 isoform X3 [Homo sapiens] </t>
  </si>
  <si>
    <t>UBE2N</t>
  </si>
  <si>
    <t xml:space="preserve">ubiquitin-conjugating enzyme E2 N [Homo sapiens] </t>
  </si>
  <si>
    <t>MRPS28</t>
  </si>
  <si>
    <t xml:space="preserve">28S ribosomal protein S28, mitochondrial [Homo sapiens] </t>
  </si>
  <si>
    <t>FAM129B</t>
  </si>
  <si>
    <t>gi|51093863|ref|NP_073744.2|:niban-like protein 1 isoform 1 [Homo sapiens] ;gi|530391419|ref|XP_005252192.1|:PREDICTED: niban-like protein 1 isoform X1 [Homo sapiens] ;gi|79750824|ref|NP_001030611.1|:niban-like protein 1 isoform 2 [Homo sapiens] ;</t>
  </si>
  <si>
    <t>WEE1</t>
  </si>
  <si>
    <t>gi|4507917|ref|NP_003381.1|:wee1-like protein kinase isoform 1 [Homo sapiens] ;gi|530395767|ref|XP_005253175.1|:PREDICTED: wee1-like protein kinase isoform X1 [Homo sapiens] ;</t>
  </si>
  <si>
    <t>FARP2</t>
  </si>
  <si>
    <t>gi|530371674|ref|XP_005247106.1|:PREDICTED: FERM, RhoGEF and pleckstrin domain-containing protein 2 isoform X1 [Homo sapiens] ;gi|530371676|ref|XP_005247107.1|:PREDICTED: FERM, RhoGEF and pleckstrin domain-containing protein 2 isoform X2 [Homo sapiens] ;gi|545478189|ref|NP_001269913.1|:FERM, RhoGEF and pleckstrin domain-containing protein 2 isoform c [Homo sapiens] ;gi|545478372|ref|NP_001269912.1|:FERM, RhoGEF and pleckstrin domain-containing protein 2 isoform b [Homo sapiens] ;</t>
  </si>
  <si>
    <t>TNS3</t>
  </si>
  <si>
    <t xml:space="preserve">tensin-3 [Homo sapiens] </t>
  </si>
  <si>
    <t>CAMK2B</t>
  </si>
  <si>
    <t>KIF1B</t>
  </si>
  <si>
    <t xml:space="preserve">kinesin-like protein KIF1B isoform alpha [Homo sapiens] </t>
  </si>
  <si>
    <t>DDX31</t>
  </si>
  <si>
    <t>gi|17505907|ref|NP_073616.6|:probable ATP-dependent RNA helicase DDX31 isoform 1 [Homo sapiens] ;gi|530427198|ref|XP_005272264.1|:PREDICTED: probable ATP-dependent RNA helicase DDX31 isoform X2 [Homo sapiens] ;gi|530427200|ref|XP_005272265.1|:PREDICTED: probable ATP-dependent RNA helicase DDX31 isoform X3 [Homo sapiens] ;</t>
  </si>
  <si>
    <t>ARHGAP5</t>
  </si>
  <si>
    <t>gi|530403725|ref|XP_005267693.1|:PREDICTED: rho GTPase-activating protein 5 isoform X2 [Homo sapiens] ;gi|71834861|ref|NP_001164.2|:rho GTPase-activating protein 5 isoform b [Homo sapiens] ;</t>
  </si>
  <si>
    <t>TTC17</t>
  </si>
  <si>
    <t>gi|21361787|ref|NP_060729.2|:tetratricopeptide repeat protein 17 [Homo sapiens] ;gi|530395555|ref|XP_005253073.1|:PREDICTED: tetratricopeptide repeat protein 17 isoform X1 [Homo sapiens] ;</t>
  </si>
  <si>
    <t>IKBKB</t>
  </si>
  <si>
    <t>gi|299758411|ref|NP_001177649.1|:inhibitor of nuclear factor kappa-B kinase subunit beta isoform 2 [Homo sapiens] ;gi|338753358|ref|NP_001229707.1|:inhibitor of nuclear factor kappa-B kinase subunit beta isoform 5 [Homo sapiens] ;gi|41352712|ref|NP_001547.1|:inhibitor of nuclear factor kappa-B kinase subunit beta isoform 1 [Homo sapiens] ;gi|530387747|ref|XP_005273547.1|:PREDICTED: inhibitor of nuclear factor kappa-B kinase subunit beta isoform X1 [Homo sapiens] ;gi|530387749|ref|XP_005273548.1|:PREDICTED: inhibitor of nuclear factor kappa-B kinase subunit beta isoform X2 [Homo sapiens] ;gi|530387751|ref|XP_005273549.1|:PREDICTED: inhibitor of nuclear factor kappa-B kinase subunit beta isoform X3 [Homo sapiens] ;gi|530387755|ref|XP_005273551.1|:PREDICTED: inhibitor of nuclear factor kappa-B kinase subunit beta isoform X5 [Homo sapiens] ;</t>
  </si>
  <si>
    <t>SMPD4</t>
  </si>
  <si>
    <t>gi|102467481|ref|NP_060421.2|:sphingomyelin phosphodiesterase 4 isoform 2 [Homo sapiens] ;gi|102467484|ref|NP_060221.2|:sphingomyelin phosphodiesterase 4 isoform 1 [Homo sapiens] ;</t>
  </si>
  <si>
    <t>MAPK1</t>
  </si>
  <si>
    <t xml:space="preserve">mitogen-activated protein kinase 1 [Homo sapiens] </t>
  </si>
  <si>
    <t>GTF3C5</t>
  </si>
  <si>
    <t xml:space="preserve">general transcription factor 3C polypeptide 5 isoform 2 [Homo sapiens] </t>
  </si>
  <si>
    <t>RPL10A</t>
  </si>
  <si>
    <t xml:space="preserve">60S ribosomal protein L10a [Homo sapiens] </t>
  </si>
  <si>
    <t>SEC24B</t>
  </si>
  <si>
    <t>gi|112382212|ref|NP_006314.2|:protein transport protein Sec24B isoform a [Homo sapiens] ;gi|112382214|ref|NP_001036199.1|:protein transport protein Sec24B isoform b [Homo sapiens] ;gi|530377065|ref|XP_005262745.1|:PREDICTED: protein transport protein Sec24B isoform X1 [Homo sapiens] ;gi|530377067|ref|XP_005262746.1|:PREDICTED: protein transport protein Sec24B isoform X2 [Homo sapiens] ;gi|530377071|ref|XP_005262748.1|:PREDICTED: protein transport protein Sec24B isoform X4 [Homo sapiens] ;</t>
  </si>
  <si>
    <t>USP54</t>
  </si>
  <si>
    <t>gi|124001558|ref|NP_689799.3|:inactive ubiquitin carboxyl-terminal hydrolase 54 [Homo sapiens] ;gi|530393170|ref|XP_005269635.1|:PREDICTED: inactive ubiquitin carboxyl-terminal hydrolase 54 isoform X1 [Homo sapiens] ;gi|530393178|ref|XP_005269639.1|:PREDICTED: inactive ubiquitin carboxyl-terminal hydrolase 54 isoform X5 [Homo sapiens] ;gi|578818975|ref|XP_006717708.1|:PREDICTED: inactive ubiquitin carboxyl-terminal hydrolase 54 isoform X6 [Homo sapiens] ;gi|578818977|ref|XP_006717709.1|:PREDICTED: inactive ubiquitin carboxyl-terminal hydrolase 54 isoform X7 [Homo sapiens] ;gi|578818979|ref|XP_006717710.1|:PREDICTED: inactive ubiquitin carboxyl-terminal hydrolase 54 isoform X8 [Homo sapiens] ;gi|578818981|ref|XP_006717711.1|:PREDICTED: inactive ubiquitin carboxyl-terminal hydrolase 54 isoform X9 [Homo sapiens] ;gi|578818983|ref|XP_006717712.1|:PREDICTED: inactive ubiquitin carboxyl-terminal hydrolase 54 isoform X10 [Homo sapiens] ;gi|578818985|ref|XP_006717713.1|:PREDICTED: inactive ubiquitin carboxyl-terminal hydrolase 54 isoform X11 [Homo sapiens] ;gi|578818987|ref|XP_006717714.1|:PREDICTED: inactive ubiquitin carboxyl-terminal hydrolase 54 isoform X12 [Homo sapiens] ;gi|578818989|ref|XP_006717715.1|:PREDICTED: inactive ubiquitin carboxyl-terminal hydrolase 54 isoform X13 [Homo sapiens] ;gi|578818991|ref|XP_006717716.1|:PREDICTED: inactive ubiquitin carboxyl-terminal hydrolase 54 isoform X14 [Homo sapiens] ;</t>
  </si>
  <si>
    <t>ADD3</t>
  </si>
  <si>
    <t xml:space="preserve">gamma-adducin isoform b [Homo sapiens] </t>
  </si>
  <si>
    <t>NAT1</t>
  </si>
  <si>
    <t>gi|237649132|ref|NP_001153648.1|:arylamine N-acetyltransferase 1 isoform b [Homo sapiens] ;gi|578815523|ref|XP_006716473.1|:PREDICTED: arylamine N-acetyltransferase 1 isoform X1 [Homo sapiens] ;</t>
  </si>
  <si>
    <t>GIT2</t>
  </si>
  <si>
    <t>gi|17149830|ref|NP_476510.1|:ARF GTPase-activating protein GIT2 isoform 1 [Homo sapiens] ;gi|530401548|ref|XP_005254054.1|:PREDICTED: ARF GTPase-activating protein GIT2 isoform X3 [Homo sapiens] ;gi|530401554|ref|XP_005254057.1|:PREDICTED: ARF GTPase-activating protein GIT2 isoform X6 [Homo sapiens] ;gi|578824493|ref|XP_006719770.1|:PREDICTED: ARF GTPase-activating protein GIT2 isoform X7 [Homo sapiens] ;gi|578824497|ref|XP_006719772.1|:PREDICTED: ARF GTPase-activating protein GIT2 isoform X9 [Homo sapiens] ;gi|578824501|ref|XP_006719774.1|:PREDICTED: ARF GTPase-activating protein GIT2 isoform X11 [Homo sapiens] ;</t>
  </si>
  <si>
    <t>SEC13</t>
  </si>
  <si>
    <t>gi|34335134|ref|NP_899195.1|:protein SEC13 homolog isoform 1 [Homo sapiens] ;gi|530372966|ref|XP_005265434.1|:PREDICTED: protein SEC13 homolog isoform X1 [Homo sapiens] ;gi|530372970|ref|XP_005265436.1|:PREDICTED: protein SEC13 homolog isoform X3 [Homo sapiens] ;gi|578806443|ref|XP_006713349.1|:PREDICTED: protein SEC13 homolog isoform X4 [Homo sapiens] ;gi|578806447|ref|XP_006713350.1|:PREDICTED: protein SEC13 homolog isoform X5 [Homo sapiens] ;gi|578806449|ref|XP_006713351.1|:PREDICTED: protein SEC13 homolog isoform X6 [Homo sapiens] ;</t>
  </si>
  <si>
    <t>CUEDC2</t>
  </si>
  <si>
    <t xml:space="preserve">PREDICTED: CUE domain-containing protein 2 isoform X1 [Homo sapiens] </t>
  </si>
  <si>
    <t xml:space="preserve">PREDICTED: tRNA wybutosine-synthesizing protein 3 homolog isoform X1 [Homo sapiens] </t>
  </si>
  <si>
    <t>PLEKHA5</t>
  </si>
  <si>
    <t>gi|19923493|ref|NP_061885.2|:pleckstrin homology domain-containing family A member 5 isoform 1 [Homo sapiens] ;gi|307219192|ref|NP_001137293.2|:pleckstrin homology domain-containing family A member 5 isoform 2 [Homo sapiens] ;gi|374349211|ref|NP_001243399.1|:pleckstrin homology domain-containing family A member 5 isoform 4 [Homo sapiens] ;gi|530399209|ref|XP_005253455.1|:PREDICTED: pleckstrin homology domain-containing family A member 5 isoform X1 [Homo sapiens] ;gi|530399211|ref|XP_005253456.1|:PREDICTED: pleckstrin homology domain-containing family A member 5 isoform X2 [Homo sapiens] ;gi|530399213|ref|XP_005253457.1|:PREDICTED: pleckstrin homology domain-containing family A member 5 isoform X3 [Homo sapiens] ;gi|578822900|ref|XP_006719152.1|:PREDICTED: pleckstrin homology domain-containing family A member 5 isoform X4 [Homo sapiens] ;gi|578822902|ref|XP_006719153.1|:PREDICTED: pleckstrin homology domain-containing family A member 5 isoform X5 [Homo sapiens] ;gi|578822904|ref|XP_006719154.1|:PREDICTED: pleckstrin homology domain-containing family A member 5 isoform X6 [Homo sapiens] ;gi|578822906|ref|XP_006719155.1|:PREDICTED: pleckstrin homology domain-containing family A member 5 isoform X7 [Homo sapiens] ;gi|578822915|ref|XP_006719159.1|:PREDICTED: pleckstrin homology domain-containing family A member 5 isoform X11 [Homo sapiens] ;</t>
  </si>
  <si>
    <t>SCYL1</t>
  </si>
  <si>
    <t>gi|115430241|ref|NP_065731.3|:N-terminal kinase-like protein isoform A [Homo sapiens] ;gi|115430243|ref|NP_001041683.1|:N-terminal kinase-like protein isoform B [Homo sapiens] ;gi|530397030|ref|XP_005274175.1|:PREDICTED: N-terminal kinase-like protein isoform X1 [Homo sapiens] ;gi|530397034|ref|XP_005274177.1|:PREDICTED: N-terminal kinase-like protein isoform X3 [Homo sapiens] ;gi|530397036|ref|XP_005274178.1|:PREDICTED: N-terminal kinase-like protein isoform X4 [Homo sapiens] ;</t>
  </si>
  <si>
    <t>PEG10</t>
  </si>
  <si>
    <t>gi|289176996|ref|NP_001165908.1|:retrotransposon-derived protein PEG10 isoform 3 [Homo sapiens] ;gi|289176998|ref|NP_001165909.1|:retrotransposon-derived protein PEG10 isoform 4 [Homo sapiens] ;</t>
  </si>
  <si>
    <t>TOP2A</t>
  </si>
  <si>
    <t>gi|19913406|ref|NP_001058.2|:DNA topoisomerase 2-alpha [Homo sapiens] ;gi|530412779|ref|XP_005257689.1|:PREDICTED: DNA topoisomerase 2-alpha isoform X1 [Homo sapiens] ;</t>
  </si>
  <si>
    <t>GPBP1</t>
  </si>
  <si>
    <t>gi|28875782|ref|NP_075064.1|:vasculin isoform 1 [Homo sapiens] ;gi|291327500|ref|NP_001120707.2|:vasculin isoform 3 [Homo sapiens] ;gi|530379446|ref|XP_005248631.1|:PREDICTED: vasculin isoform X4 [Homo sapiens] ;gi|578810503|ref|XP_006714736.1|:PREDICTED: vasculin isoform X5 [Homo sapiens] ;gi|578810505|ref|XP_006714737.1|:PREDICTED: vasculin isoform X6 [Homo sapiens] ;</t>
  </si>
  <si>
    <t>SPECC1L</t>
  </si>
  <si>
    <t>gi|513788261|ref|NP_056145.4|:cytospin-A isoform 1 [Homo sapiens] ;gi|513788264|ref|NP_001241661.2|:cytospin-A isoform 2 [Homo sapiens] ;</t>
  </si>
  <si>
    <t>SEC24C</t>
  </si>
  <si>
    <t xml:space="preserve">protein transport protein Sec24C [Homo sapiens] </t>
  </si>
  <si>
    <t>PPP1R2</t>
  </si>
  <si>
    <t xml:space="preserve">protein phosphatase inhibitor 2 [Homo sapiens] </t>
  </si>
  <si>
    <t>MAGI3</t>
  </si>
  <si>
    <t>gi|218505835|ref|NP_001136254.1|:membrane-associated guanylate kinase, WW and PDZ domain-containing protein 3 isoform 1 [Homo sapiens] ;gi|530362355|ref|XP_005270794.1|:PREDICTED: membrane-associated guanylate kinase, WW and PDZ domain-containing protein 3 isoform X2 [Homo sapiens] ;</t>
  </si>
  <si>
    <t>GPATCH1</t>
  </si>
  <si>
    <t xml:space="preserve">G patch domain-containing protein 1 [Homo sapiens] </t>
  </si>
  <si>
    <t>CCDC18</t>
  </si>
  <si>
    <t>gi|327315395|ref|NP_996769.3|:coiled-coil domain-containing protein 18 [Homo sapiens] ;gi|578799032|ref|XP_006710672.1|:PREDICTED: coiled-coil domain-containing protein 18 isoform X1 [Homo sapiens] ;gi|578799034|ref|XP_006710673.1|:PREDICTED: coiled-coil domain-containing protein 18 isoform X2 [Homo sapiens] ;</t>
  </si>
  <si>
    <t>SSH2</t>
  </si>
  <si>
    <t>gi|37674210|ref|NP_203747.2|:protein phosphatase Slingshot homolog 2 isoform 2 [Homo sapiens] ;gi|530411199|ref|XP_005258116.1|:PREDICTED: protein phosphatase Slingshot homolog 2 isoform X2 [Homo sapiens] ;gi|530788323|ref|NP_001269058.1|:protein phosphatase Slingshot homolog 2 isoform 1 [Homo sapiens] ;gi|578831561|ref|XP_006722212.1|:PREDICTED: protein phosphatase Slingshot homolog 2 isoform X4 [Homo sapiens] ;</t>
  </si>
  <si>
    <t>HMBS</t>
  </si>
  <si>
    <t>gi|20149500|ref|NP_000181.2|:porphobilinogen deaminase isoform 1 [Homo sapiens] ;gi|384551654|ref|NP_001245137.1|:porphobilinogen deaminase isoform 3 [Homo sapiens] ;gi|384551656|ref|NP_001245138.1|:porphobilinogen deaminase isoform 4 [Homo sapiens] ;gi|530398053|ref|XP_005271589.1|:PREDICTED: porphobilinogen deaminase isoform X2 [Homo sapiens] ;gi|530398055|ref|XP_005271590.1|:PREDICTED: porphobilinogen deaminase isoform X3 [Homo sapiens] ;</t>
  </si>
  <si>
    <t>PDZD8</t>
  </si>
  <si>
    <t>gi|29789403|ref|NP_776152.1|:PDZ domain-containing protein 8 [Homo sapiens] ;gi|530393044|ref|XP_005269575.1|:PREDICTED: PDZ domain-containing protein 8 isoform X1 [Homo sapiens] ;</t>
  </si>
  <si>
    <t>SAMM50</t>
  </si>
  <si>
    <t xml:space="preserve">sorting and assembly machinery component 50 homolog [Homo sapiens] </t>
  </si>
  <si>
    <t xml:space="preserve">PREDICTED: pseudopodium-enriched atypical kinase 1 isoform X7 [Homo sapiens] </t>
  </si>
  <si>
    <t>C3orf17</t>
  </si>
  <si>
    <t>gi|530374244|ref|XP_005247330.1|:PREDICTED: uncharacterized protein C3orf17 isoform X1 [Homo sapiens] ;gi|530374250|ref|XP_005247333.1|:PREDICTED: uncharacterized protein C3orf17 isoform X4 [Homo sapiens] ;gi|530374254|ref|XP_005247335.1|:PREDICTED: uncharacterized protein C3orf17 isoform X6 [Homo sapiens] ;gi|68299770|ref|NP_056227.2|:uncharacterized protein C3orf17 [Homo sapiens] ;</t>
  </si>
  <si>
    <t>HMMR</t>
  </si>
  <si>
    <t>gi|217272802|ref|NP_001136028.1|:hyaluronan mediated motility receptor isoform a [Homo sapiens] ;gi|217416394|ref|NP_036616.2|:hyaluronan mediated motility receptor isoform b [Homo sapiens] ;gi|217416398|ref|NP_036617.2|:hyaluronan mediated motility receptor isoform c [Homo sapiens] ;</t>
  </si>
  <si>
    <t>COPS3</t>
  </si>
  <si>
    <t>gi|23238222|ref|NP_003644.2|:COP9 signalosome complex subunit 3 isoform 1 [Homo sapiens] ;gi|530410725|ref|XP_005256894.1|:PREDICTED: COP9 signalosome complex subunit 3 isoform X1 [Homo sapiens] ;gi|530410729|ref|XP_005256896.1|:PREDICTED: COP9 signalosome complex subunit 3 isoform X3 [Homo sapiens] ;</t>
  </si>
  <si>
    <t>EML4</t>
  </si>
  <si>
    <t xml:space="preserve">echinoderm microtubule-associated protein-like 4 isoform a [Homo sapiens] </t>
  </si>
  <si>
    <t>gi|134142826|ref|NP_006188.3|:pericentriolar material 1 protein [Homo sapiens] ;gi|578815321|ref|XP_006716403.1|:PREDICTED: pericentriolar material 1 protein isoform X18 [Homo sapiens] ;gi|578815329|ref|XP_006716407.1|:PREDICTED: pericentriolar material 1 protein isoform X22 [Homo sapiens] ;gi|578815337|ref|XP_006716410.1|:PREDICTED: pericentriolar material 1 protein isoform X25 [Homo sapiens] ;gi|578815344|ref|XP_006716412.1|:PREDICTED: pericentriolar material 1 protein isoform X27 [Homo sapiens] ;</t>
  </si>
  <si>
    <t>CCDC8</t>
  </si>
  <si>
    <t xml:space="preserve">coiled-coil domain-containing protein 8 [Homo sapiens] </t>
  </si>
  <si>
    <t>ITPR3</t>
  </si>
  <si>
    <t>gi|153945846|ref|NP_002215.2|:inositol 1,4,5-trisphosphate receptor type 3 [Homo sapiens] ;gi|578811671|ref|XP_006715154.1|:PREDICTED: inositol 1,4,5-trisphosphate receptor type 3 isoform X1 [Homo sapiens] ;</t>
  </si>
  <si>
    <t>UACA</t>
  </si>
  <si>
    <t>gi|530406154|ref|XP_005254585.1|:PREDICTED: uveal autoantigen with coiled-coil domains and ankyrin repeats isoform X2 [Homo sapiens] ;gi|59850762|ref|NP_060473.2|:uveal autoantigen with coiled-coil domains and ankyrin repeats isoform 1 [Homo sapiens] ;</t>
  </si>
  <si>
    <t>LMAN1</t>
  </si>
  <si>
    <t xml:space="preserve">protein ERGIC-53 precursor [Homo sapiens] </t>
  </si>
  <si>
    <t>GOLGA5</t>
  </si>
  <si>
    <t xml:space="preserve">Golgin subfamily A member 5 [Homo sapiens] </t>
  </si>
  <si>
    <t xml:space="preserve">PREDICTED: flap endonuclease GEN homolog 1 isoform X4 [Homo sapiens] </t>
  </si>
  <si>
    <t>UBE4B</t>
  </si>
  <si>
    <t>gi|157739864|ref|NP_001099032.1|:ubiquitin conjugation factor E4 B isoform 1 [Homo sapiens] ;gi|38327034|ref|NP_006039.2|:ubiquitin conjugation factor E4 B isoform 2 [Homo sapiens] ;gi|530360483|ref|XP_005263479.1|:PREDICTED: ubiquitin conjugation factor E4 B isoform X1 [Homo sapiens] ;</t>
  </si>
  <si>
    <t>MEPCE</t>
  </si>
  <si>
    <t xml:space="preserve">7SK snRNA methylphosphate capping enzyme isoform A [Homo sapiens] </t>
  </si>
  <si>
    <t xml:space="preserve">kinesin-like protein KIF1B isoform b [Homo sapiens] </t>
  </si>
  <si>
    <t>SNX18</t>
  </si>
  <si>
    <t>gi|157057543|ref|NP_443102.2|:sorting nexin-18 isoform b [Homo sapiens] ;gi|157057545|ref|NP_001096045.1|:sorting nexin-18 isoform a [Homo sapiens] ;gi|224177511|ref|NP_001138899.1|:sorting nexin-18 isoform c [Homo sapiens] ;</t>
  </si>
  <si>
    <t>PABPC1</t>
  </si>
  <si>
    <t xml:space="preserve">PREDICTED: polyadenylate-binding protein 1 isoform X1 [Homo sapiens] </t>
  </si>
  <si>
    <t>DNM1</t>
  </si>
  <si>
    <t>gi|530390646|ref|XP_005251820.1|:PREDICTED: dynamin-1 isoform X1 [Homo sapiens] ;gi|530390648|ref|XP_005251821.1|:PREDICTED: dynamin-1 isoform X2 [Homo sapiens] ;gi|530390658|ref|XP_005251826.1|:PREDICTED: dynamin-1 isoform X7 [Homo sapiens] ;gi|570359599|ref|NP_001275667.1|:dynamin-1 isoform 3 [Homo sapiens] ;gi|570359601|ref|NP_001275668.1|:dynamin-1 isoform 4 [Homo sapiens] ;gi|578817145|ref|XP_006717055.1|:PREDICTED: dynamin-1 isoform X13 [Homo sapiens] ;gi|578817150|ref|XP_006717057.1|:PREDICTED: dynamin-1 isoform X15 [Homo sapiens] ;gi|59853099|ref|NP_004399.2|:dynamin-1 isoform 1 [Homo sapiens] ;</t>
  </si>
  <si>
    <t>NSFL1C</t>
  </si>
  <si>
    <t>gi|20149635|ref|NP_057227.2|:NSFL1 cofactor p47 isoform a [Homo sapiens] ;gi|332078466|ref|NP_001193665.1|:NSFL1 cofactor p47 isoform d [Homo sapiens] ;</t>
  </si>
  <si>
    <t>KIF23</t>
  </si>
  <si>
    <t>gi|530406717|ref|XP_005254856.1|:PREDICTED: kinesin-like protein KIF23 isoform X4 [Homo sapiens] ;gi|6754472|ref|NP_004847.2|:kinesin-like protein KIF23 isoform 2 [Homo sapiens] ;</t>
  </si>
  <si>
    <t xml:space="preserve">PREDICTED: SUMO-conjugating enzyme UBC9 isoform X4 [Homo sapiens] </t>
  </si>
  <si>
    <t>RAP1GAP</t>
  </si>
  <si>
    <t>gi|224809573|ref|NP_001139129.1|:rap1 GTPase-activating protein 1 isoform b [Homo sapiens] ;gi|224809578|ref|NP_001139130.1|:rap1 GTPase-activating protein 1 isoform a [Homo sapiens] ;gi|224809582|ref|NP_002876.2|:rap1 GTPase-activating protein 1 isoform c [Homo sapiens] ;gi|530361278|ref|XP_005246011.1|:PREDICTED: rap1 GTPase-activating protein 1 isoform X1 [Homo sapiens] ;gi|530361280|ref|XP_005246012.1|:PREDICTED: rap1 GTPase-activating protein 1 isoform X2 [Homo sapiens] ;gi|530361282|ref|XP_005246013.1|:PREDICTED: rap1 GTPase-activating protein 1 isoform X3 [Homo sapiens] ;gi|578799542|ref|XP_006710867.1|:PREDICTED: rap1 GTPase-activating protein 1 isoform X4 [Homo sapiens] ;gi|578799544|ref|XP_006710868.1|:PREDICTED: rap1 GTPase-activating protein 1 isoform X5 [Homo sapiens] ;gi|578799546|ref|XP_006710869.1|:PREDICTED: rap1 GTPase-activating protein 1 isoform X6 [Homo sapiens] ;gi|578799548|ref|XP_006710870.1|:PREDICTED: rap1 GTPase-activating protein 1 isoform X7 [Homo sapiens] ;</t>
  </si>
  <si>
    <t>GLRX3</t>
  </si>
  <si>
    <t xml:space="preserve">glutaredoxin-3 [Homo sapiens] </t>
  </si>
  <si>
    <t>TRIP11</t>
  </si>
  <si>
    <t>gi|190194412|ref|NP_004230.2|:thyroid receptor-interacting protein 11 [Homo sapiens] ;gi|578826302|ref|XP_006720384.1|:PREDICTED: thyroid receptor-interacting protein 11 isoform X4 [Homo sapiens] ;</t>
  </si>
  <si>
    <t>PTPN13</t>
  </si>
  <si>
    <t>gi|18375646|ref|NP_542414.1|:tyrosine-protein phosphatase non-receptor type 13 isoform 1 [Homo sapiens] ;gi|18375650|ref|NP_542416.1|:tyrosine-protein phosphatase non-receptor type 13 isoform 4 [Homo sapiens] ;gi|530378042|ref|XP_005263224.1|:PREDICTED: tyrosine-protein phosphatase non-receptor type 13 isoform X1 [Homo sapiens] ;gi|5453992|ref|NP_006255.1|:tyrosine-protein phosphatase non-receptor type 13 isoform 2 [Homo sapiens] ;</t>
  </si>
  <si>
    <t>TNRC6A</t>
  </si>
  <si>
    <t>gi|530407921|ref|XP_005255311.1|:PREDICTED: trinucleotide repeat-containing gene 6A protein isoform X2 [Homo sapiens] ;gi|530407925|ref|XP_005255313.1|:PREDICTED: trinucleotide repeat-containing gene 6A protein isoform X4 [Homo sapiens] ;</t>
  </si>
  <si>
    <t>NT5DC2</t>
  </si>
  <si>
    <t xml:space="preserve">5'-nucleotidase domain-containing protein 2 isoform 1 [Homo sapiens] </t>
  </si>
  <si>
    <t>ERCC1</t>
  </si>
  <si>
    <t>gi|4503599|ref|NP_001974.1|:DNA excision repair protein ERCC-1 isoform 2 [Homo sapiens] ;gi|530415964|ref|XP_005258693.1|:PREDICTED: DNA excision repair protein ERCC-1 isoform X3 [Homo sapiens] ;</t>
  </si>
  <si>
    <t>ELP5</t>
  </si>
  <si>
    <t>gi|44662830|ref|NP_056177.3|:elongator complex protein 5 isoform 1 [Homo sapiens] ;gi|44662832|ref|NP_981958.1|:elongator complex protein 5 isoform 2 [Homo sapiens] ;</t>
  </si>
  <si>
    <t>MPDZ</t>
  </si>
  <si>
    <t>gi|530390235|ref|XP_005251680.1|:PREDICTED: multiple PDZ domain protein isoform X3 [Homo sapiens] ;gi|578816776|ref|XP_006716950.1|:PREDICTED: multiple PDZ domain protein isoform X6 [Homo sapiens] ;gi|578816778|ref|XP_006716951.1|:PREDICTED: multiple PDZ domain protein isoform X7 [Homo sapiens] ;gi|578816780|ref|XP_006716952.1|:PREDICTED: multiple PDZ domain protein isoform X8 [Homo sapiens] ;gi|578816784|ref|XP_006716954.1|:PREDICTED: multiple PDZ domain protein isoform X10 [Homo sapiens] ;</t>
  </si>
  <si>
    <t>STRN3</t>
  </si>
  <si>
    <t>gi|142976675|ref|NP_055389.3|:striatin-3 isoform 2 [Homo sapiens] ;gi|142976686|ref|NP_001077362.1|:striatin-3 isoform 1 [Homo sapiens] ;gi|530403590|ref|XP_005267626.1|:PREDICTED: striatin-3 isoform X1 [Homo sapiens] ;gi|530403592|ref|XP_005267627.1|:PREDICTED: striatin-3 isoform X2 [Homo sapiens] ;</t>
  </si>
  <si>
    <t>POC5</t>
  </si>
  <si>
    <t>gi|151101301|ref|NP_689621.2|:centrosomal protein POC5 isoform 2 [Homo sapiens] ;gi|151101311|ref|NP_001092741.1|:centrosomal protein POC5 isoform 1 [Homo sapiens] ;gi|530379156|ref|XP_005248492.1|:PREDICTED: centrosomal protein POC5 isoform X1 [Homo sapiens] ;gi|530379158|ref|XP_005248493.1|:PREDICTED: centrosomal protein POC5 isoform X2 [Homo sapiens] ;</t>
  </si>
  <si>
    <t>FBXO7</t>
  </si>
  <si>
    <t>gi|384229053|ref|NP_001244919.1|:F-box only protein 7 isoform 3 [Homo sapiens] ;gi|74229027|ref|NP_036311.3|:F-box only protein 7 isoform 1 [Homo sapiens] ;gi|74229029|ref|NP_001028196.1|:F-box only protein 7 isoform 2 [Homo sapiens] ;</t>
  </si>
  <si>
    <t>SKA2</t>
  </si>
  <si>
    <t xml:space="preserve">spindle and kinetochore-associated protein 2 isoform 1 [Homo sapiens] </t>
  </si>
  <si>
    <t>gi|573459715|ref|NP_001275990.1|:serine/threonine-protein kinase 33 isoform a [Homo sapiens] ;gi|573459721|ref|NP_001275988.1|:serine/threonine-protein kinase 33 isoform c [Homo sapiens] ;gi|578820697|ref|XP_006718343.1|:PREDICTED: serine/threonine-protein kinase 33 isoform X3 [Homo sapiens] ;</t>
  </si>
  <si>
    <t>SPTLC1</t>
  </si>
  <si>
    <t>gi|30474871|ref|NP_847894.1|:serine palmitoyltransferase 1 isoform b [Homo sapiens] ;gi|526252798|ref|NP_001268232.1|:serine palmitoyltransferase 1 isoform c [Homo sapiens] ;gi|5454084|ref|NP_006406.1|:serine palmitoyltransferase 1 isoform a [Homo sapiens] ;</t>
  </si>
  <si>
    <t>URGCP</t>
  </si>
  <si>
    <t>gi|117968328|ref|NP_001071131.1|:up-regulator of cell proliferation isoform 3 [Homo sapiens] ;gi|117968345|ref|NP_001071132.1|:up-regulator of cell proliferation isoform 2 [Homo sapiens] ;gi|117968347|ref|NP_060390.3|:up-regulator of cell proliferation isoform 1 [Homo sapiens] ;</t>
  </si>
  <si>
    <t>EIF2A</t>
  </si>
  <si>
    <t xml:space="preserve">eukaryotic translation initiation factor 2A [Homo sapiens] </t>
  </si>
  <si>
    <t>PER1</t>
  </si>
  <si>
    <t xml:space="preserve">PREDICTED: period circadian protein homolog 1 isoform X1 [Homo sapiens] </t>
  </si>
  <si>
    <t>ZNF277</t>
  </si>
  <si>
    <t>gi|126723501|ref|NP_068834.2|:zinc finger protein 277 [Homo sapiens] ;gi|530385453|ref|XP_005250186.1|:PREDICTED: zinc finger protein 277 isoform X2 [Homo sapiens] ;</t>
  </si>
  <si>
    <t>DENND6A</t>
  </si>
  <si>
    <t>gi|32698777|ref|NP_689891.1|:protein DENND6A [Homo sapiens] ;gi|578805767|ref|XP_006713082.1|:PREDICTED: protein DENND6A isoform X3 [Homo sapiens] ;gi|578805769|ref|XP_006713083.1|:PREDICTED: protein DENND6A isoform X4 [Homo sapiens] ;</t>
  </si>
  <si>
    <t xml:space="preserve">PREDICTED: threonylcarbamoyladenosine tRNA methylthiotransferase isoform X1 [Homo sapiens] </t>
  </si>
  <si>
    <t>ABCB10</t>
  </si>
  <si>
    <t xml:space="preserve">ATP-binding cassette sub-family B member 10, mitochondrial [Homo sapiens] </t>
  </si>
  <si>
    <t>BAIAP2</t>
  </si>
  <si>
    <t>gi|222080100|ref|NP_001138360.1|:brain-specific angiogenesis inhibitor 1-associated protein 2 isoform 4 [Homo sapiens] ;gi|530411347|ref|XP_005257000.1|:PREDICTED: brain-specific angiogenesis inhibitor 1-associated protein 2 isoform X2 [Homo sapiens] ;gi|530411349|ref|XP_005257001.1|:PREDICTED: brain-specific angiogenesis inhibitor 1-associated protein 2 isoform X3 [Homo sapiens] ;gi|530411351|ref|XP_005257002.1|:PREDICTED: brain-specific angiogenesis inhibitor 1-associated protein 2 isoform X4 [Homo sapiens] ;gi|530411357|ref|XP_005257005.1|:PREDICTED: brain-specific angiogenesis inhibitor 1-associated protein 2 isoform X7 [Homo sapiens] ;gi|5453565|ref|NP_006331.1|:brain-specific angiogenesis inhibitor 1-associated protein 2 isoform 3 [Homo sapiens] ;gi|578830253|ref|XP_006721698.1|:PREDICTED: brain-specific angiogenesis inhibitor 1-associated protein 2 isoform X8 [Homo sapiens] ;gi|578830255|ref|XP_006721699.1|:PREDICTED: brain-specific angiogenesis inhibitor 1-associated protein 2 isoform X9 [Homo sapiens] ;gi|578830257|ref|XP_006721700.1|:PREDICTED: brain-specific angiogenesis inhibitor 1-associated protein 2 isoform X10 [Homo sapiens] ;gi|578830259|ref|XP_006721701.1|:PREDICTED: brain-specific angiogenesis inhibitor 1-associated protein 2 isoform X11 [Homo sapiens] ;gi|9257197|ref|NP_059344.1|:brain-specific angiogenesis inhibitor 1-associated protein 2 isoform 1 [Homo sapiens] ;gi|9257199|ref|NP_059345.1|:brain-specific angiogenesis inhibitor 1-associated protein 2 isoform 2 [Homo sapiens] ;</t>
  </si>
  <si>
    <t>ARFIP2</t>
  </si>
  <si>
    <t>gi|338827746|ref|NP_001229783.1|:arfaptin-2 isoform 1 [Homo sapiens] ;gi|338827748|ref|NP_001229784.1|:arfaptin-2 isoform 3 [Homo sapiens] ;gi|530395177|ref|XP_005252897.1|:PREDICTED: arfaptin-2 isoform X1 [Homo sapiens] ;</t>
  </si>
  <si>
    <t>UBA6</t>
  </si>
  <si>
    <t>gi|150417996|ref|NP_060697.4|:ubiquitin-like modifier-activating enzyme 6 [Homo sapiens] ;gi|578809225|ref|XP_006714316.1|:PREDICTED: ubiquitin-like modifier-activating enzyme 6 isoform X1 [Homo sapiens] ;</t>
  </si>
  <si>
    <t>gi|530371093|ref|XP_005246975.1|:PREDICTED: protein TANC1 isoform X1 [Homo sapiens] ;gi|578805057|ref|XP_006712873.1|:PREDICTED: protein TANC1 isoform X4 [Homo sapiens] ;</t>
  </si>
  <si>
    <t>RBM27</t>
  </si>
  <si>
    <t>gi|168229174|ref|NP_061862.1|:RNA-binding protein 27 [Homo sapiens] ;gi|530380592|ref|XP_005268523.1|:PREDICTED: RNA-binding protein 27 isoform X1 [Homo sapiens] ;gi|578810892|ref|XP_006714850.1|:PREDICTED: RNA-binding protein 27 isoform X5 [Homo sapiens] ;</t>
  </si>
  <si>
    <t>LRRC41</t>
  </si>
  <si>
    <t>gi|38569471|ref|NP_006360.3|:leucine-rich repeat-containing protein 41 [Homo sapiens] ;gi|530361606|ref|XP_005270433.1|:PREDICTED: leucine-rich repeat-containing protein 41 isoform X1 [Homo sapiens] ;</t>
  </si>
  <si>
    <t>CAMSAP2</t>
  </si>
  <si>
    <t>gi|44955929|ref|NP_982284.1|:calmodulin-regulated spectrin-associated protein 2 [Homo sapiens] ;gi|530364464|ref|XP_005245097.1|:PREDICTED: calmodulin-regulated spectrin-associated protein 2 isoform X1 [Homo sapiens] ;gi|530364466|ref|XP_005245098.1|:PREDICTED: calmodulin-regulated spectrin-associated protein 2 isoform X2 [Homo sapiens] ;gi|530364468|ref|XP_005245099.1|:PREDICTED: calmodulin-regulated spectrin-associated protein 2 isoform X3 [Homo sapiens] ;</t>
  </si>
  <si>
    <t>SLMAP</t>
  </si>
  <si>
    <t>gi|530373130|ref|XP_005265514.1|:PREDICTED: sarcolemmal membrane-associated protein isoform X2 [Homo sapiens] ;gi|530373138|ref|XP_005265518.1|:PREDICTED: sarcolemmal membrane-associated protein isoform X6 [Homo sapiens] ;gi|530373142|ref|XP_005265520.1|:PREDICTED: sarcolemmal membrane-associated protein isoform X8 [Homo sapiens] ;gi|530373144|ref|XP_005265521.1|:PREDICTED: sarcolemmal membrane-associated protein isoform X9 [Homo sapiens] ;gi|530373148|ref|XP_005265523.1|:PREDICTED: sarcolemmal membrane-associated protein isoform X11 [Homo sapiens] ;gi|530373158|ref|XP_005265528.1|:PREDICTED: sarcolemmal membrane-associated protein isoform X16 [Homo sapiens] ;gi|578806569|ref|XP_006713389.1|:PREDICTED: sarcolemmal membrane-associated protein isoform X18 [Homo sapiens] ;</t>
  </si>
  <si>
    <t>GTF3C4</t>
  </si>
  <si>
    <t xml:space="preserve">general transcription factor 3C polypeptide 4 [Homo sapiens] </t>
  </si>
  <si>
    <t>RFC1</t>
  </si>
  <si>
    <t>gi|32528306|ref|NP_002904.3|:replication factor C subunit 1 isoform 1 [Homo sapiens] ;gi|325296984|ref|NP_001191676.1|:replication factor C subunit 1 isoform 2 [Homo sapiens] ;</t>
  </si>
  <si>
    <t>CCP110</t>
  </si>
  <si>
    <t>gi|190341065|ref|NP_055526.3|:centriolar coiled-coil protein of 110 kDa isoform 2 [Homo sapiens] ;gi|312222737|ref|NP_001185951.1|:centriolar coiled-coil protein of 110 kDa isoform 1 [Homo sapiens] ;gi|530409458|ref|XP_005255776.1|:PREDICTED: centriolar coiled-coil protein of 110 kDa isoform X1 [Homo sapiens] ;gi|530409462|ref|XP_005255778.1|:PREDICTED: centriolar coiled-coil protein of 110 kDa isoform X3 [Homo sapiens] ;</t>
  </si>
  <si>
    <t>KIF13A</t>
  </si>
  <si>
    <t>gi|157738621|ref|NP_071396.4|:kinesin-like protein KIF13A isoform a [Homo sapiens] ;gi|157738625|ref|NP_001099036.1|:kinesin-like protein KIF13A isoform b [Homo sapiens] ;gi|157738627|ref|NP_001099037.1|:kinesin-like protein KIF13A isoform c [Homo sapiens] ;gi|157738629|ref|NP_001099038.1|:kinesin-like protein KIF13A isoform d [Homo sapiens] ;gi|530382375|ref|XP_005249346.1|:PREDICTED: kinesin-like protein KIF13A isoform X1 [Homo sapiens] ;gi|530382377|ref|XP_005249347.1|:PREDICTED: kinesin-like protein KIF13A isoform X2 [Homo sapiens] ;gi|530382379|ref|XP_005249348.1|:PREDICTED: kinesin-like protein KIF13A isoform X3 [Homo sapiens] ;gi|530382381|ref|XP_005249349.1|:PREDICTED: kinesin-like protein KIF13A isoform X4 [Homo sapiens] ;gi|530382383|ref|XP_005249350.1|:PREDICTED: kinesin-like protein KIF13A isoform X5 [Homo sapiens] ;gi|578811854|ref|XP_006715229.1|:PREDICTED: kinesin-like protein KIF13A isoform X7 [Homo sapiens] ;gi|578811856|ref|XP_006715230.1|:PREDICTED: kinesin-like protein KIF13A isoform X8 [Homo sapiens] ;</t>
  </si>
  <si>
    <t>PRKCA</t>
  </si>
  <si>
    <t xml:space="preserve">protein kinase C alpha type [Homo sapiens] </t>
  </si>
  <si>
    <t>SF3A3</t>
  </si>
  <si>
    <t>gi|530361637|ref|XP_005270447.1|:PREDICTED: splicing factor 3A subunit 3 isoform X1 [Homo sapiens] ;gi|5803167|ref|NP_006793.1|:splicing factor 3A subunit 3 [Homo sapiens] ;</t>
  </si>
  <si>
    <t>gi|578812447|ref|XP_006715419.1|:PREDICTED: band 4.1-like protein 2 isoform X3 [Homo sapiens] ;gi|578812449|ref|XP_006715420.1|:PREDICTED: band 4.1-like protein 2 isoform X4 [Homo sapiens] ;gi|578812451|ref|XP_006715421.1|:PREDICTED: band 4.1-like protein 2 isoform X5 [Homo sapiens] ;gi|578812455|ref|XP_006715423.1|:PREDICTED: band 4.1-like protein 2 isoform X7 [Homo sapiens] ;</t>
  </si>
  <si>
    <t>HSPA6</t>
  </si>
  <si>
    <t xml:space="preserve">heat shock 70 kDa protein 6 [Homo sapiens] </t>
  </si>
  <si>
    <t>NOL9</t>
  </si>
  <si>
    <t xml:space="preserve">polynucleotide 5'-hydroxyl-kinase NOL9 [Homo sapiens] </t>
  </si>
  <si>
    <t>CMTR1</t>
  </si>
  <si>
    <t>gi|24307983|ref|NP_055865.1|:cap-specific mRNA (nucleoside-2'-O-)-methyltransferase 1 [Homo sapiens] ;gi|578811514|ref|XP_006715091.1|:PREDICTED: cap-specific mRNA (nucleoside-2'-O-)-methyltransferase 1 isoform X2 [Homo sapiens] ;</t>
  </si>
  <si>
    <t>CCDC22</t>
  </si>
  <si>
    <t>gi|530421441|ref|XP_005272656.1|:PREDICTED: coiled-coil domain-containing protein 22 isoform X1 [Homo sapiens] ;gi|7661844|ref|NP_054727.1|:coiled-coil domain-containing protein 22 [Homo sapiens] ;</t>
  </si>
  <si>
    <t>HEATR5B</t>
  </si>
  <si>
    <t>gi|55749742|ref|NP_061897.1|:HEAT repeat-containing protein 5B [Homo sapiens] ;gi|578802958|ref|XP_006712097.1|:PREDICTED: HEAT repeat-containing protein 5B isoform X2 [Homo sapiens] ;gi|578802960|ref|XP_006712098.1|:PREDICTED: HEAT repeat-containing protein 5B isoform X3 [Homo sapiens] ;</t>
  </si>
  <si>
    <t>ACTA1</t>
  </si>
  <si>
    <t xml:space="preserve">actin, alpha skeletal muscle [Homo sapiens] </t>
  </si>
  <si>
    <t>gi|558472848|ref|NP_001273768.1|:FERM, RhoGEF and pleckstrin domain-containing protein 1 isoform 3 [Homo sapiens] ;gi|578825181|ref|XP_006719976.1|:PREDICTED: FERM, RhoGEF and pleckstrin domain-containing protein 1 isoform X1 [Homo sapiens] ;</t>
  </si>
  <si>
    <t>POP7</t>
  </si>
  <si>
    <t xml:space="preserve">ribonuclease P protein subunit p20 [Homo sapiens] </t>
  </si>
  <si>
    <t>H1FX</t>
  </si>
  <si>
    <t xml:space="preserve">histone H1x [Homo sapiens] </t>
  </si>
  <si>
    <t>KATNA1</t>
  </si>
  <si>
    <t>gi|530383329|ref|XP_005266861.1|:PREDICTED: katanin p60 ATPase-containing subunit A1 isoform X1 [Homo sapiens] ;gi|530383331|ref|XP_005266862.1|:PREDICTED: katanin p60 ATPase-containing subunit A1 isoform X2 [Homo sapiens] ;</t>
  </si>
  <si>
    <t>TRIP6</t>
  </si>
  <si>
    <t xml:space="preserve">thyroid receptor-interacting protein 6 [Homo sapiens] </t>
  </si>
  <si>
    <t>KARS</t>
  </si>
  <si>
    <t>gi|194272210|ref|NP_001123561.1|:lysine--tRNA ligase isoform 1 [Homo sapiens] ;gi|5031815|ref|NP_005539.1|:lysine--tRNA ligase isoform 2 [Homo sapiens] ;</t>
  </si>
  <si>
    <t>LYAR</t>
  </si>
  <si>
    <t xml:space="preserve">cell growth-regulating nucleolar protein [Homo sapiens] </t>
  </si>
  <si>
    <t>CEP192</t>
  </si>
  <si>
    <t>gi|255003833|ref|NP_115518.3|:centrosomal protein of 192 kDa [Homo sapiens] ;gi|530424862|ref|XP_005258164.1|:PREDICTED: centrosomal protein of 192 kDa isoform X1 [Homo sapiens] ;gi|530424864|ref|XP_005258165.1|:PREDICTED: centrosomal protein of 192 kDa isoform X2 [Homo sapiens] ;</t>
  </si>
  <si>
    <t>ROCK2</t>
  </si>
  <si>
    <t>gi|41872583|ref|NP_004841.2|:rho-associated protein kinase 2 [Homo sapiens] ;gi|530366978|ref|XP_005246247.1|:PREDICTED: rho-associated protein kinase 2 isoform X1 [Homo sapiens] ;</t>
  </si>
  <si>
    <t>DLGAP5</t>
  </si>
  <si>
    <t xml:space="preserve">disks large-associated protein 5 isoform a [Homo sapiens] </t>
  </si>
  <si>
    <t>TRAPPC2</t>
  </si>
  <si>
    <t>gi|291045294|ref|NP_001122307.2|:trafficking protein particle complex subunit 2 isoform 2 [Homo sapiens] ;gi|58533179|ref|NP_001011658.1|:trafficking protein particle complex subunit 2 isoform 1 [Homo sapiens] ;</t>
  </si>
  <si>
    <t>PAPD5</t>
  </si>
  <si>
    <t>gi|256818780|ref|NP_001035374.2|:PAP-associated domain-containing protein 5 isoform a [Homo sapiens] ;gi|256818782|ref|NP_001035375.2|:PAP-associated domain-containing protein 5 isoform b [Homo sapiens] ;gi|530424201|ref|XP_005256149.1|:PREDICTED: PAP-associated domain-containing protein 5 isoform X1 [Homo sapiens] ;gi|578829131|ref|XP_006721308.1|:PREDICTED: PAP-associated domain-containing protein 5 isoform X3 [Homo sapiens] ;</t>
  </si>
  <si>
    <t>SMCHD1</t>
  </si>
  <si>
    <t xml:space="preserve">structural maintenance of chromosomes flexible hinge domain-containing protein 1 [Homo sapiens] </t>
  </si>
  <si>
    <t>NEDD8</t>
  </si>
  <si>
    <t xml:space="preserve">NEDD8 precursor [Homo sapiens] </t>
  </si>
  <si>
    <t>PI4KA</t>
  </si>
  <si>
    <t>gi|348041302|ref|NP_477352.3|:phosphatidylinositol 4-kinase alpha isoform 1 [Homo sapiens] ;gi|530420151|ref|XP_005261691.1|:PREDICTED: phosphatidylinositol 4-kinase alpha isoform X1 [Homo sapiens] ;</t>
  </si>
  <si>
    <t>ACTL6A</t>
  </si>
  <si>
    <t>gi|30089999|ref|NP_829888.1|:actin-like protein 6A isoform 2 [Homo sapiens] ;gi|4757718|ref|NP_004292.1|:actin-like protein 6A isoform 1 [Homo sapiens] ;</t>
  </si>
  <si>
    <t>SUMO2</t>
  </si>
  <si>
    <t>gi|54792069|ref|NP_008868.3|:small ubiquitin-related modifier 2 isoform a precursor [Homo sapiens] ;gi|54792071|ref|NP_001005849.1|:small ubiquitin-related modifier 2 isoform b precursor [Homo sapiens] ;</t>
  </si>
  <si>
    <t>CTNND1</t>
  </si>
  <si>
    <t>gi|10835010|ref|NP_001322.1|:catenin delta-1 isoform 1B [Homo sapiens] ;gi|146231940|ref|NP_001078927.1|:catenin delta-1 isoform 1ABC [Homo sapiens] ;gi|146231946|ref|NP_001078934.1|:catenin delta-1 isoform 3B [Homo sapiens] ;gi|146231962|ref|NP_001078928.1|:catenin delta-1 isoform 1AB [Homo sapiens] ;gi|146231968|ref|NP_001078930.1|:catenin delta-1 isoform 1A [Homo sapiens] ;gi|146231970|ref|NP_001078932.1|:catenin delta-1 isoform 3ABC [Homo sapiens] ;gi|146231977|ref|NP_001078935.1|:catenin delta-1 isoform 3AC [Homo sapiens] ;gi|146231991|ref|NP_001078933.1|:catenin delta-1 isoform 3AB [Homo sapiens] ;gi|332634644|ref|NP_001193813.1|:catenin delta-1 isoform 2AC [Homo sapiens] ;gi|332688208|ref|NP_001193812.1|:catenin delta-1 isoform 2ABC [Homo sapiens] ;gi|332688210|ref|NP_001193814.1|:catenin delta-1 isoform 1AC [Homo sapiens] ;gi|332688212|ref|NP_001193815.1|:catenin delta-1 isoform 2AB [Homo sapiens] ;gi|332688214|ref|NP_001193816.1|:catenin delta-1 isoform 2B [Homo sapiens] ;gi|332688220|ref|NP_001193819.1|:catenin delta-1 isoform 3A [Homo sapiens] ;gi|332688222|ref|NP_001193820.1|:catenin delta-1 isoform 2A [Homo sapiens] ;</t>
  </si>
  <si>
    <t>SUN1</t>
  </si>
  <si>
    <t>gi|110227866|ref|NP_079430.3|:SUN domain-containing protein 1 isoform b [Homo sapiens] ;gi|195972890|ref|NP_001124437.1|:SUN domain-containing protein 1 isoform a [Homo sapiens] ;</t>
  </si>
  <si>
    <t>SRRM2</t>
  </si>
  <si>
    <t>gi|530407857|ref|XP_005255283.1|:PREDICTED: serine/arginine repetitive matrix protein 2 isoform X2 [Homo sapiens] ;gi|578828051|ref|XP_006720935.1|:PREDICTED: serine/arginine repetitive matrix protein 2 isoform X6 [Homo sapiens] ;gi|578828053|ref|XP_006720936.1|:PREDICTED: serine/arginine repetitive matrix protein 2 isoform X7 [Homo sapiens] ;</t>
  </si>
  <si>
    <t>NT5DC1</t>
  </si>
  <si>
    <t xml:space="preserve">5'-nucleotidase domain-containing protein 1 [Homo sapiens] </t>
  </si>
  <si>
    <t>ARMCX5-GPRASP2</t>
  </si>
  <si>
    <t xml:space="preserve">G-protein coupled receptor-associated sorting protein 2 [Homo sapiens] </t>
  </si>
  <si>
    <t>EXOSC9</t>
  </si>
  <si>
    <t>gi|77812670|ref|NP_005024.2|:exosome complex component RRP45 isoform 2 [Homo sapiens] ;gi|77812672|ref|NP_001029366.1|:exosome complex component RRP45 isoform 1 [Homo sapiens] ;</t>
  </si>
  <si>
    <t>OSBPL11</t>
  </si>
  <si>
    <t xml:space="preserve">oxysterol-binding protein-related protein 11 [Homo sapiens] </t>
  </si>
  <si>
    <t>ECHS1</t>
  </si>
  <si>
    <t xml:space="preserve">enoyl-CoA hydratase, mitochondrial [Homo sapiens] </t>
  </si>
  <si>
    <t>IGF2BP2</t>
  </si>
  <si>
    <t>gi|56118219|ref|NP_001007226.1|:insulin-like growth factor 2 mRNA-binding protein 2 isoform b [Homo sapiens] ;gi|64085377|ref|NP_006539.3|:insulin-like growth factor 2 mRNA-binding protein 2 isoform a [Homo sapiens] ;</t>
  </si>
  <si>
    <t>RRM1</t>
  </si>
  <si>
    <t xml:space="preserve">ribonucleoside-diphosphate reductase large subunit [Homo sapiens] </t>
  </si>
  <si>
    <t>POLD3</t>
  </si>
  <si>
    <t xml:space="preserve">DNA polymerase delta subunit 3 [Homo sapiens] </t>
  </si>
  <si>
    <t>G6PC3</t>
  </si>
  <si>
    <t xml:space="preserve">glucose-6-phosphatase 3 [Homo sapiens] </t>
  </si>
  <si>
    <t>KIAA1522</t>
  </si>
  <si>
    <t>gi|112734870|ref|NP_065939.2|:uncharacterized protein KIAA1522 isoform 1 [Homo sapiens] ;gi|312176416|ref|NP_001185901.1|:uncharacterized protein KIAA1522 isoform 2 [Homo sapiens] ;gi|578799512|ref|XP_006710854.1|:PREDICTED: uncharacterized protein KIAA1522 isoform X3 [Homo sapiens] ;</t>
  </si>
  <si>
    <t>PSMD4</t>
  </si>
  <si>
    <t>gi|5292161|ref|NP_002801.1|:26S proteasome non-ATPase regulatory subunit 4 [Homo sapiens] ;gi|530365106|ref|XP_005245411.1|:PREDICTED: 26S proteasome non-ATPase regulatory subunit 4 isoform X1 [Homo sapiens] ;</t>
  </si>
  <si>
    <t>gi|578803024|ref|XP_005264506.2|:PREDICTED: baculoviral IAP repeat-containing protein 6 isoform X1 [Homo sapiens] ;gi|578803026|ref|XP_005264507.2|:PREDICTED: baculoviral IAP repeat-containing protein 6 isoform X2 [Homo sapiens] ;gi|578803028|ref|XP_006712117.1|:PREDICTED: baculoviral IAP repeat-containing protein 6 isoform X9 [Homo sapiens] ;gi|578803032|ref|XP_005264509.2|:PREDICTED: baculoviral IAP repeat-containing protein 6 isoform X4 [Homo sapiens] ;gi|578803034|ref|XP_006712118.1|:PREDICTED: baculoviral IAP repeat-containing protein 6 isoform X10 [Homo sapiens] ;gi|578803038|ref|XP_006712119.1|:PREDICTED: baculoviral IAP repeat-containing protein 6 isoform X11 [Homo sapiens] ;gi|578803042|ref|XP_005264512.2|:PREDICTED: baculoviral IAP repeat-containing protein 6 isoform X7 [Homo sapiens] ;</t>
  </si>
  <si>
    <t>SFPQ</t>
  </si>
  <si>
    <t xml:space="preserve">PREDICTED: splicing factor, proline- and glutamine-rich isoform X3 [Homo sapiens] </t>
  </si>
  <si>
    <t>MLH3</t>
  </si>
  <si>
    <t>gi|530403515|ref|XP_005267589.1|:PREDICTED: DNA mismatch repair protein Mlh3 isoform X2 [Homo sapiens] ;gi|530403517|ref|XP_005267590.1|:PREDICTED: DNA mismatch repair protein Mlh3 isoform X3 [Homo sapiens] ;gi|578825722|ref|XP_006720179.1|:PREDICTED: DNA mismatch repair protein Mlh3 isoform X6 [Homo sapiens] ;gi|578825729|ref|XP_006720180.1|:PREDICTED: DNA mismatch repair protein Mlh3 isoform X7 [Homo sapiens] ;gi|91992160|ref|NP_055196.2|:DNA mismatch repair protein Mlh3 isoform 2 [Homo sapiens] ;</t>
  </si>
  <si>
    <t>ATXN10</t>
  </si>
  <si>
    <t>gi|266453278|ref|NP_001161093.1|:ataxin-10 isoform 2 [Homo sapiens] ;gi|7106299|ref|NP_037368.1|:ataxin-10 isoform 1 [Homo sapiens] ;</t>
  </si>
  <si>
    <t>RPA1</t>
  </si>
  <si>
    <t xml:space="preserve">replication protein A 70 kDa DNA-binding subunit [Homo sapiens] </t>
  </si>
  <si>
    <t>PNN</t>
  </si>
  <si>
    <t xml:space="preserve">pinin [Homo sapiens] </t>
  </si>
  <si>
    <t>TRMT44</t>
  </si>
  <si>
    <t>gi|298160987|ref|NP_689757.2|:probable tRNA (uracil-O(2)-)-methyltransferase [Homo sapiens] ;gi|578808095|ref|XP_006713925.1|:PREDICTED: probable tRNA (uracil-O(2)-)-methyltransferase isoform X2 [Homo sapiens] ;</t>
  </si>
  <si>
    <t>DICER1</t>
  </si>
  <si>
    <t>gi|307133775|ref|NP_001182502.1|:endoribonuclease Dicer isoform 2 [Homo sapiens] ;gi|404312696|ref|NP_001258211.1|:endoribonuclease Dicer isoform 1 [Homo sapiens] ;</t>
  </si>
  <si>
    <t>LRRC59</t>
  </si>
  <si>
    <t xml:space="preserve">leucine-rich repeat-containing protein 59 [Homo sapiens] </t>
  </si>
  <si>
    <t>PTPN2</t>
  </si>
  <si>
    <t>gi|18104980|ref|NP_536347.1|:tyrosine-protein phosphatase non-receptor type 2 isoform 2 [Homo sapiens] ;gi|18104982|ref|NP_536348.1|:tyrosine-protein phosphatase non-receptor type 2 isoform 3 [Homo sapiens] ;gi|333108231|ref|NP_002819.2|:tyrosine-protein phosphatase non-receptor type 2 isoform 1 [Homo sapiens] ;</t>
  </si>
  <si>
    <t>FAM135A</t>
  </si>
  <si>
    <t>gi|530383194|ref|XP_005248801.1|:PREDICTED: protein FAM135A isoform X2 [Homo sapiens] ;gi|530383196|ref|XP_005248802.1|:PREDICTED: protein FAM135A isoform X3 [Homo sapiens] ;</t>
  </si>
  <si>
    <t>SLIT2</t>
  </si>
  <si>
    <t>gi|4759146|ref|NP_004778.1|:slit homolog 2 protein isoform 1 precursor [Homo sapiens] ;gi|530376407|ref|XP_005248268.1|:PREDICTED: slit homolog 2 protein isoform X1 [Homo sapiens] ;gi|574281382|ref|NP_001276065.1|:slit homolog 2 protein isoform 3 precursor [Homo sapiens] ;gi|574281850|ref|NP_001276064.1|:slit homolog 2 protein isoform 2 precursor [Homo sapiens] ;</t>
  </si>
  <si>
    <t xml:space="preserve">PREDICTED: mRNA-decapping enzyme 1B isoform X1 [Homo sapiens] </t>
  </si>
  <si>
    <t>STK3</t>
  </si>
  <si>
    <t>gi|103471999|ref|NP_006272.2|:serine/threonine-protein kinase 3 isoform 1 [Homo sapiens] ;gi|372622373|ref|NP_001243241.1|:serine/threonine-protein kinase 3 isoform 2 [Homo sapiens] ;</t>
  </si>
  <si>
    <t>NUP98</t>
  </si>
  <si>
    <t>gi|21264365|ref|NP_057404.2|:nuclear pore complex protein Nup98-Nup96 isoform 1 [Homo sapiens] ;gi|530395413|ref|XP_005253007.1|:PREDICTED: nuclear pore complex protein Nup98-Nup96 isoform X1 [Homo sapiens] ;gi|578820570|ref|XP_006718303.1|:PREDICTED: nuclear pore complex protein Nup98-Nup96 isoform X2 [Homo sapiens] ;gi|578820572|ref|XP_006718304.1|:PREDICTED: nuclear pore complex protein Nup98-Nup96 isoform X3 [Homo sapiens] ;</t>
  </si>
  <si>
    <t>SKIV2L2</t>
  </si>
  <si>
    <t xml:space="preserve">superkiller viralicidic activity 2-like 2 [Homo sapiens] </t>
  </si>
  <si>
    <t>BTBD11</t>
  </si>
  <si>
    <t>gi|530399760|ref|XP_005268702.1|:PREDICTED: ankyrin repeat and BTB/POZ domain-containing protein BTBD11 isoform X1 [Homo sapiens] ;gi|62953116|ref|NP_001017523.1|:ankyrin repeat and BTB/POZ domain-containing protein BTBD11 isoform b [Homo sapiens] ;gi|65786661|ref|NP_001018082.1|:ankyrin repeat and BTB/POZ domain-containing protein BTBD11 isoform a [Homo sapiens] ;</t>
  </si>
  <si>
    <t>SF3B5</t>
  </si>
  <si>
    <t xml:space="preserve">splicing factor 3B subunit 5 [Homo sapiens] </t>
  </si>
  <si>
    <t>CTNNB1</t>
  </si>
  <si>
    <t>gi|530371928|ref|XP_005264943.1|:PREDICTED: catenin beta-1 isoform X1 [Homo sapiens] ;gi|578805676|ref|XP_006713047.1|:PREDICTED: catenin beta-1 isoform X3 [Homo sapiens] ;gi|578805678|ref|XP_006713048.1|:PREDICTED: catenin beta-1 isoform X4 [Homo sapiens] ;</t>
  </si>
  <si>
    <t>KIAA0196</t>
  </si>
  <si>
    <t xml:space="preserve">WASH complex subunit strumpellin [Homo sapiens] </t>
  </si>
  <si>
    <t>MAEA</t>
  </si>
  <si>
    <t>gi|530427282|ref|XP_005272300.1|:PREDICTED: macrophage erythroblast attacher isoform X1 [Homo sapiens] ;gi|578808063|ref|XP_006713912.1|:PREDICTED: macrophage erythroblast attacher isoform X6 [Homo sapiens] ;gi|578808065|ref|XP_006713913.1|:PREDICTED: macrophage erythroblast attacher isoform X7 [Homo sapiens] ;gi|578808067|ref|XP_006713914.1|:PREDICTED: macrophage erythroblast attacher isoform X8 [Homo sapiens] ;gi|62953129|ref|NP_005873.2|:macrophage erythroblast attacher isoform 2 [Homo sapiens] ;gi|62953131|ref|NP_001017405.1|:macrophage erythroblast attacher isoform 1 [Homo sapiens] ;</t>
  </si>
  <si>
    <t>POLR3A</t>
  </si>
  <si>
    <t>gi|39725938|ref|NP_008986.2|:DNA-directed RNA polymerase III subunit RPC1 [Homo sapiens] ;gi|578818842|ref|XP_006717660.1|:PREDICTED: DNA-directed RNA polymerase III subunit RPC1 isoform X1 [Homo sapiens] ;</t>
  </si>
  <si>
    <t>KIF2A</t>
  </si>
  <si>
    <t>gi|148612849|ref|NP_001091981.1|:kinesin-like protein KIF2A isoform 2 [Homo sapiens] ;gi|148612877|ref|NP_004511.2|:kinesin-like protein KIF2A isoform 1 [Homo sapiens] ;gi|345441817|ref|NP_001230881.1|:kinesin-like protein KIF2A isoform 3 [Homo sapiens] ;gi|345441819|ref|NP_001230882.1|:kinesin-like protein KIF2A isoform 4 [Homo sapiens] ;</t>
  </si>
  <si>
    <t>C4orf27</t>
  </si>
  <si>
    <t xml:space="preserve">UPF0609 protein C4orf27 [Homo sapiens] </t>
  </si>
  <si>
    <t>PUF60</t>
  </si>
  <si>
    <t>gi|17298690|ref|NP_055096.2|:poly(U)-binding-splicing factor PUF60 isoform b [Homo sapiens] ;gi|402794118|ref|NP_001258025.1|:poly(U)-binding-splicing factor PUF60 isoform d [Homo sapiens] ;gi|402794126|ref|NP_001258026.1|:poly(U)-binding-splicing factor PUF60 isoform e [Homo sapiens] ;gi|402794208|ref|NP_001258029.1|:poly(U)-binding-splicing factor PUF60 isoform h [Homo sapiens] ;</t>
  </si>
  <si>
    <t>WASF2</t>
  </si>
  <si>
    <t xml:space="preserve">wiskott-Aldrich syndrome protein family member 2 isoform 1 [Homo sapiens] </t>
  </si>
  <si>
    <t>FPGS</t>
  </si>
  <si>
    <t>gi|530390857|ref|XP_005251921.1|:PREDICTED: folylpolyglutamate synthase, mitochondrial isoform X2 [Homo sapiens] ;gi|571330788|ref|NP_001275732.1|:folylpolyglutamate synthase, mitochondrial isoform c precursor [Homo sapiens] ;gi|66932984|ref|NP_004948.4|:folylpolyglutamate synthase, mitochondrial isoform a precursor [Homo sapiens] ;gi|66932990|ref|NP_001018088.1|:folylpolyglutamate synthase, mitochondrial isoform b [Homo sapiens] ;</t>
  </si>
  <si>
    <t xml:space="preserve">PREDICTED: protein dpy-30 homolog isoform X5 [Homo sapiens] </t>
  </si>
  <si>
    <t>ABI2</t>
  </si>
  <si>
    <t>gi|109689723|ref|NP_005750.4|:abl interactor 2 isoform c [Homo sapiens] ;gi|530369643|ref|XP_005246274.1|:PREDICTED: abl interactor 2 isoform X1 [Homo sapiens] ;gi|530369645|ref|XP_005246275.1|:PREDICTED: abl interactor 2 isoform X2 [Homo sapiens] ;gi|530369661|ref|XP_005246283.1|:PREDICTED: abl interactor 2 isoform X10 [Homo sapiens] ;gi|544709696|ref|NP_001269854.1|:abl interactor 2 isoform a [Homo sapiens] ;gi|544710564|ref|NP_001269855.1|:abl interactor 2 isoform b [Homo sapiens] ;gi|578803445|ref|XP_006712237.1|:PREDICTED: abl interactor 2 isoform X14 [Homo sapiens] ;gi|578803447|ref|XP_006712238.1|:PREDICTED: abl interactor 2 isoform X15 [Homo sapiens] ;gi|578803449|ref|XP_006712239.1|:PREDICTED: abl interactor 2 isoform X16 [Homo sapiens] ;gi|578803457|ref|XP_006712243.1|:PREDICTED: abl interactor 2 isoform X20 [Homo sapiens] ;gi|578803459|ref|XP_006712244.1|:PREDICTED: abl interactor 2 isoform X21 [Homo sapiens] ;gi|578803461|ref|XP_006712245.1|:PREDICTED: abl interactor 2 isoform X22 [Homo sapiens] ;gi|578803463|ref|XP_006712246.1|:PREDICTED: abl interactor 2 isoform X23 [Homo sapiens] ;</t>
  </si>
  <si>
    <t>DOCK11</t>
  </si>
  <si>
    <t>gi|145699123|ref|NP_653259.3|:dedicator of cytokinesis protein 11 [Homo sapiens] ;gi|530422334|ref|XP_005262425.1|:PREDICTED: dedicator of cytokinesis protein 11 isoform X1 [Homo sapiens] ;gi|530422336|ref|XP_005262426.1|:PREDICTED: dedicator of cytokinesis protein 11 isoform X2 [Homo sapiens] ;</t>
  </si>
  <si>
    <t>SNAP47</t>
  </si>
  <si>
    <t>gi|224465202|ref|NP_444280.2|:synaptosomal-associated protein 47 [Homo sapiens] ;gi|530366015|ref|XP_005273098.1|:PREDICTED: synaptosomal-associated protein 47 isoform X1 [Homo sapiens] ;gi|530366019|ref|XP_005273100.1|:PREDICTED: synaptosomal-associated protein 47 isoform X3 [Homo sapiens] ;gi|578802136|ref|XP_006711797.1|:PREDICTED: synaptosomal-associated protein 47 isoform X5 [Homo sapiens] ;</t>
  </si>
  <si>
    <t>MAST2</t>
  </si>
  <si>
    <t>gi|112363080|ref|NP_055927.2|:microtubule-associated serine/threonine-protein kinase 2 [Homo sapiens] ;gi|530362184|ref|XP_005270709.1|:PREDICTED: microtubule-associated serine/threonine-protein kinase 2 isoform X1 [Homo sapiens] ;gi|530362186|ref|XP_005270710.1|:PREDICTED: microtubule-associated serine/threonine-protein kinase 2 isoform X2 [Homo sapiens] ;gi|530362188|ref|XP_005270711.1|:PREDICTED: microtubule-associated serine/threonine-protein kinase 2 isoform X3 [Homo sapiens] ;</t>
  </si>
  <si>
    <t>XPO5</t>
  </si>
  <si>
    <t xml:space="preserve">exportin-5 [Homo sapiens] </t>
  </si>
  <si>
    <t>NUPL1</t>
  </si>
  <si>
    <t>gi|30102928|ref|NP_054808.1|:nucleoporin p58/p45 isoform a [Homo sapiens] ;gi|530402808|ref|XP_005266657.1|:PREDICTED: nucleoporin p58/p45 isoform X1 [Homo sapiens] ;gi|56788377|ref|NP_001008564.1|:nucleoporin p58/p45 isoform b [Homo sapiens] ;</t>
  </si>
  <si>
    <t>BAZ1A</t>
  </si>
  <si>
    <t xml:space="preserve">bromodomain adjacent to zinc finger domain protein 1A isoform a [Homo sapiens] </t>
  </si>
  <si>
    <t>gi|559098386|ref|NP_001273990.1|:rab5 GDP/GTP exchange factor isoform b [Homo sapiens] ;gi|559098432|ref|NP_001273991.1|:rab5 GDP/GTP exchange factor isoform c [Homo sapiens] ;</t>
  </si>
  <si>
    <t>ARHGEF12</t>
  </si>
  <si>
    <t xml:space="preserve">rho guanine nucleotide exchange factor 12 isoform 2 [Homo sapiens] </t>
  </si>
  <si>
    <t>ZNF428</t>
  </si>
  <si>
    <t xml:space="preserve">PREDICTED: zinc finger protein 428 isoform X1 [Homo sapiens] </t>
  </si>
  <si>
    <t>MAP1S</t>
  </si>
  <si>
    <t xml:space="preserve">microtubule-associated protein 1S [Homo sapiens] </t>
  </si>
  <si>
    <t xml:space="preserve">PREDICTED: centrosomal protein of 97 kDa isoform X3 [Homo sapiens] </t>
  </si>
  <si>
    <t>HAUS8</t>
  </si>
  <si>
    <t>gi|58761504|ref|NP_219485.1|:HAUS augmin-like complex subunit 8 isoform a [Homo sapiens] ;gi|58761506|ref|NP_001011699.1|:HAUS augmin-like complex subunit 8 isoform b [Homo sapiens] ;</t>
  </si>
  <si>
    <t>EXOSC4</t>
  </si>
  <si>
    <t xml:space="preserve">exosome complex component RRP41 [Homo sapiens] </t>
  </si>
  <si>
    <t>EXOC1</t>
  </si>
  <si>
    <t>gi|530376799|ref|XP_005265805.1|:PREDICTED: exocyst complex component 1 isoform X2 [Homo sapiens] ;gi|530376803|ref|XP_005265807.1|:PREDICTED: exocyst complex component 1 isoform X4 [Homo sapiens] ;gi|578808643|ref|XP_006714105.1|:PREDICTED: exocyst complex component 1 isoform X5 [Homo sapiens] ;gi|67944634|ref|NP_001020095.1|:exocyst complex component 1 isoform 1 [Homo sapiens] ;</t>
  </si>
  <si>
    <t>SRSF11</t>
  </si>
  <si>
    <t>gi|300244569|ref|NP_001177916.1|:serine/arginine-rich splicing factor 11 isoform 2 [Homo sapiens] ;gi|4759100|ref|NP_004759.1|:serine/arginine-rich splicing factor 11 isoform 1 [Homo sapiens] ;gi|578800095|ref|XP_006711100.1|:PREDICTED: serine/arginine-rich splicing factor 11 isoform X3 [Homo sapiens] ;gi|578800097|ref|XP_006711101.1|:PREDICTED: serine/arginine-rich splicing factor 11 isoform X4 [Homo sapiens] ;</t>
  </si>
  <si>
    <t>MLH1</t>
  </si>
  <si>
    <t>gi|384871676|ref|NP_001245200.1|:DNA mismatch repair protein Mlh1 isoform 4 [Homo sapiens] ;gi|4557757|ref|NP_000240.1|:DNA mismatch repair protein Mlh1 isoform 1 [Homo sapiens] ;gi|530372510|ref|XP_005265218.1|:PREDICTED: DNA mismatch repair protein Mlh1 isoform X1 [Homo sapiens] ;</t>
  </si>
  <si>
    <t>DDX27</t>
  </si>
  <si>
    <t xml:space="preserve">probable ATP-dependent RNA helicase DDX27 [Homo sapiens] </t>
  </si>
  <si>
    <t>GTF3C1</t>
  </si>
  <si>
    <t>gi|101943240|ref|NP_001511.2|:general transcription factor 3C polypeptide 1 isoform 1 [Homo sapiens] ;gi|555943794|ref|NP_001273171.1|:general transcription factor 3C polypeptide 1 isoform 2 [Homo sapiens] ;gi|578828542|ref|XP_006721105.1|:PREDICTED: general transcription factor 3C polypeptide 1 isoform X1 [Homo sapiens] ;</t>
  </si>
  <si>
    <t>ATXN7</t>
  </si>
  <si>
    <t xml:space="preserve">ataxin-7 isoform a [Homo sapiens] </t>
  </si>
  <si>
    <t xml:space="preserve">PREDICTED: paraspeckle component 1 isoform X1 [Homo sapiens] </t>
  </si>
  <si>
    <t>ZNF324</t>
  </si>
  <si>
    <t>gi|530416122|ref|XP_005258770.1|:PREDICTED: zinc finger protein 324A isoform X1 [Homo sapiens] ;gi|578834239|ref|XP_006723192.1|:PREDICTED: zinc finger protein 324A isoform X2 [Homo sapiens] ;gi|578834244|ref|XP_006723194.1|:PREDICTED: zinc finger protein 324A isoform X4 [Homo sapiens] ;</t>
  </si>
  <si>
    <t>TSN</t>
  </si>
  <si>
    <t xml:space="preserve">translin isoform 1 [Homo sapiens] </t>
  </si>
  <si>
    <t>gi|578838841|ref|XP_006724878.1|:PREDICTED: host cell factor 1 isoform X2 [Homo sapiens] ;gi|578838843|ref|XP_006724879.1|:PREDICTED: host cell factor 1 isoform X3 [Homo sapiens] ;</t>
  </si>
  <si>
    <t>LATS1</t>
  </si>
  <si>
    <t xml:space="preserve">serine/threonine-protein kinase LATS1 isoform 1 [Homo sapiens] </t>
  </si>
  <si>
    <t>RBM17</t>
  </si>
  <si>
    <t xml:space="preserve">splicing factor 45 [Homo sapiens] </t>
  </si>
  <si>
    <t>MPDU1</t>
  </si>
  <si>
    <t>gi|116517313|ref|NP_004861.2|:mannose-P-dolichol utilization defect 1 protein [Homo sapiens] ;gi|578830100|ref|XP_006721660.1|:PREDICTED: mannose-P-dolichol utilization defect 1 protein isoform X1 [Homo sapiens] ;gi|578830102|ref|XP_006721661.1|:PREDICTED: mannose-P-dolichol utilization defect 1 protein isoform X2 [Homo sapiens] ;gi|578830104|ref|XP_006721662.1|:PREDICTED: mannose-P-dolichol utilization defect 1 protein isoform X3 [Homo sapiens] ;</t>
  </si>
  <si>
    <t xml:space="preserve">PREDICTED: spermatogenesis-associated protein 2 isoform X1 [Homo sapiens] </t>
  </si>
  <si>
    <t>RANBP3</t>
  </si>
  <si>
    <t>gi|194097487|ref|NP_003615.2|:ran-binding protein 3 isoform RANBP3-a [Homo sapiens] ;gi|194097489|ref|NP_015559.2|:ran-binding protein 3 isoform RANBP3-b [Homo sapiens] ;gi|530425469|ref|XP_005259721.1|:PREDICTED: ran-binding protein 3 isoform X1 [Homo sapiens] ;gi|6466466|ref|NP_015561.1|:ran-binding protein 3 isoform RANBP3-d [Homo sapiens] ;</t>
  </si>
  <si>
    <t>BACH1</t>
  </si>
  <si>
    <t xml:space="preserve">PREDICTED: transcription regulator protein BACH1 isoform X3 [Homo sapiens] </t>
  </si>
  <si>
    <t>HNRNPA1</t>
  </si>
  <si>
    <t>gi|4504445|ref|NP_002127.1|:heterogeneous nuclear ribonucleoprotein A1 isoform a [Homo sapiens] ;gi|530400152|ref|XP_005268883.1|:PREDICTED: heterogeneous nuclear ribonucleoprotein A1 isoform X1 [Homo sapiens] ;</t>
  </si>
  <si>
    <t>PIP5K1A</t>
  </si>
  <si>
    <t>gi|208431774|ref|NP_001129108.1|:phosphatidylinositol 4-phosphate 5-kinase type-1 alpha isoform 3 [Homo sapiens] ;gi|208431776|ref|NP_001129109.1|:phosphatidylinositol 4-phosphate 5-kinase type-1 alpha isoform 4 [Homo sapiens] ;gi|208431778|ref|NP_001129110.1|:phosphatidylinositol 4-phosphate 5-kinase type-1 alpha isoform 1 [Homo sapiens] ;gi|4505815|ref|NP_003548.1|:phosphatidylinositol 4-phosphate 5-kinase type-1 alpha isoform 2 [Homo sapiens] ;gi|530365458|ref|XP_005245582.1|:PREDICTED: phosphatidylinositol 4-phosphate 5-kinase type-1 alpha isoform X1 [Homo sapiens] ;gi|530365460|ref|XP_005245583.1|:PREDICTED: phosphatidylinositol 4-phosphate 5-kinase type-1 alpha isoform X2 [Homo sapiens] ;gi|530365462|ref|XP_005245584.1|:PREDICTED: phosphatidylinositol 4-phosphate 5-kinase type-1 alpha isoform X3 [Homo sapiens] ;gi|530365464|ref|XP_005245585.1|:PREDICTED: phosphatidylinositol 4-phosphate 5-kinase type-1 alpha isoform X4 [Homo sapiens] ;gi|530365466|ref|XP_005245586.1|:PREDICTED: phosphatidylinositol 4-phosphate 5-kinase type-1 alpha isoform X5 [Homo sapiens] ;gi|530365468|ref|XP_005245587.1|:PREDICTED: phosphatidylinositol 4-phosphate 5-kinase type-1 alpha isoform X6 [Homo sapiens] ;gi|530365470|ref|XP_005245588.1|:PREDICTED: phosphatidylinositol 4-phosphate 5-kinase type-1 alpha isoform X7 [Homo sapiens] ;gi|530365472|ref|XP_005245589.1|:PREDICTED: phosphatidylinositol 4-phosphate 5-kinase type-1 alpha isoform X8 [Homo sapiens] ;gi|578801558|ref|XP_006711626.1|:PREDICTED: phosphatidylinositol 4-phosphate 5-kinase type-1 alpha isoform X9 [Homo sapiens] ;gi|578801562|ref|XP_006711627.1|:PREDICTED: phosphatidylinositol 4-phosphate 5-kinase type-1 alpha isoform X10 [Homo sapiens] ;gi|578801567|ref|XP_006711628.1|:PREDICTED: phosphatidylinositol 4-phosphate 5-kinase type-1 alpha isoform X11 [Homo sapiens] ;gi|578801573|ref|XP_006711631.1|:PREDICTED: phosphatidylinositol 4-phosphate 5-kinase type-1 alpha isoform X14 [Homo sapiens] ;</t>
  </si>
  <si>
    <t>OSBPL10</t>
  </si>
  <si>
    <t>gi|19923812|ref|NP_060254.2|:oxysterol-binding protein-related protein 10 isoform 1 [Homo sapiens] ;gi|291327480|ref|NP_001167531.1|:oxysterol-binding protein-related protein 10 isoform 2 [Homo sapiens] ;gi|530371835|ref|XP_005264900.1|:PREDICTED: oxysterol-binding protein-related protein 10 isoform X1 [Homo sapiens] ;gi|530371837|ref|XP_005264901.1|:PREDICTED: oxysterol-binding protein-related protein 10 isoform X2 [Homo sapiens] ;</t>
  </si>
  <si>
    <t>RAB21</t>
  </si>
  <si>
    <t xml:space="preserve">ras-related protein Rab-21 [Homo sapiens] </t>
  </si>
  <si>
    <t>PPIH</t>
  </si>
  <si>
    <t>gi|530361586|ref|XP_005270423.1|:PREDICTED: peptidyl-prolyl cis-trans isomerase H isoform X5 [Homo sapiens] ;gi|578798232|ref|XP_006710356.1|:PREDICTED: peptidyl-prolyl cis-trans isomerase H isoform X6 [Homo sapiens] ;</t>
  </si>
  <si>
    <t>HDAC2</t>
  </si>
  <si>
    <t xml:space="preserve">histone deacetylase 2 [Homo sapiens] </t>
  </si>
  <si>
    <t>SIK3</t>
  </si>
  <si>
    <t>gi|528524618|ref|NP_079440.3|:serine/threonine-protein kinase SIK3 isoform 1 [Homo sapiens] ;gi|530397945|ref|XP_005271538.1|:PREDICTED: serine/threonine-protein kinase SIK3 isoform X1 [Homo sapiens] ;gi|530397947|ref|XP_005271539.1|:PREDICTED: serine/threonine-protein kinase SIK3 isoform X2 [Homo sapiens] ;</t>
  </si>
  <si>
    <t>HLTF</t>
  </si>
  <si>
    <t>gi|21071054|ref|NP_620636.1|:helicase-like transcription factor [Homo sapiens] ;gi|530375171|ref|XP_005247781.1|:PREDICTED: helicase-like transcription factor isoform X1 [Homo sapiens] ;</t>
  </si>
  <si>
    <t>DENND4C</t>
  </si>
  <si>
    <t>gi|408684407|ref|NP_060395.5|:DENN domain-containing protein 4C [Homo sapiens] ;gi|578816579|ref|XP_006716867.1|:PREDICTED: DENN domain-containing protein 4C isoform X1 [Homo sapiens] ;</t>
  </si>
  <si>
    <t>SUZ12</t>
  </si>
  <si>
    <t>gi|197333809|ref|NP_056170.2|:polycomb protein SUZ12 [Homo sapiens] ;gi|530410979|ref|XP_005258011.1|:PREDICTED: polycomb protein SUZ12 isoform X1 [Homo sapiens] ;</t>
  </si>
  <si>
    <t>EPB41</t>
  </si>
  <si>
    <t>gi|530360874|ref|XP_005245818.1|:PREDICTED: protein 4.1 isoform X9 [Homo sapiens] ;gi|530360878|ref|XP_005245820.1|:PREDICTED: protein 4.1 isoform X11 [Homo sapiens] ;gi|530360880|ref|XP_005245821.1|:PREDICTED: protein 4.1 isoform X12 [Homo sapiens] ;</t>
  </si>
  <si>
    <t>RPA2</t>
  </si>
  <si>
    <t>gi|4506585|ref|NP_002937.1|:replication protein A 32 kDa subunit isoform 1 [Homo sapiens] ;gi|530361300|ref|XP_005246022.1|:PREDICTED: replication protein A 32 kDa subunit isoform X1 [Homo sapiens] ;</t>
  </si>
  <si>
    <t>C19orf43</t>
  </si>
  <si>
    <t xml:space="preserve">uncharacterized protein C19orf43 [Homo sapiens] </t>
  </si>
  <si>
    <t>SF3B3</t>
  </si>
  <si>
    <t xml:space="preserve">splicing factor 3B subunit 3 [Homo sapiens] </t>
  </si>
  <si>
    <t>GPSM1</t>
  </si>
  <si>
    <t xml:space="preserve">G-protein-signaling modulator 1 isoform a [Homo sapiens] </t>
  </si>
  <si>
    <t>EIF4A2</t>
  </si>
  <si>
    <t xml:space="preserve">eukaryotic initiation factor 4A-II [Homo sapiens] </t>
  </si>
  <si>
    <t>SMARCAD1</t>
  </si>
  <si>
    <t>gi|190358534|ref|NP_064544.2|:SWI/SNF-related matrix-associated actin-dependent regulator of chromatin subfamily A containing DEAD/H box 1 isoform b [Homo sapiens] ;gi|190358536|ref|NP_001121902.1|:SWI/SNF-related matrix-associated actin-dependent regulator of chromatin subfamily A containing DEAD/H box 1 isoform a [Homo sapiens] ;gi|578809275|ref|XP_006714338.1|:PREDICTED: SWI/SNF-related matrix-associated actin-dependent regulator of chromatin subfamily A containing DEAD/H box 1 isoform X1 [Homo sapiens] ;</t>
  </si>
  <si>
    <t>RBBP6</t>
  </si>
  <si>
    <t xml:space="preserve">E3 ubiquitin-protein ligase RBBP6 isoform 1 [Homo sapiens] </t>
  </si>
  <si>
    <t>CARS</t>
  </si>
  <si>
    <t>gi|10835051|ref|NP_001742.1|:cysteine--tRNA ligase, cytoplasmic isoform b [Homo sapiens] ;gi|21269877|ref|NP_644802.1|:cysteine--tRNA ligase, cytoplasmic isoform a [Homo sapiens] ;gi|303304987|ref|NP_001181926.1|:cysteine--tRNA ligase, cytoplasmic isoform e [Homo sapiens] ;gi|578839827|ref|XP_006725192.1|:PREDICTED: cysteine--tRNA ligase, cytoplasmic isoform X1 [Homo sapiens] ;gi|578839829|ref|XP_006725193.1|:PREDICTED: cysteine--tRNA ligase, cytoplasmic isoform X2 [Homo sapiens] ;gi|62240992|ref|NP_001014437.1|:cysteine--tRNA ligase, cytoplasmic isoform c [Homo sapiens] ;</t>
  </si>
  <si>
    <t xml:space="preserve">CCR4-NOT transcription complex subunit 1 isoform a [Homo sapiens] </t>
  </si>
  <si>
    <t>APAF1</t>
  </si>
  <si>
    <t>gi|32483359|ref|NP_863651.1|:apoptotic protease-activating factor 1 isoform c [Homo sapiens] ;gi|32483361|ref|NP_863658.1|:apoptotic protease-activating factor 1 isoform d [Homo sapiens] ;gi|4502123|ref|NP_001151.1|:apoptotic protease-activating factor 1 isoform b [Homo sapiens] ;gi|7108333|ref|NP_037361.1|:apoptotic protease-activating factor 1 isoform a [Homo sapiens] ;</t>
  </si>
  <si>
    <t>GTSE1</t>
  </si>
  <si>
    <t>gi|253970412|ref|NP_057510.4|:G2 and S phase-expressed protein 1 [Homo sapiens] ;gi|530420136|ref|XP_005261684.1|:PREDICTED: G2 and S phase-expressed protein 1 isoform X1 [Homo sapiens] ;</t>
  </si>
  <si>
    <t>NOL10</t>
  </si>
  <si>
    <t>gi|171460958|ref|NP_079170.2|:nucleolar protein 10 isoform 1 [Homo sapiens] ;gi|386869302|ref|NP_001248321.1|:nucleolar protein 10 isoform 2 [Homo sapiens] ;</t>
  </si>
  <si>
    <t>RB1</t>
  </si>
  <si>
    <t xml:space="preserve">retinoblastoma-associated protein [Homo sapiens] </t>
  </si>
  <si>
    <t>PRPF4B</t>
  </si>
  <si>
    <t xml:space="preserve">serine/threonine-protein kinase PRP4 homolog [Homo sapiens] </t>
  </si>
  <si>
    <t>FOCAD</t>
  </si>
  <si>
    <t>gi|150456451|ref|NP_060264.3|:focadhesin [Homo sapiens] ;gi|578816555|ref|XP_006716857.1|:PREDICTED: focadhesin isoform X2 [Homo sapiens] ;gi|578816557|ref|XP_005251551.2|:PREDICTED: focadhesin isoform X1 [Homo sapiens] ;</t>
  </si>
  <si>
    <t>RPAP1</t>
  </si>
  <si>
    <t xml:space="preserve">PREDICTED: RNA polymerase II-associated protein 1 isoform X1 [Homo sapiens] </t>
  </si>
  <si>
    <t>NFATC3</t>
  </si>
  <si>
    <t>gi|27886555|ref|NP_775186.1|:nuclear factor of activated T-cells, cytoplasmic 3 isoform 3 [Homo sapiens] ;gi|27886561|ref|NP_775188.1|:nuclear factor of activated T-cells, cytoplasmic 3 isoform 1 [Homo sapiens] ;gi|4758804|ref|NP_004546.1|:nuclear factor of activated T-cells, cytoplasmic 3 isoform 2 [Homo sapiens] ;</t>
  </si>
  <si>
    <t>SSFA2</t>
  </si>
  <si>
    <t>gi|194363771|ref|NP_001123917.1|:sperm-specific antigen 2 isoform 1 [Homo sapiens] ;gi|28557788|ref|NP_006742.2|:sperm-specific antigen 2 isoform 2 [Homo sapiens] ;gi|530370874|ref|XP_005246869.1|:PREDICTED: sperm-specific antigen 2 isoform X1 [Homo sapiens] ;gi|530370876|ref|XP_005246870.1|:PREDICTED: sperm-specific antigen 2 isoform X2 [Homo sapiens] ;</t>
  </si>
  <si>
    <t>U2AF2</t>
  </si>
  <si>
    <t>gi|6005926|ref|NP_009210.1|:splicing factor U2AF 65 kDa subunit isoform a [Homo sapiens] ;gi|60279268|ref|NP_001012496.1|:splicing factor U2AF 65 kDa subunit isoform b [Homo sapiens] ;</t>
  </si>
  <si>
    <t>PHF6</t>
  </si>
  <si>
    <t xml:space="preserve">PHD finger protein 6 isoform 1 [Homo sapiens] </t>
  </si>
  <si>
    <t xml:space="preserve">PREDICTED: phosphatidylinositol 4,5-bisphosphate 3-kinase catalytic subunit alpha isoform isoform X1 [Homo sapiens] </t>
  </si>
  <si>
    <t>WDR77</t>
  </si>
  <si>
    <t xml:space="preserve">methylosome protein 50 [Homo sapiens] </t>
  </si>
  <si>
    <t>CLMN</t>
  </si>
  <si>
    <t>gi|19923599|ref|NP_079010.2|:calmin [Homo sapiens] ;gi|578826129|ref|XP_006720319.1|:PREDICTED: calmin isoform X5 [Homo sapiens] ;</t>
  </si>
  <si>
    <t>RPS6KA5</t>
  </si>
  <si>
    <t>gi|32528295|ref|NP_004746.2|:ribosomal protein S6 kinase alpha-5 isoform a [Homo sapiens] ;gi|32528297|ref|NP_872198.1|:ribosomal protein S6 kinase alpha-5 isoform b [Homo sapiens] ;</t>
  </si>
  <si>
    <t>PPP1R13B</t>
  </si>
  <si>
    <t>gi|121114287|ref|NP_056131.2|:apoptosis-stimulating of p53 protein 1 [Homo sapiens] ;gi|530403415|ref|XP_005267542.1|:PREDICTED: apoptosis-stimulating of p53 protein 1 isoform X2 [Homo sapiens] ;gi|530403419|ref|XP_005267544.1|:PREDICTED: apoptosis-stimulating of p53 protein 1 isoform X4 [Homo sapiens] ;</t>
  </si>
  <si>
    <t>FUBP3</t>
  </si>
  <si>
    <t>gi|100816392|ref|NP_003925.1|:far upstream element-binding protein 3 [Homo sapiens] ;gi|530427253|ref|XP_005272289.1|:PREDICTED: far upstream element-binding protein 3 isoform X1 [Homo sapiens] ;</t>
  </si>
  <si>
    <t>ST13</t>
  </si>
  <si>
    <t>gi|19923193|ref|NP_003923.2|:hsc70-interacting protein isoform 1 [Homo sapiens] ;gi|515869342|ref|NP_001265518.1|:hsc70-interacting protein isoform 2 [Homo sapiens] ;</t>
  </si>
  <si>
    <t>SF1</t>
  </si>
  <si>
    <t>gi|295842307|ref|NP_973726.2|:splicing factor 1 isoform 4 [Homo sapiens] ;gi|578821726|ref|XP_006718748.1|:PREDICTED: splicing factor 1 isoform X5 [Homo sapiens] ;</t>
  </si>
  <si>
    <t>NOM1</t>
  </si>
  <si>
    <t>gi|530387299|ref|XP_005249617.1|:PREDICTED: nucleolar MIF4G domain-containing protein 1 isoform X1 [Homo sapiens] ;gi|61097912|ref|NP_612409.1|:nucleolar MIF4G domain-containing protein 1 [Homo sapiens] ;</t>
  </si>
  <si>
    <t>LPCAT1</t>
  </si>
  <si>
    <t xml:space="preserve">lysophosphatidylcholine acyltransferase 1 [Homo sapiens] </t>
  </si>
  <si>
    <t>SHKBP1</t>
  </si>
  <si>
    <t>gi|223005950|ref|NP_612401.2|:SH3KBP1-binding protein 1 [Homo sapiens] ;gi|578835129|ref|XP_006723537.1|:PREDICTED: SH3KBP1-binding protein 1 isoform X1 [Homo sapiens] ;gi|578835131|ref|XP_006723538.1|:PREDICTED: SH3KBP1-binding protein 1 isoform X2 [Homo sapiens] ;</t>
  </si>
  <si>
    <t>gi|578838393|ref|XP_006724723.1|:PREDICTED: PDZ domain-containing protein 11 isoform X1 [Homo sapiens] ;gi|7706025|ref|NP_057568.1|:PDZ domain-containing protein 11 [Homo sapiens] ;</t>
  </si>
  <si>
    <t>TTC28</t>
  </si>
  <si>
    <t>gi|224028289|ref|NP_001138890.1|:tetratricopeptide repeat protein 28 [Homo sapiens] ;gi|530419672|ref|XP_005261462.1|:PREDICTED: tetratricopeptide repeat protein 28 isoform X1 [Homo sapiens] ;gi|578837019|ref|XP_006724234.1|:PREDICTED: tetratricopeptide repeat protein 28 isoform X2 [Homo sapiens] ;</t>
  </si>
  <si>
    <t>PAN3</t>
  </si>
  <si>
    <t>gi|281427224|ref|NP_787050.6|:PAB-dependent poly(A)-specific ribonuclease subunit 3 [Homo sapiens] ;gi|530402248|ref|XP_005266389.1|:PREDICTED: PAB-dependent poly(A)-specific ribonuclease subunit 3 isoform X1 [Homo sapiens] ;gi|530402250|ref|XP_005266390.1|:PREDICTED: PAB-dependent poly(A)-specific ribonuclease subunit 3 isoform X2 [Homo sapiens] ;gi|578824831|ref|XP_006719864.1|:PREDICTED: PAB-dependent poly(A)-specific ribonuclease subunit 3 isoform X6 [Homo sapiens] ;gi|578824833|ref|XP_006719865.1|:PREDICTED: PAB-dependent poly(A)-specific ribonuclease subunit 3 isoform X7 [Homo sapiens] ;</t>
  </si>
  <si>
    <t>STAU2</t>
  </si>
  <si>
    <t>gi|256418995|ref|NP_001157852.1|:double-stranded RNA-binding protein Staufen homolog 2 isoform a [Homo sapiens] ;gi|256418997|ref|NP_001157853.1|:double-stranded RNA-binding protein Staufen homolog 2 isoform b [Homo sapiens] ;gi|256419003|ref|NP_001157856.1|:double-stranded RNA-binding protein Staufen homolog 2 isoform e [Homo sapiens] ;gi|256419005|ref|NP_001157857.1|:double-stranded RNA-binding protein Staufen homolog 2 isoform f [Homo sapiens] ;</t>
  </si>
  <si>
    <t>SIPA1L3</t>
  </si>
  <si>
    <t>gi|530416035|ref|XP_005258728.1|:PREDICTED: signal-induced proliferation-associated 1-like protein 3 isoform X1 [Homo sapiens] ;gi|530416037|ref|XP_005258729.1|:PREDICTED: signal-induced proliferation-associated 1-like protein 3 isoform X2 [Homo sapiens] ;</t>
  </si>
  <si>
    <t>IBTK</t>
  </si>
  <si>
    <t>gi|57863304|ref|NP_056340.2|:inhibitor of Bruton tyrosine kinase [Homo sapiens] ;gi|578812674|ref|XP_006715516.1|:PREDICTED: inhibitor of Bruton tyrosine kinase isoform X1 [Homo sapiens] ;</t>
  </si>
  <si>
    <t>COX2</t>
  </si>
  <si>
    <t xml:space="preserve">cytochrome c oxidase subunit II (mitochondrion) [Homo sapiens] </t>
  </si>
  <si>
    <t>TUBGCP3</t>
  </si>
  <si>
    <t>gi|530426920|ref|XP_005268350.1|:PREDICTED: gamma-tubulin complex component 3 isoform X3 [Homo sapiens] ;gi|5453660|ref|NP_006313.1|:gamma-tubulin complex component 3 isoform 1 [Homo sapiens] ;gi|555943697|ref|NP_001273206.1|:gamma-tubulin complex component 3 isoform 2 [Homo sapiens] ;gi|555943863|ref|NP_001273207.1|:gamma-tubulin complex component 3 isoform 3 [Homo sapiens] ;</t>
  </si>
  <si>
    <t>INTS9</t>
  </si>
  <si>
    <t>gi|223555968|ref|NP_060720.2|:integrator complex subunit 9 isoform 1 [Homo sapiens] ;gi|223555970|ref|NP_001138631.1|:integrator complex subunit 9 isoform 2 [Homo sapiens] ;gi|289191297|ref|NP_001166033.1|:integrator complex subunit 9 isoform 3 [Homo sapiens] ;</t>
  </si>
  <si>
    <t>YIPF5</t>
  </si>
  <si>
    <t>gi|413081782|ref|NP_001258661.1|:protein YIPF5 isoform b [Homo sapiens] ;gi|68226422|ref|NP_001020118.1|:protein YIPF5 isoform a [Homo sapiens] ;</t>
  </si>
  <si>
    <t>ANK3</t>
  </si>
  <si>
    <t xml:space="preserve">ankyrin-3 isoform 3 [Homo sapiens] </t>
  </si>
  <si>
    <t>RPP25L</t>
  </si>
  <si>
    <t xml:space="preserve">ribonuclease P protein subunit p25-like protein [Homo sapiens] </t>
  </si>
  <si>
    <t>CKAP4</t>
  </si>
  <si>
    <t xml:space="preserve">cytoskeleton-associated protein 4 [Homo sapiens] </t>
  </si>
  <si>
    <t>TMX1</t>
  </si>
  <si>
    <t xml:space="preserve">thioredoxin-related transmembrane protein 1 precursor [Homo sapiens] </t>
  </si>
  <si>
    <t>TRAPPC10</t>
  </si>
  <si>
    <t>gi|48928029|ref|NP_003265.3|:trafficking protein particle complex subunit 10 [Homo sapiens] ;gi|530419336|ref|XP_005261225.1|:PREDICTED: trafficking protein particle complex subunit 10 isoform X1 [Homo sapiens] ;gi|530419338|ref|XP_005261226.1|:PREDICTED: trafficking protein particle complex subunit 10 isoform X2 [Homo sapiens] ;gi|578836662|ref|XP_006724109.1|:PREDICTED: trafficking protein particle complex subunit 10 isoform X3 [Homo sapiens] ;</t>
  </si>
  <si>
    <t>KHDRBS1</t>
  </si>
  <si>
    <t>gi|428673536|ref|NP_001258807.1|:KH domain-containing, RNA-binding, signal transduction-associated protein 1 isoform 2 [Homo sapiens] ;gi|5730027|ref|NP_006550.1|:KH domain-containing, RNA-binding, signal transduction-associated protein 1 isoform 1 [Homo sapiens] ;</t>
  </si>
  <si>
    <t>CEP350</t>
  </si>
  <si>
    <t>gi|171184451|ref|NP_055625.4|:centrosome-associated protein 350 [Homo sapiens] ;gi|578801816|ref|XP_006711729.1|:PREDICTED: centrosome-associated protein 350 isoform X5 [Homo sapiens] ;gi|578801818|ref|XP_006711730.1|:PREDICTED: centrosome-associated protein 350 isoform X6 [Homo sapiens] ;</t>
  </si>
  <si>
    <t>RANBP9</t>
  </si>
  <si>
    <t xml:space="preserve">ran-binding protein 9 [Homo sapiens] </t>
  </si>
  <si>
    <t>KCNQ5</t>
  </si>
  <si>
    <t xml:space="preserve">potassium voltage-gated channel subfamily KQT member 5 isoform 2 [Homo sapiens] </t>
  </si>
  <si>
    <t>CSNK2B</t>
  </si>
  <si>
    <t>gi|23503295|ref|NP_001311.3|:casein kinase II subunit beta isoform 1 [Homo sapiens] ;gi|538260597|ref|NP_001269314.1|:casein kinase II subunit beta isoform 2 [Homo sapiens] ;</t>
  </si>
  <si>
    <t>UBE2D1</t>
  </si>
  <si>
    <t>gi|325910882|ref|NP_001191809.1|:ubiquitin-conjugating enzyme E2 D1 isoform 2 [Homo sapiens] ;gi|4507773|ref|NP_003329.1|:ubiquitin-conjugating enzyme E2 D1 isoform 1 [Homo sapiens] ;gi|578813521|ref|XP_005249829.2|:PREDICTED: ubiquitin-conjugating enzyme E2 D4 isoform X1 [Homo sapiens] ;gi|578813523|ref|XP_006715797.1|:PREDICTED: ubiquitin-conjugating enzyme E2 D4 isoform X2 [Homo sapiens] ;gi|578813525|ref|XP_006715798.1|:PREDICTED: ubiquitin-conjugating enzyme E2 D4 isoform X3 [Homo sapiens] ;gi|578813527|ref|XP_006715799.1|:PREDICTED: ubiquitin-conjugating enzyme E2 D4 isoform X4 [Homo sapiens] ;gi|578813529|ref|XP_006715800.1|:PREDICTED: ubiquitin-conjugating enzyme E2 D4 isoform X5 [Homo sapiens] ;gi|8393719|ref|NP_057067.1|:ubiquitin-conjugating enzyme E2 D4 [Homo sapiens] ;</t>
  </si>
  <si>
    <t>ANKS1A</t>
  </si>
  <si>
    <t>gi|140161500|ref|NP_056060.2|:ankyrin repeat and SAM domain-containing protein 1A [Homo sapiens] ;gi|578811535|ref|XP_006715101.1|:PREDICTED: ankyrin repeat and SAM domain-containing protein 1A isoform X8 [Homo sapiens] ;</t>
  </si>
  <si>
    <t>MMACHC</t>
  </si>
  <si>
    <t>gi|153070822|ref|NP_056321.2|:methylmalonic aciduria and homocystinuria type C protein [Homo sapiens] ;gi|530362329|ref|XP_005270781.1|:PREDICTED: methylmalonic aciduria and homocystinuria type C protein isoform X1 [Homo sapiens] ;</t>
  </si>
  <si>
    <t>ORC3</t>
  </si>
  <si>
    <t>gi|32483367|ref|NP_036513.2|:origin recognition complex subunit 3 isoform 2 [Homo sapiens] ;gi|32483369|ref|NP_862820.1|:origin recognition complex subunit 3 isoform 1 [Homo sapiens] ;</t>
  </si>
  <si>
    <t>ITSN2</t>
  </si>
  <si>
    <t>gi|194294521|ref|NP_006268.2|:intersectin-2 isoform 1 [Homo sapiens] ;gi|194294523|ref|NP_062541.3|:intersectin-2 isoform 3 [Homo sapiens] ;</t>
  </si>
  <si>
    <t>FAM98B</t>
  </si>
  <si>
    <t xml:space="preserve">protein FAM98B [Homo sapiens] </t>
  </si>
  <si>
    <t>CDC42BPA</t>
  </si>
  <si>
    <t>gi|30089962|ref|NP_003598.2|:serine/threonine-protein kinase MRCK alpha isoform B [Homo sapiens] ;gi|530366599|ref|XP_005273378.1|:PREDICTED: serine/threonine-protein kinase MRCK alpha isoform X5 [Homo sapiens] ;</t>
  </si>
  <si>
    <t>NUDT21</t>
  </si>
  <si>
    <t xml:space="preserve">cleavage and polyadenylation specificity factor subunit 5 [Homo sapiens] </t>
  </si>
  <si>
    <t>DIS3L</t>
  </si>
  <si>
    <t>gi|219521928|ref|NP_001137160.1|:DIS3-like exonuclease 1 isoform 1 [Homo sapiens] ;gi|530405353|ref|XP_005254201.1|:PREDICTED: DIS3-like exonuclease 1 isoform X1 [Homo sapiens] ;</t>
  </si>
  <si>
    <t>TFDP1</t>
  </si>
  <si>
    <t>gi|530426990|ref|XP_005268384.1|:PREDICTED: transcription factor Dp-1 isoform X2 [Homo sapiens] ;gi|530426992|ref|XP_005268385.1|:PREDICTED: transcription factor Dp-1 isoform X3 [Homo sapiens] ;gi|530426996|ref|XP_005268387.1|:PREDICTED: transcription factor Dp-1 isoform X5 [Homo sapiens] ;</t>
  </si>
  <si>
    <t>NASP</t>
  </si>
  <si>
    <t>gi|27262628|ref|NP_002473.2|:nuclear autoantigenic sperm protein isoform 2 [Homo sapiens] ;gi|530362672|ref|XP_005270945.1|:PREDICTED: nuclear autoantigenic sperm protein isoform X1 [Homo sapiens] ;</t>
  </si>
  <si>
    <t>RPLP0</t>
  </si>
  <si>
    <t xml:space="preserve">60S acidic ribosomal protein P0 [Homo sapiens] </t>
  </si>
  <si>
    <t>ERCC3</t>
  </si>
  <si>
    <t>gi|4557563|ref|NP_000113.1|:TFIIH basal transcription factor complex helicase XPB subunit [Homo sapiens] ;gi|530369093|ref|XP_005263675.1|:PREDICTED: TFIIH basal transcription factor complex helicase XPB subunit isoform X1 [Homo sapiens] ;</t>
  </si>
  <si>
    <t>gi|530366597|ref|XP_005273377.1|:PREDICTED: serine/threonine-protein kinase MRCK alpha isoform X4 [Homo sapiens] ;gi|530366605|ref|XP_005273381.1|:PREDICTED: serine/threonine-protein kinase MRCK alpha isoform X8 [Homo sapiens] ;</t>
  </si>
  <si>
    <t>CDK5RAP1</t>
  </si>
  <si>
    <t>gi|28872782|ref|NP_057492.2|:CDK5 regulatory subunit-associated protein 1 isoform a [Homo sapiens] ;gi|499591467|ref|NP_057166.4|:CDK5 regulatory subunit-associated protein 1 isoform b [Homo sapiens] ;gi|499591491|ref|NP_001265096.1|:CDK5 regulatory subunit-associated protein 1 isoform c [Homo sapiens] ;</t>
  </si>
  <si>
    <t>LSG1</t>
  </si>
  <si>
    <t xml:space="preserve">large subunit GTPase 1 homolog [Homo sapiens] </t>
  </si>
  <si>
    <t>TBL1XR1</t>
  </si>
  <si>
    <t>gi|530375267|ref|XP_005247828.1|:PREDICTED: F-box-like/WD repeat-containing protein TBL1XR1 isoform X1 [Homo sapiens] ;gi|530375277|ref|XP_005247833.1|:PREDICTED: F-box-like/WD repeat-containing protein TBL1XR1 isoform X6 [Homo sapiens] ;gi|578807722|ref|XP_006713809.1|:PREDICTED: F-box-like/WD repeat-containing protein TBL1XR1 isoform X8 [Homo sapiens] ;</t>
  </si>
  <si>
    <t>HNRNPF</t>
  </si>
  <si>
    <t xml:space="preserve">heterogeneous nuclear ribonucleoprotein F [Homo sapiens] </t>
  </si>
  <si>
    <t>NAA15</t>
  </si>
  <si>
    <t>gi|17149828|ref|NP_476516.1|:N-alpha-acetyltransferase 15, NatA auxiliary subunit [Homo sapiens] ;gi|530378196|ref|XP_005263293.1|:PREDICTED: N-alpha-acetyltransferase 15, NatA auxiliary subunit isoform X1 [Homo sapiens] ;</t>
  </si>
  <si>
    <t>RING1</t>
  </si>
  <si>
    <t xml:space="preserve">E3 ubiquitin-protein ligase RING1 [Homo sapiens] </t>
  </si>
  <si>
    <t>SAMD1</t>
  </si>
  <si>
    <t xml:space="preserve">atherin [Homo sapiens] </t>
  </si>
  <si>
    <t>PRPF8</t>
  </si>
  <si>
    <t xml:space="preserve">pre-mRNA-processing-splicing factor 8 [Homo sapiens] </t>
  </si>
  <si>
    <t>WDR6</t>
  </si>
  <si>
    <t>gi|197927448|ref|NP_060501.3|:WD repeat-containing protein 6 [Homo sapiens] ;gi|530371823|ref|XP_005264894.1|:PREDICTED: WD repeat-containing protein 6 isoform X2 [Homo sapiens] ;</t>
  </si>
  <si>
    <t>UPF1</t>
  </si>
  <si>
    <t>gi|18375673|ref|NP_002902.2|:regulator of nonsense transcripts 1 [Homo sapiens] ;gi|530415072|ref|XP_005260072.1|:PREDICTED: regulator of nonsense transcripts 1 isoform X1 [Homo sapiens] ;</t>
  </si>
  <si>
    <t>SREK1</t>
  </si>
  <si>
    <t>gi|116089325|ref|NP_001070667.1|:splicing regulatory glutamine/lysine-rich protein 1 isoform a [Homo sapiens] ;gi|530379168|ref|XP_005248498.1|:PREDICTED: splicing regulatory glutamine/lysine-rich protein 1 isoform X3 [Homo sapiens] ;gi|578810144|ref|XP_006714598.1|:PREDICTED: splicing regulatory glutamine/lysine-rich protein 1 isoform X5 [Homo sapiens] ;</t>
  </si>
  <si>
    <t>RBM20</t>
  </si>
  <si>
    <t xml:space="preserve">RNA-binding protein 20 [Homo sapiens] </t>
  </si>
  <si>
    <t>gi|530380594|ref|XP_005268524.1|:PREDICTED: RNA-binding protein 27 isoform X2 [Homo sapiens] ;gi|530380596|ref|XP_005268525.1|:PREDICTED: RNA-binding protein 27 isoform X3 [Homo sapiens] ;</t>
  </si>
  <si>
    <t>SECISBP2</t>
  </si>
  <si>
    <t>gi|530391535|ref|XP_005252250.1|:PREDICTED: selenocysteine insertion sequence-binding protein 2 isoform X2 [Homo sapiens] ;gi|530391539|ref|XP_005252252.1|:PREDICTED: selenocysteine insertion sequence-binding protein 2 isoform X4 [Homo sapiens] ;gi|530391541|ref|XP_005252253.1|:PREDICTED: selenocysteine insertion sequence-binding protein 2 isoform X5 [Homo sapiens] ;gi|544186117|ref|NP_001269617.1|:selenocysteine insertion sequence-binding protein 2 isoform 2 [Homo sapiens] ;gi|83779010|ref|NP_076982.3|:selenocysteine insertion sequence-binding protein 2 isoform 1 [Homo sapiens] ;</t>
  </si>
  <si>
    <t>PIK3R4</t>
  </si>
  <si>
    <t xml:space="preserve">phosphoinositide 3-kinase regulatory subunit 4 [Homo sapiens] </t>
  </si>
  <si>
    <t>CCAR2</t>
  </si>
  <si>
    <t xml:space="preserve">cell cycle and apoptosis regulator protein 2 [Homo sapiens] </t>
  </si>
  <si>
    <t>DDX24</t>
  </si>
  <si>
    <t xml:space="preserve">ATP-dependent RNA helicase DDX24 [Homo sapiens] </t>
  </si>
  <si>
    <t>RBMS1</t>
  </si>
  <si>
    <t>gi|4506447|ref|NP_002888.1|:RNA-binding motif, single-stranded-interacting protein 1 isoform c [Homo sapiens] ;gi|530370720|ref|XP_005246794.1|:PREDICTED: RNA-binding motif, single-stranded-interacting protein 1 isoform X1 [Homo sapiens] ;gi|530370722|ref|XP_005246795.1|:PREDICTED: RNA-binding motif, single-stranded-interacting protein 1 isoform X2 [Homo sapiens] ;gi|530370724|ref|XP_005246796.1|:PREDICTED: RNA-binding motif, single-stranded-interacting protein 1 isoform X3 [Homo sapiens] ;gi|530370726|ref|XP_005246797.1|:PREDICTED: RNA-binding motif, single-stranded-interacting protein 1 isoform X4 [Homo sapiens] ;gi|530370728|ref|XP_005246798.1|:PREDICTED: RNA-binding motif, single-stranded-interacting protein 1 isoform X5 [Homo sapiens] ;gi|578804694|ref|XP_006712734.1|:PREDICTED: RNA-binding motif, single-stranded-interacting protein 1 isoform X6 [Homo sapiens] ;gi|578804696|ref|XP_006712735.1|:PREDICTED: RNA-binding motif, single-stranded-interacting protein 1 isoform X7 [Homo sapiens] ;gi|578804699|ref|XP_006712736.1|:PREDICTED: RNA-binding motif, single-stranded-interacting protein 1 isoform X8 [Homo sapiens] ;gi|578804701|ref|XP_006712737.1|:PREDICTED: RNA-binding motif, single-stranded-interacting protein 1 isoform X9 [Homo sapiens] ;gi|578804703|ref|XP_006712738.1|:PREDICTED: RNA-binding motif, single-stranded-interacting protein 1 isoform X10 [Homo sapiens] ;gi|8400718|ref|NP_058520.1|:RNA-binding motif, single-stranded-interacting protein 1 isoform a [Homo sapiens] ;</t>
  </si>
  <si>
    <t>KIAA0355</t>
  </si>
  <si>
    <t xml:space="preserve">PREDICTED: uncharacterized protein KIAA0355 isoform X1 [Homo sapiens] </t>
  </si>
  <si>
    <t>KDM2A</t>
  </si>
  <si>
    <t>gi|16306580|ref|NP_036440.1|:lysine-specific demethylase 2A isoform a [Homo sapiens] ;gi|373938467|ref|NP_001243334.1|:lysine-specific demethylase 2A isoform b [Homo sapiens] ;gi|578821235|ref|XP_006718542.1|:PREDICTED: lysine-specific demethylase 2A isoform X1 [Homo sapiens] ;gi|578821237|ref|XP_006718543.1|:PREDICTED: lysine-specific demethylase 2A isoform X2 [Homo sapiens] ;gi|578821239|ref|XP_006718544.1|:PREDICTED: lysine-specific demethylase 2A isoform X3 [Homo sapiens] ;</t>
  </si>
  <si>
    <t>EXOSC5</t>
  </si>
  <si>
    <t xml:space="preserve">exosome complex component RRP46 [Homo sapiens] </t>
  </si>
  <si>
    <t>COQ5</t>
  </si>
  <si>
    <t>gi|116063536|ref|NP_115690.3|:2-methoxy-6-polyprenyl-1,4-benzoquinol methylase, mitochondrial precursor [Homo sapiens] ;gi|578824325|ref|XP_006719702.1|:PREDICTED: 2-methoxy-6-polyprenyl-1,4-benzoquinol methylase, mitochondrial isoform X1 [Homo sapiens] ;</t>
  </si>
  <si>
    <t>SNRNP70</t>
  </si>
  <si>
    <t xml:space="preserve">U1 small nuclear ribonucleoprotein 70 kDa [Homo sapiens] </t>
  </si>
  <si>
    <t>BUB1</t>
  </si>
  <si>
    <t>gi|4757878|ref|NP_004327.1|:mitotic checkpoint serine/threonine-protein kinase BUB1 isoform 1 [Homo sapiens] ;gi|519666799|ref|NP_001265545.1|:mitotic checkpoint serine/threonine-protein kinase BUB1 isoform 2 [Homo sapiens] ;gi|519666801|ref|NP_001265546.1|:mitotic checkpoint serine/threonine-protein kinase BUB1 isoform 3 [Homo sapiens] ;</t>
  </si>
  <si>
    <t>gi|578834587|ref|XP_006723319.1|:PREDICTED: protein Smaug homolog 2 isoform X4 [Homo sapiens] ;gi|578834589|ref|XP_006723320.1|:PREDICTED: protein Smaug homolog 2 isoform X5 [Homo sapiens] ;</t>
  </si>
  <si>
    <t>TAF1</t>
  </si>
  <si>
    <t>gi|20357585|ref|NP_004597.2|:transcription initiation factor TFIID subunit 1 isoform 1 [Homo sapiens] ;gi|20357588|ref|NP_620278.1|:transcription initiation factor TFIID subunit 1 isoform 2 [Homo sapiens] ;gi|530421809|ref|XP_005262352.1|:PREDICTED: transcription initiation factor TFIID subunit 1 isoform X1 [Homo sapiens] ;gi|530421811|ref|XP_005262353.1|:PREDICTED: transcription initiation factor TFIID subunit 1 isoform X2 [Homo sapiens] ;gi|530421813|ref|XP_005262354.1|:PREDICTED: transcription initiation factor TFIID subunit 1 isoform X3 [Homo sapiens] ;gi|554503966|ref|NP_001273003.1|:transcription initiation factor TFIID subunit 1 isoform 3 [Homo sapiens] ;gi|578838453|ref|XP_006724743.1|:PREDICTED: transcription initiation factor TFIID subunit 1 isoform X7 [Homo sapiens] ;gi|578838456|ref|XP_006724744.1|:PREDICTED: transcription initiation factor TFIID subunit 1 isoform X8 [Homo sapiens] ;gi|578838458|ref|XP_006724745.1|:PREDICTED: transcription initiation factor TFIID subunit 1 isoform X9 [Homo sapiens] ;</t>
  </si>
  <si>
    <t>gi|578825674|ref|XP_006720161.1|:PREDICTED: ral GTPase-activating protein subunit alpha-1 isoform X9 [Homo sapiens] ;gi|578825676|ref|XP_006720162.1|:PREDICTED: ral GTPase-activating protein subunit alpha-1 isoform X10 [Homo sapiens] ;gi|578825678|ref|XP_006720163.1|:PREDICTED: ral GTPase-activating protein subunit alpha-1 isoform X11 [Homo sapiens] ;gi|578825682|ref|XP_006720165.1|:PREDICTED: ral GTPase-activating protein subunit alpha-1 isoform X13 [Homo sapiens] ;</t>
  </si>
  <si>
    <t>NPM1</t>
  </si>
  <si>
    <t>gi|10835063|ref|NP_002511.1|:nucleophosmin isoform 1 [Homo sapiens] ;gi|40353734|ref|NP_954654.1|:nucleophosmin isoform 2 [Homo sapiens] ;</t>
  </si>
  <si>
    <t>ERCC2</t>
  </si>
  <si>
    <t>gi|15834617|ref|NP_000391.1|:TFIIH basal transcription factor complex helicase XPD subunit isoform 1 [Homo sapiens] ;gi|530415970|ref|XP_005258696.1|:PREDICTED: TFIIH basal transcription factor complex helicase XPD subunit isoform X1 [Homo sapiens] ;</t>
  </si>
  <si>
    <t>BYSL</t>
  </si>
  <si>
    <t xml:space="preserve">bystin [Homo sapiens] </t>
  </si>
  <si>
    <t>NCAPD2</t>
  </si>
  <si>
    <t xml:space="preserve">condensin complex subunit 1 [Homo sapiens] </t>
  </si>
  <si>
    <t>GOLGA2</t>
  </si>
  <si>
    <t>gi|194097392|ref|NP_004477.3|:Golgin subfamily A member 2 [Homo sapiens] ;gi|530390995|ref|XP_005251987.1|:PREDICTED: Golgin subfamily A member 2 isoform X1 [Homo sapiens] ;gi|530390997|ref|XP_005251988.1|:PREDICTED: Golgin subfamily A member 2 isoform X2 [Homo sapiens] ;gi|530390999|ref|XP_005251989.1|:PREDICTED: Golgin subfamily A member 2 isoform X3 [Homo sapiens] ;</t>
  </si>
  <si>
    <t xml:space="preserve">PREDICTED: microtubule-associated tumor suppressor 1 isoform X3 [Homo sapiens] </t>
  </si>
  <si>
    <t>CEP72</t>
  </si>
  <si>
    <t>gi|530378850|ref|XP_005248378.1|:PREDICTED: centrosomal protein of 72 kDa isoform X1 [Homo sapiens] ;gi|530378853|ref|XP_005248379.1|:PREDICTED: centrosomal protein of 72 kDa isoform X2 [Homo sapiens] ;</t>
  </si>
  <si>
    <t xml:space="preserve">PREDICTED: protein PRR14L isoform X3 [Homo sapiens] </t>
  </si>
  <si>
    <t>MTMR12</t>
  </si>
  <si>
    <t>gi|530378833|ref|XP_005248370.1|:PREDICTED: myotubularin-related protein 12 isoform X1 [Homo sapiens] ;gi|530378835|ref|XP_005248371.1|:PREDICTED: myotubularin-related protein 12 isoform X2 [Homo sapiens] ;gi|94721263|ref|NP_001035536.1|:myotubularin-related protein 12 [Homo sapiens] ;</t>
  </si>
  <si>
    <t>gi|578812535|ref|XP_006715457.1|:PREDICTED: protein dopey-1 isoform X2 [Homo sapiens] ;gi|578812537|ref|XP_006715458.1|:PREDICTED: protein dopey-1 isoform X3 [Homo sapiens] ;gi|578812539|ref|XP_006715459.1|:PREDICTED: protein dopey-1 isoform X4 [Homo sapiens] ;gi|578812541|ref|XP_006715460.1|:PREDICTED: protein dopey-1 isoform X5 [Homo sapiens] ;gi|578812543|ref|XP_006715461.1|:PREDICTED: protein dopey-1 isoform X6 [Homo sapiens] ;gi|578812545|ref|XP_006715462.1|:PREDICTED: protein dopey-1 isoform X7 [Homo sapiens] ;gi|578812547|ref|XP_006715463.1|:PREDICTED: protein dopey-1 isoform X8 [Homo sapiens] ;</t>
  </si>
  <si>
    <t>KIF14</t>
  </si>
  <si>
    <t xml:space="preserve">kinesin-like protein KIF14 [Homo sapiens] </t>
  </si>
  <si>
    <t>TSR1</t>
  </si>
  <si>
    <t xml:space="preserve">pre-rRNA-processing protein TSR1 homolog [Homo sapiens] </t>
  </si>
  <si>
    <t>MORC2</t>
  </si>
  <si>
    <t>gi|530419644|ref|XP_005261448.1|:PREDICTED: MORC family CW-type zinc finger protein 2 isoform X1 [Homo sapiens] ;gi|530419646|ref|XP_005261449.1|:PREDICTED: MORC family CW-type zinc finger protein 2 isoform X2 [Homo sapiens] ;gi|7662340|ref|NP_055756.1|:MORC family CW-type zinc finger protein 2 [Homo sapiens] ;</t>
  </si>
  <si>
    <t>DHX38</t>
  </si>
  <si>
    <t>gi|17999539|ref|NP_054722.2|:pre-mRNA-splicing factor ATP-dependent RNA helicase PRP16 [Homo sapiens] ;gi|530424571|ref|XP_005256326.1|:PREDICTED: pre-mRNA-splicing factor ATP-dependent RNA helicase PRP16 isoform X2 [Homo sapiens] ;</t>
  </si>
  <si>
    <t>SNRPA</t>
  </si>
  <si>
    <t xml:space="preserve">U1 small nuclear ribonucleoprotein A [Homo sapiens] </t>
  </si>
  <si>
    <t>SMARCA5</t>
  </si>
  <si>
    <t xml:space="preserve">SWI/SNF-related matrix-associated actin-dependent regulator of chromatin subfamily A member 5 [Homo sapiens] </t>
  </si>
  <si>
    <t xml:space="preserve">PREDICTED: casein kinase II subunit alpha isoform X1 [Homo sapiens] </t>
  </si>
  <si>
    <t>POM121</t>
  </si>
  <si>
    <t>gi|380692334|ref|NP_001244119.1|:nuclear envelope pore membrane protein POM 121 isoform 1 [Homo sapiens] ;gi|530386695|ref|XP_005250783.1|:PREDICTED: nuclear envelope pore membrane protein POM 121 isoform X1 [Homo sapiens] ;gi|530386697|ref|XP_005250784.1|:PREDICTED: nuclear envelope pore membrane protein POM 121 isoform X2 [Homo sapiens] ;gi|578814815|ref|XP_006716259.1|:PREDICTED: nuclear envelope pore membrane protein POM 121 isoform X10 [Homo sapiens] ;</t>
  </si>
  <si>
    <t>TRIP12</t>
  </si>
  <si>
    <t>gi|10863903|ref|NP_004229.1|:E3 ubiquitin-protein ligase TRIP12 isoform c [Homo sapiens] ;gi|530371167|ref|XP_005247012.1|:PREDICTED: E3 ubiquitin-protein ligase TRIP12 isoform X2 [Homo sapiens] ;gi|530371169|ref|XP_005247013.1|:PREDICTED: E3 ubiquitin-protein ligase TRIP12 isoform X3 [Homo sapiens] ;gi|530371171|ref|XP_005247014.1|:PREDICTED: E3 ubiquitin-protein ligase TRIP12 isoform X4 [Homo sapiens] ;gi|530371173|ref|XP_005247015.1|:PREDICTED: E3 ubiquitin-protein ligase TRIP12 isoform X5 [Homo sapiens] ;gi|530371177|ref|XP_005247017.1|:PREDICTED: E3 ubiquitin-protein ligase TRIP12 isoform X7 [Homo sapiens] ;gi|530371183|ref|XP_005247020.1|:PREDICTED: E3 ubiquitin-protein ligase TRIP12 isoform X10 [Homo sapiens] ;gi|545746316|ref|NP_001271144.1|:E3 ubiquitin-protein ligase TRIP12 isoform b [Homo sapiens] ;gi|545746322|ref|NP_001271145.1|:E3 ubiquitin-protein ligase TRIP12 isoform d [Homo sapiens] ;gi|545746335|ref|NP_001271143.1|:E3 ubiquitin-protein ligase TRIP12 isoform a [Homo sapiens] ;gi|578805192|ref|XP_006712915.1|:PREDICTED: E3 ubiquitin-protein ligase TRIP12 isoform X11 [Homo sapiens] ;gi|578805196|ref|XP_006712916.1|:PREDICTED: E3 ubiquitin-protein ligase TRIP12 isoform X12 [Homo sapiens] ;</t>
  </si>
  <si>
    <t>CAPRIN1</t>
  </si>
  <si>
    <t>gi|42558250|ref|NP_005889.3|:caprin-1 isoform 1 [Homo sapiens] ;gi|42734503|ref|NP_976240.1|:caprin-1 isoform 2 [Homo sapiens] ;</t>
  </si>
  <si>
    <t>UPF2</t>
  </si>
  <si>
    <t xml:space="preserve">regulator of nonsense transcripts 2 [Homo sapiens] </t>
  </si>
  <si>
    <t>NSRP1</t>
  </si>
  <si>
    <t xml:space="preserve">nuclear speckle splicing regulatory protein 1 isoform 1 [Homo sapiens] </t>
  </si>
  <si>
    <t>EFTUD2</t>
  </si>
  <si>
    <t>gi|217272894|ref|NP_001136077.1|:116 kDa U5 small nuclear ribonucleoprotein component isoform b [Homo sapiens] ;gi|385298678|ref|NP_001245282.1|:116 kDa U5 small nuclear ribonucleoprotein component isoform a [Homo sapiens] ;gi|385298680|ref|NP_001245283.1|:116 kDa U5 small nuclear ribonucleoprotein component isoform c [Homo sapiens] ;</t>
  </si>
  <si>
    <t>HSPE1-MOB4</t>
  </si>
  <si>
    <t xml:space="preserve">HSPE1-MOB4 protein [Homo sapiens] </t>
  </si>
  <si>
    <t>TOP3A</t>
  </si>
  <si>
    <t>gi|10835218|ref|NP_004609.1|:DNA topoisomerase 3-alpha [Homo sapiens] ;gi|530410598|ref|XP_005256833.1|:PREDICTED: DNA topoisomerase 3-alpha isoform X1 [Homo sapiens] ;</t>
  </si>
  <si>
    <t>PRPF19</t>
  </si>
  <si>
    <t xml:space="preserve">pre-mRNA-processing factor 19 [Homo sapiens] </t>
  </si>
  <si>
    <t>RAE1</t>
  </si>
  <si>
    <t>gi|530418460|ref|XP_005260639.1|:PREDICTED: mRNA export factor isoform X1 [Homo sapiens] ;gi|530418462|ref|XP_005260640.1|:PREDICTED: mRNA export factor isoform X2 [Homo sapiens] ;gi|62739173|ref|NP_001015885.1|:mRNA export factor [Homo sapiens] ;</t>
  </si>
  <si>
    <t>EIF3E</t>
  </si>
  <si>
    <t xml:space="preserve">eukaryotic translation initiation factor 3 subunit E [Homo sapiens] </t>
  </si>
  <si>
    <t>CCNT1</t>
  </si>
  <si>
    <t xml:space="preserve">cyclin-T1 isoform a [Homo sapiens] </t>
  </si>
  <si>
    <t>NEK1</t>
  </si>
  <si>
    <t xml:space="preserve">serine/threonine-protein kinase Nek1 isoform 4 [Homo sapiens] </t>
  </si>
  <si>
    <t>GPRIN1</t>
  </si>
  <si>
    <t xml:space="preserve">PREDICTED: G protein-regulated inducer of neurite outgrowth 1 isoform X1 [Homo sapiens] </t>
  </si>
  <si>
    <t xml:space="preserve">PREDICTED: general transcription factor IIH subunit 1 isoform X1 [Homo sapiens] </t>
  </si>
  <si>
    <t>VWA9</t>
  </si>
  <si>
    <t>gi|333470758|ref|NP_001193987.1|:von Willebrand factor A domain-containing protein 9 isoform 4 [Homo sapiens] ;gi|333470760|ref|NP_001193988.1|:von Willebrand factor A domain-containing protein 9 isoform 5 [Homo sapiens] ;gi|578827460|ref|XP_006720771.1|:PREDICTED: von Willebrand factor A domain-containing protein 9 isoform X1 [Homo sapiens] ;gi|578827466|ref|XP_006720774.1|:PREDICTED: von Willebrand factor A domain-containing protein 9 isoform X4 [Homo sapiens] ;</t>
  </si>
  <si>
    <t>SAFB</t>
  </si>
  <si>
    <t>gi|21264343|ref|NP_002958.2|:scaffold attachment factor B1 isoform 3 [Homo sapiens] ;gi|321267469|ref|NP_001188267.1|:scaffold attachment factor B1 isoform 1 [Homo sapiens] ;gi|321267471|ref|NP_001188268.1|:scaffold attachment factor B1 isoform 2 [Homo sapiens] ;gi|321267473|ref|NP_001188269.1|:scaffold attachment factor B1 isoform 4 [Homo sapiens] ;gi|578833483|ref|XP_006722902.1|:PREDICTED: scaffold attachment factor B1 isoform X1 [Homo sapiens] ;</t>
  </si>
  <si>
    <t>VAPB</t>
  </si>
  <si>
    <t>gi|307574674|ref|NP_001182606.1|:vesicle-associated membrane protein-associated protein B/C isoform 2 [Homo sapiens] ;gi|4759302|ref|NP_004729.1|:vesicle-associated membrane protein-associated protein B/C isoform 1 [Homo sapiens] ;</t>
  </si>
  <si>
    <t>SHB</t>
  </si>
  <si>
    <t xml:space="preserve">SH2 domain-containing adapter protein B [Homo sapiens] </t>
  </si>
  <si>
    <t>KIF3B</t>
  </si>
  <si>
    <t xml:space="preserve">kinesin-like protein KIF3B [Homo sapiens] </t>
  </si>
  <si>
    <t>RSL1D1</t>
  </si>
  <si>
    <t xml:space="preserve">ribosomal L1 domain-containing protein 1 [Homo sapiens] </t>
  </si>
  <si>
    <t>EMG1</t>
  </si>
  <si>
    <t xml:space="preserve">ribosomal RNA small subunit methyltransferase NEP1 [Homo sapiens] </t>
  </si>
  <si>
    <t>ST7</t>
  </si>
  <si>
    <t xml:space="preserve">suppressor of tumorigenicity 7 protein isoform a [Homo sapiens] </t>
  </si>
  <si>
    <t>UTRN</t>
  </si>
  <si>
    <t>gi|530384027|ref|XP_005267184.1|:PREDICTED: utrophin isoform X1 [Homo sapiens] ;gi|530384029|ref|XP_005267185.1|:PREDICTED: utrophin isoform X2 [Homo sapiens] ;gi|530384033|ref|XP_005267187.1|:PREDICTED: utrophin isoform X4 [Homo sapiens] ;gi|530384037|ref|XP_005267189.1|:PREDICTED: utrophin isoform X6 [Homo sapiens] ;gi|530384039|ref|XP_005267190.1|:PREDICTED: utrophin isoform X7 [Homo sapiens] ;</t>
  </si>
  <si>
    <t>PSMD12</t>
  </si>
  <si>
    <t xml:space="preserve">26S proteasome non-ATPase regulatory subunit 12 isoform 1 [Homo sapiens] </t>
  </si>
  <si>
    <t>CDC23</t>
  </si>
  <si>
    <t xml:space="preserve">cell division cycle protein 23 homolog [Homo sapiens] </t>
  </si>
  <si>
    <t>METTL13</t>
  </si>
  <si>
    <t>gi|42542403|ref|NP_057019.3|:methyltransferase-like protein 13 isoform 1 [Homo sapiens] ;gi|42542405|ref|NP_055770.1|:methyltransferase-like protein 13 isoform 2 [Homo sapiens] ;gi|530364904|ref|XP_005245313.1|:PREDICTED: methyltransferase-like protein 13 isoform X2 [Homo sapiens] ;</t>
  </si>
  <si>
    <t>ARHGEF7</t>
  </si>
  <si>
    <t>gi|530423433|ref|XP_005254142.1|:PREDICTED: rho guanine nucleotide exchange factor 7 isoform X2 [Homo sapiens] ;gi|530423435|ref|XP_005254143.1|:PREDICTED: rho guanine nucleotide exchange factor 7 isoform X3 [Homo sapiens] ;gi|530423437|ref|XP_005254144.1|:PREDICTED: rho guanine nucleotide exchange factor 7 isoform X4 [Homo sapiens] ;gi|530423439|ref|XP_005254145.1|:PREDICTED: rho guanine nucleotide exchange factor 7 isoform X5 [Homo sapiens] ;gi|530423441|ref|XP_005254146.1|:PREDICTED: rho guanine nucleotide exchange factor 7 isoform X6 [Homo sapiens] ;gi|530423443|ref|XP_005254147.1|:PREDICTED: rho guanine nucleotide exchange factor 7 isoform X7 [Homo sapiens] ;gi|530423445|ref|XP_005254148.1|:PREDICTED: rho guanine nucleotide exchange factor 7 isoform X8 [Homo sapiens] ;gi|530423453|ref|XP_005254152.1|:PREDICTED: rho guanine nucleotide exchange factor 7 isoform X12 [Homo sapiens] ;gi|578825277|ref|XP_006720019.1|:PREDICTED: rho guanine nucleotide exchange factor 7 isoform X13 [Homo sapiens] ;gi|578825279|ref|XP_006720020.1|:PREDICTED: rho guanine nucleotide exchange factor 7 isoform X14 [Homo sapiens] ;gi|578825283|ref|XP_006720022.1|:PREDICTED: rho guanine nucleotide exchange factor 7 isoform X16 [Homo sapiens] ;</t>
  </si>
  <si>
    <t>GOLGB1</t>
  </si>
  <si>
    <t>gi|148596984|ref|NP_004478.3|:Golgin subfamily B member 1 isoform 2 [Homo sapiens] ;gi|374532821|ref|NP_001243416.1|:Golgin subfamily B member 1 isoform 3 [Homo sapiens] ;gi|374532823|ref|NP_001243417.1|:Golgin subfamily B member 1 isoform 4 [Homo sapiens] ;gi|530374444|ref|XP_005247428.1|:PREDICTED: Golgin subfamily B member 1 isoform X5 [Homo sapiens] ;gi|530374446|ref|XP_005247429.1|:PREDICTED: Golgin subfamily B member 1 isoform X6 [Homo sapiens] ;gi|530374448|ref|XP_005247430.1|:PREDICTED: Golgin subfamily B member 1 isoform X7 [Homo sapiens] ;gi|578807275|ref|XP_006713650.1|:PREDICTED: Golgin subfamily B member 1 isoform X8 [Homo sapiens] ;gi|578807277|ref|XP_006713651.1|:PREDICTED: Golgin subfamily B member 1 isoform X9 [Homo sapiens] ;gi|578807279|ref|XP_006713652.1|:PREDICTED: Golgin subfamily B member 1 isoform X10 [Homo sapiens] ;gi|578807282|ref|XP_006713653.1|:PREDICTED: Golgin subfamily B member 1 isoform X11 [Homo sapiens] ;gi|578807284|ref|XP_006713654.1|:PREDICTED: Golgin subfamily B member 1 isoform X12 [Homo sapiens] ;</t>
  </si>
  <si>
    <t>TNRC6C</t>
  </si>
  <si>
    <t>gi|217416332|ref|NP_001136112.1|:trinucleotide repeat-containing gene 6C protein isoform 1 [Homo sapiens] ;gi|530412605|ref|XP_005257604.1|:PREDICTED: trinucleotide repeat-containing gene 6C protein isoform X1 [Homo sapiens] ;gi|578831203|ref|XP_006722063.1|:PREDICTED: trinucleotide repeat-containing gene 6C protein isoform X7 [Homo sapiens] ;</t>
  </si>
  <si>
    <t>FAM21C</t>
  </si>
  <si>
    <t xml:space="preserve">WASH complex subunit FAM21C isoform 1 [Homo sapiens] </t>
  </si>
  <si>
    <t>N4BP2</t>
  </si>
  <si>
    <t>gi|31742492|ref|NP_060647.2|:NEDD4-binding protein 2 [Homo sapiens] ;gi|578808566|ref|XP_006714084.1|:PREDICTED: NEDD4-binding protein 2 isoform X1 [Homo sapiens] ;gi|578808570|ref|XP_006714086.1|:PREDICTED: NEDD4-binding protein 2 isoform X3 [Homo sapiens] ;</t>
  </si>
  <si>
    <t>TBC1D22B</t>
  </si>
  <si>
    <t xml:space="preserve">TBC1 domain family member 22B [Homo sapiens] </t>
  </si>
  <si>
    <t>RASSF5</t>
  </si>
  <si>
    <t xml:space="preserve">ras association domain-containing protein 5 isoform C [Homo sapiens] </t>
  </si>
  <si>
    <t>SRRT</t>
  </si>
  <si>
    <t>gi|192807332|ref|NP_001122324.1|:serrate RNA effector molecule homolog isoform c [Homo sapiens] ;gi|192807334|ref|NP_001122325.1|:serrate RNA effector molecule homolog isoform d [Homo sapiens] ;gi|192807336|ref|NP_001122326.1|:serrate RNA effector molecule homolog isoform e [Homo sapiens] ;gi|530386029|ref|XP_005250462.1|:PREDICTED: serrate RNA effector molecule homolog isoform X2 [Homo sapiens] ;gi|530386031|ref|XP_005250463.1|:PREDICTED: serrate RNA effector molecule homolog isoform X3 [Homo sapiens] ;gi|530386033|ref|XP_005250464.1|:PREDICTED: serrate RNA effector molecule homolog isoform X4 [Homo sapiens] ;gi|530386035|ref|XP_005250465.1|:PREDICTED: serrate RNA effector molecule homolog isoform X5 [Homo sapiens] ;gi|58331218|ref|NP_056992.4|:serrate RNA effector molecule homolog isoform a [Homo sapiens] ;</t>
  </si>
  <si>
    <t>TBC1D10B</t>
  </si>
  <si>
    <t xml:space="preserve">TBC1 domain family member 10B [Homo sapiens] </t>
  </si>
  <si>
    <t>HMGCS1</t>
  </si>
  <si>
    <t xml:space="preserve">hydroxymethylglutaryl-CoA synthase, cytoplasmic [Homo sapiens] </t>
  </si>
  <si>
    <t>KMT2B</t>
  </si>
  <si>
    <t xml:space="preserve">histone-lysine N-methyltransferase 2B [Homo sapiens] </t>
  </si>
  <si>
    <t>NAA50</t>
  </si>
  <si>
    <t>gi|13376735|ref|NP_079422.1|:N-alpha-acetyltransferase 50 [Homo sapiens] ;gi|530375315|ref|XP_005247851.1|:PREDICTED: N-alpha-acetyltransferase 50 isoform X1 [Homo sapiens] ;</t>
  </si>
  <si>
    <t>FAM83H</t>
  </si>
  <si>
    <t xml:space="preserve">protein FAM83H [Homo sapiens] </t>
  </si>
  <si>
    <t>SCRIB</t>
  </si>
  <si>
    <t>gi|355390313|ref|NP_874365.3|:protein scribble homolog isoform a [Homo sapiens] ;gi|355390315|ref|NP_056171.3|:protein scribble homolog isoform b [Homo sapiens] ;</t>
  </si>
  <si>
    <t>VPS33A</t>
  </si>
  <si>
    <t xml:space="preserve">vacuolar protein sorting-associated protein 33A [Homo sapiens] </t>
  </si>
  <si>
    <t>RPA3</t>
  </si>
  <si>
    <t xml:space="preserve">replication protein A 14 kDa subunit [Homo sapiens] </t>
  </si>
  <si>
    <t>SCML2</t>
  </si>
  <si>
    <t>gi|5174669|ref|NP_006080.1|:sex comb on midleg-like protein 2 [Homo sapiens] ;gi|578837803|ref|XP_006724520.1|:PREDICTED: sex comb on midleg-like protein 2 isoform X1 [Homo sapiens] ;gi|578837805|ref|XP_006724521.1|:PREDICTED: sex comb on midleg-like protein 2 isoform X2 [Homo sapiens] ;</t>
  </si>
  <si>
    <t>HEATR2</t>
  </si>
  <si>
    <t xml:space="preserve">HEAT repeat-containing protein 2 [Homo sapiens] </t>
  </si>
  <si>
    <t>LARP4</t>
  </si>
  <si>
    <t>gi|283046701|ref|NP_443111.4|:la-related protein 4 isoform a [Homo sapiens] ;gi|283046703|ref|NP_954658.2|:la-related protein 4 isoform b [Homo sapiens] ;gi|40353736|ref|NP_954660.1|:la-related protein 4 isoform c [Homo sapiens] ;gi|530399691|ref|XP_005268670.1|:PREDICTED: la-related protein 4 isoform X5 [Homo sapiens] ;</t>
  </si>
  <si>
    <t>CNOT10</t>
  </si>
  <si>
    <t>gi|13123772|ref|NP_056257.1|:CCR4-NOT transcription complex subunit 10 isoform 1 [Homo sapiens] ;gi|376319250|ref|NP_001243671.1|:CCR4-NOT transcription complex subunit 10 isoform 3 [Homo sapiens] ;gi|578805921|ref|XP_006713147.1|:PREDICTED: CCR4-NOT transcription complex subunit 10 isoform X1 [Homo sapiens] ;gi|578805923|ref|XP_006713148.1|:PREDICTED: CCR4-NOT transcription complex subunit 10 isoform X2 [Homo sapiens] ;</t>
  </si>
  <si>
    <t>SF3A1</t>
  </si>
  <si>
    <t xml:space="preserve">splicing factor 3A subunit 1 isoform 1 [Homo sapiens] </t>
  </si>
  <si>
    <t xml:space="preserve">PREDICTED: histone-lysine N-methyltransferase SETD1A isoform X4 [Homo sapiens] </t>
  </si>
  <si>
    <t>GIGYF1</t>
  </si>
  <si>
    <t>gi|530386299|ref|XP_005250590.1|:PREDICTED: PERQ amino acid-rich with GYF domain-containing protein 1 isoform X2 [Homo sapiens] ;gi|578814512|ref|XP_006716151.1|:PREDICTED: PERQ amino acid-rich with GYF domain-containing protein 1 isoform X5 [Homo sapiens] ;</t>
  </si>
  <si>
    <t>ZBTB11</t>
  </si>
  <si>
    <t xml:space="preserve">zinc finger and BTB domain-containing protein 11 [Homo sapiens] </t>
  </si>
  <si>
    <t>USP16</t>
  </si>
  <si>
    <t xml:space="preserve">ubiquitin carboxyl-terminal hydrolase 16 isoform a [Homo sapiens] </t>
  </si>
  <si>
    <t>FUS</t>
  </si>
  <si>
    <t>gi|283135173|ref|NP_001164408.1|:RNA-binding protein FUS isoform 3 [Homo sapiens] ;gi|283135201|ref|NP_001164105.1|:RNA-binding protein FUS isoform 2 [Homo sapiens] ;gi|4826734|ref|NP_004951.1|:RNA-binding protein FUS isoform 1 [Homo sapiens] ;gi|530407875|ref|XP_005255290.1|:PREDICTED: RNA-binding protein FUS isoform X3 [Homo sapiens] ;</t>
  </si>
  <si>
    <t>STRN</t>
  </si>
  <si>
    <t>gi|51242945|ref|NP_003153.2|:striatin [Homo sapiens] ;gi|530368016|ref|XP_005264576.1|:PREDICTED: striatin isoform X1 [Homo sapiens] ;</t>
  </si>
  <si>
    <t>BCLAF1</t>
  </si>
  <si>
    <t>gi|117938251|ref|NP_001070908.1|:bcl-2-associated transcription factor 1 isoform 2 [Homo sapiens] ;gi|530384253|ref|XP_005267294.1|:PREDICTED: bcl-2-associated transcription factor 1 isoform X2 [Homo sapiens] ;</t>
  </si>
  <si>
    <t>RBBP4</t>
  </si>
  <si>
    <t>gi|207029415|ref|NP_001128727.1|:histone-binding protein RBBP4 isoform b [Homo sapiens] ;gi|207029439|ref|NP_001128728.1|:histone-binding protein RBBP4 isoform c [Homo sapiens] ;gi|5032027|ref|NP_005601.1|:histone-binding protein RBBP4 isoform a [Homo sapiens] ;</t>
  </si>
  <si>
    <t>RNF2</t>
  </si>
  <si>
    <t xml:space="preserve">E3 ubiquitin-protein ligase RING2 [Homo sapiens] </t>
  </si>
  <si>
    <t>HECTD1</t>
  </si>
  <si>
    <t>gi|118498337|ref|NP_056197.2|:E3 ubiquitin-protein ligase HECTD1 [Homo sapiens] ;gi|578825691|ref|XP_005267559.2|:PREDICTED: E3 ubiquitin-protein ligase HECTD1 isoform X1 [Homo sapiens] ;gi|578825693|ref|XP_005267560.2|:PREDICTED: E3 ubiquitin-protein ligase HECTD1 isoform X2 [Homo sapiens] ;</t>
  </si>
  <si>
    <t>PTBP1</t>
  </si>
  <si>
    <t>gi|14165464|ref|NP_114367.1|:polypyrimidine tract-binding protein 1 isoform b [Homo sapiens] ;gi|14165466|ref|NP_114368.1|:polypyrimidine tract-binding protein 1 isoform c [Homo sapiens] ;gi|4506243|ref|NP_002810.1|:polypyrimidine tract-binding protein 1 isoform a [Homo sapiens] ;gi|530425325|ref|XP_005259654.1|:PREDICTED: polypyrimidine tract-binding protein 1 isoform X1 [Homo sapiens] ;gi|530425327|ref|XP_005259655.1|:PREDICTED: polypyrimidine tract-binding protein 1 isoform X2 [Homo sapiens] ;</t>
  </si>
  <si>
    <t>TPM3</t>
  </si>
  <si>
    <t>gi|114155144|ref|NP_001036816.1|:tropomyosin alpha-3 chain isoform 4 [Homo sapiens] ;gi|114155146|ref|NP_001036817.1|:tropomyosin alpha-3 chain isoform 3 [Homo sapiens] ;gi|114155148|ref|NP_001036818.1|:tropomyosin alpha-3 chain isoform 5 [Homo sapiens] ;gi|24119203|ref|NP_705935.1|:tropomyosin alpha-3 chain isoform 2 [Homo sapiens] ;gi|578801451|ref|XP_006711585.1|:PREDICTED: tropomyosin alpha-3 chain isoform X8 [Homo sapiens] ;gi|578801453|ref|XP_006711586.1|:PREDICTED: tropomyosin alpha-3 chain isoform X9 [Homo sapiens] ;</t>
  </si>
  <si>
    <t>PUM1</t>
  </si>
  <si>
    <t>gi|13491166|ref|NP_055491.1|:pumilio homolog 1 isoform 2 [Homo sapiens] ;gi|66932909|ref|NP_001018494.1|:pumilio homolog 1 isoform 1 [Homo sapiens] ;</t>
  </si>
  <si>
    <t>EXOSC6</t>
  </si>
  <si>
    <t xml:space="preserve">exosome complex component MTR3 [Homo sapiens] </t>
  </si>
  <si>
    <t>GOPC</t>
  </si>
  <si>
    <t>gi|62868213|ref|NP_001017408.1|:Golgi-associated PDZ and coiled-coil motif-containing protein isoform b [Homo sapiens] ;gi|9966877|ref|NP_065132.1|:Golgi-associated PDZ and coiled-coil motif-containing protein isoform a [Homo sapiens] ;</t>
  </si>
  <si>
    <t>ITPA</t>
  </si>
  <si>
    <t>gi|15626999|ref|NP_258412.1|:inosine triphosphate pyrophosphatase isoform a [Homo sapiens] ;gi|578835409|ref|XP_006723627.1|:PREDICTED: inosine triphosphate pyrophosphatase isoform X1 [Homo sapiens] ;</t>
  </si>
  <si>
    <t>USP7</t>
  </si>
  <si>
    <t>gi|150378533|ref|NP_003461.2|:ubiquitin carboxyl-terminal hydrolase 7 isoform 1 [Homo sapiens] ;gi|557129022|ref|NP_001273387.1|:ubiquitin carboxyl-terminal hydrolase 7 isoform 3 [Homo sapiens] ;gi|557129038|ref|NP_001273386.1|:ubiquitin carboxyl-terminal hydrolase 7 isoform 2 [Homo sapiens] ;</t>
  </si>
  <si>
    <t>PTPN1</t>
  </si>
  <si>
    <t xml:space="preserve">tyrosine-protein phosphatase non-receptor type 1 isoform 1 [Homo sapiens] </t>
  </si>
  <si>
    <t>gi|574274815|ref|NP_001275993.1|:DNA ligase 1 isoform 3 [Homo sapiens] ;gi|578834469|ref|XP_006723278.1|:PREDICTED: DNA ligase 1 isoform X8 [Homo sapiens] ;gi|578834471|ref|XP_006723279.1|:PREDICTED: DNA ligase 1 isoform X9 [Homo sapiens] ;</t>
  </si>
  <si>
    <t>PAF1</t>
  </si>
  <si>
    <t>gi|378744165|ref|NP_001243755.1|:RNA polymerase II-associated factor 1 homolog isoform 2 [Homo sapiens] ;gi|42476169|ref|NP_061961.2|:RNA polymerase II-associated factor 1 homolog isoform 1 [Homo sapiens] ;</t>
  </si>
  <si>
    <t xml:space="preserve">PREDICTED: BRCA1-A complex subunit RAP80 isoform X8 [Homo sapiens] </t>
  </si>
  <si>
    <t>FLOT2</t>
  </si>
  <si>
    <t>gi|530410971|ref|XP_005258007.1|:PREDICTED: flotillin-2 isoform X1 [Homo sapiens] ;gi|530410975|ref|XP_005258009.1|:PREDICTED: flotillin-2 isoform X3 [Homo sapiens] ;gi|530410977|ref|XP_005258010.1|:PREDICTED: flotillin-2 isoform X4 [Homo sapiens] ;gi|94538362|ref|NP_004466.2|:flotillin-2 [Homo sapiens] ;</t>
  </si>
  <si>
    <t>TACC1</t>
  </si>
  <si>
    <t>gi|170763517|ref|NP_006274.2|:transforming acidic coiled-coil-containing protein 1 isoform 1 [Homo sapiens] ;gi|530388018|ref|XP_005273679.1|:PREDICTED: transforming acidic coiled-coil-containing protein 1 isoform X1 [Homo sapiens] ;gi|530388022|ref|XP_005273681.1|:PREDICTED: transforming acidic coiled-coil-containing protein 1 isoform X3 [Homo sapiens] ;gi|530388024|ref|XP_005273682.1|:PREDICTED: transforming acidic coiled-coil-containing protein 1 isoform X4 [Homo sapiens] ;gi|530388026|ref|XP_005273683.1|:PREDICTED: transforming acidic coiled-coil-containing protein 1 isoform X5 [Homo sapiens] ;gi|530388028|ref|XP_005273684.1|:PREDICTED: transforming acidic coiled-coil-containing protein 1 isoform X6 [Homo sapiens] ;gi|530388030|ref|XP_005273685.1|:PREDICTED: transforming acidic coiled-coil-containing protein 1 isoform X7 [Homo sapiens] ;gi|530388032|ref|XP_005273686.1|:PREDICTED: transforming acidic coiled-coil-containing protein 1 isoform X8 [Homo sapiens] ;</t>
  </si>
  <si>
    <t>THOC2</t>
  </si>
  <si>
    <t>gi|125656165|ref|NP_001075019.1|:THO complex subunit 2 [Homo sapiens] ;gi|530422499|ref|XP_005262507.1|:PREDICTED: THO complex subunit 2 isoform X4 [Homo sapiens] ;gi|578838711|ref|XP_006724833.1|:PREDICTED: THO complex subunit 2 isoform X8 [Homo sapiens] ;</t>
  </si>
  <si>
    <t>SHROOM3</t>
  </si>
  <si>
    <t>gi|530378032|ref|XP_005263219.1|:PREDICTED: protein Shroom3 isoform X1 [Homo sapiens] ;gi|530378038|ref|XP_005263222.1|:PREDICTED: protein Shroom3 isoform X4 [Homo sapiens] ;gi|578809297|ref|XP_006714345.1|:PREDICTED: protein Shroom3 isoform X5 [Homo sapiens] ;</t>
  </si>
  <si>
    <t>LLGL1</t>
  </si>
  <si>
    <t>gi|530410325|ref|XP_005256700.1|:PREDICTED: lethal(2) giant larvae protein homolog 1 isoform X1 [Homo sapiens] ;gi|530410327|ref|XP_005256701.1|:PREDICTED: lethal(2) giant larvae protein homolog 1 isoform X2 [Homo sapiens] ;gi|62912476|ref|NP_004131.3|:lethal(2) giant larvae protein homolog 1 [Homo sapiens] ;</t>
  </si>
  <si>
    <t>CTSA</t>
  </si>
  <si>
    <t>gi|119395729|ref|NP_000299.2|:lysosomal protective protein isoform a precursor [Homo sapiens] ;gi|189163485|ref|NP_001121167.1|:lysosomal protective protein isoform b precursor [Homo sapiens] ;gi|262527235|ref|NP_001161066.1|:lysosomal protective protein isoform c precursor [Homo sapiens] ;</t>
  </si>
  <si>
    <t>GNL2</t>
  </si>
  <si>
    <t xml:space="preserve">nucleolar GTP-binding protein 2 [Homo sapiens] </t>
  </si>
  <si>
    <t>SDCCAG3</t>
  </si>
  <si>
    <t>gi|530426673|ref|XP_005266107.1|:PREDICTED: serologically defined colon cancer antigen 3 isoform X1 [Homo sapiens] ;gi|530426675|ref|XP_005266108.1|:PREDICTED: serologically defined colon cancer antigen 3 isoform X2 [Homo sapiens] ;gi|89353278|ref|NP_006634.3|:serologically defined colon cancer antigen 3 isoform 2 [Homo sapiens] ;gi|89353281|ref|NP_001034796.1|:serologically defined colon cancer antigen 3 isoform 1 [Homo sapiens] ;gi|89353283|ref|NP_001034797.1|:serologically defined colon cancer antigen 3 isoform 3 [Homo sapiens] ;</t>
  </si>
  <si>
    <t>MYCBP2</t>
  </si>
  <si>
    <t>gi|291190787|ref|NP_055872.4|:probable E3 ubiquitin-protein ligase MYCBP2 [Homo sapiens] ;gi|530402182|ref|XP_005266356.1|:PREDICTED: probable E3 ubiquitin-protein ligase MYCBP2 isoform X1 [Homo sapiens] ;gi|530402184|ref|XP_005266357.1|:PREDICTED: probable E3 ubiquitin-protein ligase MYCBP2 isoform X2 [Homo sapiens] ;gi|578824784|ref|XP_006719842.1|:PREDICTED: probable E3 ubiquitin-protein ligase MYCBP2 isoform X3 [Homo sapiens] ;gi|578824786|ref|XP_006719843.1|:PREDICTED: probable E3 ubiquitin-protein ligase MYCBP2 isoform X4 [Homo sapiens] ;gi|578824788|ref|XP_006719844.1|:PREDICTED: probable E3 ubiquitin-protein ligase MYCBP2 isoform X5 [Homo sapiens] ;gi|578824790|ref|XP_006719845.1|:PREDICTED: probable E3 ubiquitin-protein ligase MYCBP2 isoform X6 [Homo sapiens] ;gi|578824792|ref|XP_006719846.1|:PREDICTED: probable E3 ubiquitin-protein ligase MYCBP2 isoform X7 [Homo sapiens] ;gi|578824794|ref|XP_006719847.1|:PREDICTED: probable E3 ubiquitin-protein ligase MYCBP2 isoform X8 [Homo sapiens] ;gi|578824796|ref|XP_006719848.1|:PREDICTED: probable E3 ubiquitin-protein ligase MYCBP2 isoform X9 [Homo sapiens] ;gi|578824798|ref|XP_006719849.1|:PREDICTED: probable E3 ubiquitin-protein ligase MYCBP2 isoform X10 [Homo sapiens] ;gi|578824800|ref|XP_006719850.1|:PREDICTED: probable E3 ubiquitin-protein ligase MYCBP2 isoform X11 [Homo sapiens] ;gi|578824802|ref|XP_006719851.1|:PREDICTED: probable E3 ubiquitin-protein ligase MYCBP2 isoform X12 [Homo sapiens] ;gi|578824804|ref|XP_006719852.1|:PREDICTED: probable E3 ubiquitin-protein ligase MYCBP2 isoform X13 [Homo sapiens] ;</t>
  </si>
  <si>
    <t>LRWD1</t>
  </si>
  <si>
    <t xml:space="preserve">leucine-rich repeat and WD repeat-containing protein 1 [Homo sapiens] </t>
  </si>
  <si>
    <t>PABPC4</t>
  </si>
  <si>
    <t>gi|208431833|ref|NP_001129125.1|:polyadenylate-binding protein 4 isoform 1 [Homo sapiens] ;gi|208431836|ref|NP_001129126.1|:polyadenylate-binding protein 4 isoform 3 [Homo sapiens] ;gi|4504715|ref|NP_003810.1|:polyadenylate-binding protein 4 isoform 2 [Homo sapiens] ;</t>
  </si>
  <si>
    <t>MLLT6</t>
  </si>
  <si>
    <t>gi|57222568|ref|NP_005928.2|:protein AF-17 [Homo sapiens] ;gi|578840352|ref|XP_006725387.1|:PREDICTED: protein AF-17 isoform X1 [Homo sapiens] ;gi|578840355|ref|XP_006725388.1|:PREDICTED: protein AF-17 isoform X2 [Homo sapiens] ;gi|578840357|ref|XP_006725389.1|:PREDICTED: protein AF-17 isoform X3 [Homo sapiens] ;gi|578840359|ref|XP_006725390.1|:PREDICTED: protein AF-17 isoform X4 [Homo sapiens] ;gi|578840361|ref|XP_006725391.1|:PREDICTED: protein AF-17 isoform X5 [Homo sapiens] ;</t>
  </si>
  <si>
    <t>ELP4</t>
  </si>
  <si>
    <t>gi|530395229|ref|XP_005252922.1|:PREDICTED: elongator complex protein 4 isoform X3 [Homo sapiens] ;gi|570359562|ref|NP_001275654.1|:elongator complex protein 4 isoform 2 [Homo sapiens] ;gi|570359564|ref|NP_001275655.1|:elongator complex protein 4 isoform 3 [Homo sapiens] ;gi|91208435|ref|NP_061913.3|:elongator complex protein 4 isoform 1 [Homo sapiens] ;</t>
  </si>
  <si>
    <t>ZC3H4</t>
  </si>
  <si>
    <t>gi|530416045|ref|XP_005258733.1|:PREDICTED: zinc finger CCCH domain-containing protein 4 isoform X1 [Homo sapiens] ;gi|530416047|ref|XP_005258734.1|:PREDICTED: zinc finger CCCH domain-containing protein 4 isoform X2 [Homo sapiens] ;gi|530416049|ref|XP_005258735.1|:PREDICTED: zinc finger CCCH domain-containing protein 4 isoform X3 [Homo sapiens] ;gi|578834188|ref|XP_006723176.1|:PREDICTED: zinc finger CCCH domain-containing protein 4 isoform X4 [Homo sapiens] ;</t>
  </si>
  <si>
    <t>SUGP2</t>
  </si>
  <si>
    <t xml:space="preserve">SURP and G-patch domain-containing protein 2 [Homo sapiens] </t>
  </si>
  <si>
    <t>USP42</t>
  </si>
  <si>
    <t>gi|530385054|ref|XP_005249939.1|:PREDICTED: ubiquitin carboxyl-terminal hydrolase 42 isoform X1 [Homo sapiens] ;gi|578813668|ref|XP_006715854.1|:PREDICTED: ubiquitin carboxyl-terminal hydrolase 42 isoform X4 [Homo sapiens] ;gi|79750944|ref|NP_115548.1|:ubiquitin carboxyl-terminal hydrolase 42 [Homo sapiens] ;</t>
  </si>
  <si>
    <t>NAT10</t>
  </si>
  <si>
    <t>gi|221316723|ref|NP_078938.2|:N-acetyltransferase 10 isoform a [Homo sapiens] ;gi|530395519|ref|XP_005253056.1|:PREDICTED: N-acetyltransferase 10 isoform X1 [Homo sapiens] ;</t>
  </si>
  <si>
    <t>ZDBF2</t>
  </si>
  <si>
    <t>gi|551411917|ref|NP_001272478.1|:DBF4-type zinc finger-containing protein 2 isoform 2 [Homo sapiens] ;gi|578804657|ref|XP_006712719.1|:PREDICTED: DBF4-type zinc finger-containing protein 2 isoform X4 [Homo sapiens] ;</t>
  </si>
  <si>
    <t>KDM2B</t>
  </si>
  <si>
    <t>gi|530401460|ref|XP_005254011.1|:PREDICTED: lysine-specific demethylase 2B isoform X1 [Homo sapiens] ;gi|530401462|ref|XP_005254012.1|:PREDICTED: lysine-specific demethylase 2B isoform X2 [Homo sapiens] ;gi|530401464|ref|XP_005254013.1|:PREDICTED: lysine-specific demethylase 2B isoform X3 [Homo sapiens] ;gi|530401474|ref|XP_005254018.1|:PREDICTED: lysine-specific demethylase 2B isoform X8 [Homo sapiens] ;gi|54112382|ref|NP_115979.3|:lysine-specific demethylase 2B isoform a [Homo sapiens] ;</t>
  </si>
  <si>
    <t>CEP152</t>
  </si>
  <si>
    <t>gi|110347568|ref|NP_055800.2|:centrosomal protein of 152 kDa isoform 2 [Homo sapiens] ;gi|578826735|ref|XP_006720500.1|:PREDICTED: centrosomal protein of 152 kDa isoform X1 [Homo sapiens] ;</t>
  </si>
  <si>
    <t>WDR48</t>
  </si>
  <si>
    <t>gi|18874090|ref|NP_065890.1|:WD repeat-containing protein 48 [Homo sapiens] ;gi|530372904|ref|XP_005265403.1|:PREDICTED: WD repeat-containing protein 48 isoform X1 [Homo sapiens] ;</t>
  </si>
  <si>
    <t>ANAPC1</t>
  </si>
  <si>
    <t>gi|12056971|ref|NP_073153.1|:anaphase-promoting complex subunit 1 [Homo sapiens] ;gi|578804747|ref|XP_006712753.1|:PREDICTED: anaphase-promoting complex subunit 1 isoform X1 [Homo sapiens] ;gi|578804749|ref|XP_006712754.1|:PREDICTED: anaphase-promoting complex subunit 1 isoform X2 [Homo sapiens] ;</t>
  </si>
  <si>
    <t>CHERP</t>
  </si>
  <si>
    <t xml:space="preserve">calcium homeostasis endoplasmic reticulum protein [Homo sapiens] </t>
  </si>
  <si>
    <t>PES1</t>
  </si>
  <si>
    <t>gi|342672053|ref|NP_001230154.1|:pescadillo homolog isoform 2 [Homo sapiens] ;gi|578837026|ref|XP_006724236.1|:PREDICTED: pescadillo homolog isoform X1 [Homo sapiens] ;gi|7657455|ref|NP_055118.1|:pescadillo homolog isoform 1 [Homo sapiens] ;</t>
  </si>
  <si>
    <t>SAMHD1</t>
  </si>
  <si>
    <t xml:space="preserve">deoxynucleoside triphosphate triphosphohydrolase SAMHD1 [Homo sapiens] </t>
  </si>
  <si>
    <t>U2SURP</t>
  </si>
  <si>
    <t>gi|122937227|ref|NP_001073884.1|:U2 snRNP-associated SURP motif-containing protein [Homo sapiens] ;gi|530374186|ref|XP_005247303.1|:PREDICTED: U2 snRNP-associated SURP motif-containing protein isoform X1 [Homo sapiens] ;gi|530374190|ref|XP_005247305.1|:PREDICTED: U2 snRNP-associated SURP motif-containing protein isoform X3 [Homo sapiens] ;</t>
  </si>
  <si>
    <t>RIF1</t>
  </si>
  <si>
    <t>gi|295054220|ref|NP_001171136.1|:telomere-associated protein RIF1 isoform 2 [Homo sapiens] ;gi|530370575|ref|XP_005246722.1|:PREDICTED: telomere-associated protein RIF1 isoform X1 [Homo sapiens] ;gi|578804528|ref|XP_006712672.1|:PREDICTED: telomere-associated protein RIF1 isoform X2 [Homo sapiens] ;gi|578804530|ref|XP_006712673.1|:PREDICTED: telomere-associated protein RIF1 isoform X3 [Homo sapiens] ;</t>
  </si>
  <si>
    <t>DCP2</t>
  </si>
  <si>
    <t>gi|31542498|ref|NP_689837.2|:m7GpppN-mRNA hydrolase isoform 1 [Homo sapiens] ;gi|334688848|ref|NP_001229306.1|:m7GpppN-mRNA hydrolase isoform 2 [Homo sapiens] ;</t>
  </si>
  <si>
    <t>SPATA5</t>
  </si>
  <si>
    <t>gi|157671927|ref|NP_660208.2|:spermatogenesis-associated protein 5 [Homo sapiens] ;gi|530377258|ref|XP_005262840.1|:PREDICTED: spermatogenesis-associated protein 5 isoform X1 [Homo sapiens] ;</t>
  </si>
  <si>
    <t>ADNP</t>
  </si>
  <si>
    <t>gi|542133159|ref|NP_001269461.1|:activity-dependent neuroprotector homeobox protein [Homo sapiens] ;gi|578835905|ref|XP_006723822.1|:PREDICTED: activity-dependent neuroprotector homeobox protein isoform X1 [Homo sapiens] ;</t>
  </si>
  <si>
    <t>ANLN</t>
  </si>
  <si>
    <t>gi|31657094|ref|NP_061155.2|:actin-binding protein anillin isoform 1 [Homo sapiens] ;gi|546231137|ref|NP_001271230.1|:actin-binding protein anillin isoform 2 [Homo sapiens] ;gi|546231404|ref|NP_001271231.1|:actin-binding protein anillin isoform 3 [Homo sapiens] ;gi|578813549|ref|XP_006715809.1|:PREDICTED: actin-binding protein anillin isoform X1 [Homo sapiens] ;gi|578813551|ref|XP_006715810.1|:PREDICTED: actin-binding protein anillin isoform X2 [Homo sapiens] ;</t>
  </si>
  <si>
    <t>HNRNPK</t>
  </si>
  <si>
    <t>gi|530391059|ref|XP_005252017.1|:PREDICTED: heterogeneous nuclear ribonucleoprotein K isoform X1 [Homo sapiens] ;gi|530391061|ref|XP_005252018.1|:PREDICTED: heterogeneous nuclear ribonucleoprotein K isoform X2 [Homo sapiens] ;</t>
  </si>
  <si>
    <t>CPSF6</t>
  </si>
  <si>
    <t>gi|162329583|ref|NP_008938.2|:cleavage and polyadenylation specificity factor subunit 6 [Homo sapiens] ;gi|530399640|ref|XP_005268645.1|:PREDICTED: cleavage and polyadenylation specificity factor subunit 6 isoform X1 [Homo sapiens] ;gi|530399642|ref|XP_005268646.1|:PREDICTED: cleavage and polyadenylation specificity factor subunit 6 isoform X2 [Homo sapiens] ;gi|530399644|ref|XP_005268647.1|:PREDICTED: cleavage and polyadenylation specificity factor subunit 6 isoform X3 [Homo sapiens] ;</t>
  </si>
  <si>
    <t>L3MBTL2</t>
  </si>
  <si>
    <t xml:space="preserve">lethal(3)malignant brain tumor-like protein 2 [Homo sapiens] </t>
  </si>
  <si>
    <t>gi|578836860|ref|XP_006724166.1|:PREDICTED: nuclear pore complex protein Nup50 isoform X5 [Homo sapiens] ;gi|578836862|ref|XP_006724167.1|:PREDICTED: nuclear pore complex protein Nup50 isoform X6 [Homo sapiens] ;</t>
  </si>
  <si>
    <t>ALDH1A2</t>
  </si>
  <si>
    <t>gi|25777724|ref|NP_003879.2|:retinal dehydrogenase 2 isoform 1 [Homo sapiens] ;gi|25777726|ref|NP_733797.1|:retinal dehydrogenase 2 isoform 2 [Homo sapiens] ;</t>
  </si>
  <si>
    <t>WRN</t>
  </si>
  <si>
    <t xml:space="preserve">Werner syndrome ATP-dependent helicase [Homo sapiens] </t>
  </si>
  <si>
    <t>MASTL</t>
  </si>
  <si>
    <t>gi|172073175|ref|NP_116233.2|:serine/threonine-protein kinase greatwall isoform 2 [Homo sapiens] ;gi|288806590|ref|NP_001165775.1|:serine/threonine-protein kinase greatwall isoform 3 [Homo sapiens] ;gi|530392522|ref|XP_005252687.1|:PREDICTED: serine/threonine-protein kinase greatwall isoform X1 [Homo sapiens] ;</t>
  </si>
  <si>
    <t>CSNK2A2</t>
  </si>
  <si>
    <t xml:space="preserve">casein kinase II subunit alpha' [Homo sapiens] </t>
  </si>
  <si>
    <t>CBX3</t>
  </si>
  <si>
    <t xml:space="preserve">PREDICTED: chromobox protein homolog 3 isoform X1 [Homo sapiens] </t>
  </si>
  <si>
    <t>UMPS</t>
  </si>
  <si>
    <t xml:space="preserve">uridine 5'-monophosphate synthase [Homo sapiens] </t>
  </si>
  <si>
    <t>BPTF</t>
  </si>
  <si>
    <t>gi|38788260|ref|NP_004450.3|:nucleosome-remodeling factor subunit BPTF isoform 2 [Homo sapiens] ;gi|38788274|ref|NP_872579.2|:nucleosome-remodeling factor subunit BPTF isoform 1 [Homo sapiens] ;gi|530411780|ref|XP_005257210.1|:PREDICTED: nucleosome-remodeling factor subunit BPTF isoform X4 [Homo sapiens] ;gi|530411794|ref|XP_005257217.1|:PREDICTED: nucleosome-remodeling factor subunit BPTF isoform X11 [Homo sapiens] ;</t>
  </si>
  <si>
    <t>WDR41</t>
  </si>
  <si>
    <t>gi|42716287|ref|NP_060738.2|:WD repeat-containing protein 41 [Homo sapiens] ;gi|530379396|ref|XP_005248608.1|:PREDICTED: WD repeat-containing protein 41 isoform X1 [Homo sapiens] ;</t>
  </si>
  <si>
    <t>CPSF2</t>
  </si>
  <si>
    <t xml:space="preserve">PREDICTED: cleavage and polyadenylation specificity factor subunit 2 isoform X1 [Homo sapiens] </t>
  </si>
  <si>
    <t xml:space="preserve">PREDICTED: germinal-center associated nuclear protein isoform X5 [Homo sapiens] </t>
  </si>
  <si>
    <t>C16orf62</t>
  </si>
  <si>
    <t>gi|304766523|ref|NP_064710.4|:UPF0505 protein C16orf62 [Homo sapiens] ;gi|530408444|ref|XP_005255492.1|:PREDICTED: UPF0505 protein C16orf62 isoform X1 [Homo sapiens] ;gi|530408446|ref|XP_005255493.1|:PREDICTED: UPF0505 protein C16orf62 isoform X2 [Homo sapiens] ;gi|578828601|ref|XP_006721128.1|:PREDICTED: UPF0505 protein C16orf62 isoform X3 [Homo sapiens] ;</t>
  </si>
  <si>
    <t>ITPRIP</t>
  </si>
  <si>
    <t>gi|436408726|ref|NP_001258942.1|:inositol 1,4,5-trisphosphate receptor-interacting protein precursor [Homo sapiens] ;gi|530394567|ref|XP_005270314.1|:PREDICTED: inositol 1,4,5-trisphosphate receptor-interacting protein isoform X1 [Homo sapiens] ;</t>
  </si>
  <si>
    <t>CCNB1</t>
  </si>
  <si>
    <t xml:space="preserve">G2/mitotic-specific cyclin-B1 [Homo sapiens] </t>
  </si>
  <si>
    <t>KIAA1429</t>
  </si>
  <si>
    <t xml:space="preserve">protein virilizer homolog isoform 1 [Homo sapiens] </t>
  </si>
  <si>
    <t>R3HCC1L</t>
  </si>
  <si>
    <t>gi|375298731|ref|NP_001243549.1|:R3H and coiled-coil domain-containing protein 1-like isoform 2 [Homo sapiens] ;gi|578819267|ref|XP_006717832.1|:PREDICTED: R3H and coiled-coil domain-containing protein 1-like isoform X2 [Homo sapiens] ;</t>
  </si>
  <si>
    <t>TEX10</t>
  </si>
  <si>
    <t>gi|239787838|ref|NP_060216.2|:testis-expressed sequence 10 protein isoform 1 [Homo sapiens] ;gi|239787844|ref|NP_001155056.1|:testis-expressed sequence 10 protein isoform 2 [Homo sapiens] ;</t>
  </si>
  <si>
    <t>IRS2</t>
  </si>
  <si>
    <t xml:space="preserve">insulin receptor substrate 2 [Homo sapiens] </t>
  </si>
  <si>
    <t>BRAF</t>
  </si>
  <si>
    <t>gi|33188459|ref|NP_004324.2|:serine/threonine-protein kinase B-raf [Homo sapiens] ;gi|530387106|ref|XP_005250102.1|:PREDICTED: serine/threonine-protein kinase B-raf isoform X1 [Homo sapiens] ;</t>
  </si>
  <si>
    <t>PAXBP1</t>
  </si>
  <si>
    <t xml:space="preserve">PAX3- and PAX7-binding protein 1 isoform 1 [Homo sapiens] </t>
  </si>
  <si>
    <t>SUPT5H</t>
  </si>
  <si>
    <t>gi|530417099|ref|XP_005259240.1|:PREDICTED: transcription elongation factor SPT5 isoform X1 [Homo sapiens] ;gi|578834792|ref|XP_006723400.1|:PREDICTED: transcription elongation factor SPT5 isoform X2 [Homo sapiens] ;</t>
  </si>
  <si>
    <t>TAF2</t>
  </si>
  <si>
    <t>gi|4507347|ref|NP_003175.1|:transcription initiation factor TFIID subunit 2 [Homo sapiens] ;gi|578816122|ref|XP_006716684.1|:PREDICTED: transcription initiation factor TFIID subunit 2 isoform X1 [Homo sapiens] ;</t>
  </si>
  <si>
    <t>LIN54</t>
  </si>
  <si>
    <t>gi|530377189|ref|XP_005262806.1|:PREDICTED: protein lin-54 homolog isoform X1 [Homo sapiens] ;gi|578808764|ref|XP_006714144.1|:PREDICTED: protein lin-54 homolog isoform X5 [Homo sapiens] ;</t>
  </si>
  <si>
    <t>SF3B14</t>
  </si>
  <si>
    <t xml:space="preserve">pre-mRNA branch site protein p14 [Homo sapiens] </t>
  </si>
  <si>
    <t>INTS12</t>
  </si>
  <si>
    <t xml:space="preserve">PREDICTED: integrator complex subunit 12 isoform X3 [Homo sapiens] </t>
  </si>
  <si>
    <t>NOC3L</t>
  </si>
  <si>
    <t xml:space="preserve">nucleolar complex protein 3 homolog [Homo sapiens] </t>
  </si>
  <si>
    <t>LENG8</t>
  </si>
  <si>
    <t>gi|530431760|ref|XP_005277301.1|:PREDICTED: leukocyte receptor cluster member 8 isoform X12 [Homo sapiens] ;gi|530433463|ref|XP_005278306.1|:PREDICTED: leukocyte receptor cluster member 8 isoform X14 [Homo sapiens] ;gi|530433469|ref|XP_005278309.1|:PREDICTED: leukocyte receptor cluster member 8 isoform X17 [Homo sapiens] ;gi|578847423|ref|XP_006726248.1|:PREDICTED: leukocyte receptor cluster member 8 isoform X7 [Homo sapiens] ;gi|578847428|ref|XP_006726249.1|:PREDICTED: leukocyte receptor cluster member 8 isoform X8 [Homo sapiens] ;</t>
  </si>
  <si>
    <t>TAF6L</t>
  </si>
  <si>
    <t xml:space="preserve">TAF6-like RNA polymerase II p300/CBP-associated factor-associated factor 65 kDa subunit 6L [Homo sapiens] </t>
  </si>
  <si>
    <t>MKI67</t>
  </si>
  <si>
    <t xml:space="preserve">antigen KI-67 isoform 1 [Homo sapiens] </t>
  </si>
  <si>
    <t>GTF2B</t>
  </si>
  <si>
    <t xml:space="preserve">transcription initiation factor IIB [Homo sapiens] </t>
  </si>
  <si>
    <t>NUMB</t>
  </si>
  <si>
    <t>gi|530404786|ref|XP_005268201.1|:PREDICTED: protein numb homolog isoform X5 [Homo sapiens] ;gi|530404788|ref|XP_005268202.1|:PREDICTED: protein numb homolog isoform X6 [Homo sapiens] ;gi|578826203|ref|XP_006720346.1|:PREDICTED: protein numb homolog isoform X8 [Homo sapiens] ;gi|578826206|ref|XP_006720347.1|:PREDICTED: protein numb homolog isoform X9 [Homo sapiens] ;</t>
  </si>
  <si>
    <t>FAM195B</t>
  </si>
  <si>
    <t>gi|148229977|ref|NP_001087236.1|:protein FAM195B isoform 2 [Homo sapiens] ;gi|571330776|ref|NP_001275727.1|:protein FAM195B isoform 1 [Homo sapiens] ;</t>
  </si>
  <si>
    <t>MAP7D2</t>
  </si>
  <si>
    <t>gi|270483740|ref|NP_689993.2|:MAP7 domain-containing protein 2 isoform 2 [Homo sapiens] ;gi|270483742|ref|NP_001161937.1|:MAP7 domain-containing protein 2 isoform 1 [Homo sapiens] ;</t>
  </si>
  <si>
    <t>WAPAL</t>
  </si>
  <si>
    <t>gi|42734325|ref|NP_055860.1|:wings apart-like protein homolog [Homo sapiens] ;gi|578819167|ref|XP_006717789.1|:PREDICTED: wings apart-like protein homolog isoform X1 [Homo sapiens] ;gi|578819169|ref|XP_006717790.1|:PREDICTED: wings apart-like protein homolog isoform X2 [Homo sapiens] ;gi|578819173|ref|XP_006717792.1|:PREDICTED: wings apart-like protein homolog isoform X4 [Homo sapiens] ;</t>
  </si>
  <si>
    <t>RRP12</t>
  </si>
  <si>
    <t>gi|223278379|ref|NP_055994.2|:RRP12-like protein isoform 1 [Homo sapiens] ;gi|223278381|ref|NP_001138586.1|:RRP12-like protein isoform 2 [Homo sapiens] ;gi|547234776|ref|NP_001271266.1|:RRP12-like protein isoform 3 [Homo sapiens] ;</t>
  </si>
  <si>
    <t>FOXK2</t>
  </si>
  <si>
    <t xml:space="preserve">forkhead box protein K2 [Homo sapiens] </t>
  </si>
  <si>
    <t>PPP1R8</t>
  </si>
  <si>
    <t xml:space="preserve">nuclear inhibitor of protein phosphatase 1 isoform alpha [Homo sapiens] </t>
  </si>
  <si>
    <t>PRPF40A</t>
  </si>
  <si>
    <t>gi|151301228|ref|NP_060362.3|:pre-mRNA-processing factor 40 homolog A [Homo sapiens] ;gi|578804566|ref|XP_005246733.2|:PREDICTED: pre-mRNA-processing factor 40 homolog A isoform X2 [Homo sapiens] ;</t>
  </si>
  <si>
    <t>ZMYM4</t>
  </si>
  <si>
    <t>gi|44890068|ref|NP_005086.2|:zinc finger MYM-type protein 4 [Homo sapiens] ;gi|530363589|ref|XP_005271385.1|:PREDICTED: zinc finger MYM-type protein 4 isoform X1 [Homo sapiens] ;gi|530363593|ref|XP_005271387.1|:PREDICTED: zinc finger MYM-type protein 4 isoform X3 [Homo sapiens] ;gi|578800086|ref|XP_006711097.1|:PREDICTED: zinc finger MYM-type protein 4 isoform X6 [Homo sapiens] ;gi|578800088|ref|XP_006711098.1|:PREDICTED: zinc finger MYM-type protein 4 isoform X7 [Homo sapiens] ;</t>
  </si>
  <si>
    <t>gi|566006156|ref|NP_001274362.1|:arfaptin-1 isoform 2 [Homo sapiens] ;gi|566006168|ref|NP_001274360.1|:arfaptin-1 isoform 1 [Homo sapiens] ;</t>
  </si>
  <si>
    <t>WRNIP1</t>
  </si>
  <si>
    <t>gi|18426902|ref|NP_064520.2|:ATPase WRNIP1 isoform 1 [Homo sapiens] ;gi|18426904|ref|NP_569079.1|:ATPase WRNIP1 isoform 2 [Homo sapiens] ;</t>
  </si>
  <si>
    <t>RBM25</t>
  </si>
  <si>
    <t xml:space="preserve">RNA-binding protein 25 [Homo sapiens] </t>
  </si>
  <si>
    <t>CD2BP2</t>
  </si>
  <si>
    <t xml:space="preserve">CD2 antigen cytoplasmic tail-binding protein 2 [Homo sapiens] </t>
  </si>
  <si>
    <t>TAF9</t>
  </si>
  <si>
    <t xml:space="preserve">transcription initiation factor TFIID subunit 9 [Homo sapiens] </t>
  </si>
  <si>
    <t>TBL1X</t>
  </si>
  <si>
    <t>gi|213021186|ref|NP_001132938.1|:F-box-like/WD repeat-containing protein TBL1X isoform a [Homo sapiens] ;gi|213021190|ref|NP_001132940.1|:F-box-like/WD repeat-containing protein TBL1X isoform b [Homo sapiens] ;</t>
  </si>
  <si>
    <t>USP38</t>
  </si>
  <si>
    <t xml:space="preserve">ubiquitin carboxyl-terminal hydrolase 38 [Homo sapiens] </t>
  </si>
  <si>
    <t>SAFB2</t>
  </si>
  <si>
    <t xml:space="preserve">scaffold attachment factor B2 [Homo sapiens] </t>
  </si>
  <si>
    <t>BCAS2</t>
  </si>
  <si>
    <t xml:space="preserve">pre-mRNA-splicing factor SPF27 [Homo sapiens] </t>
  </si>
  <si>
    <t>XRCC1</t>
  </si>
  <si>
    <t xml:space="preserve">DNA repair protein XRCC1 [Homo sapiens] </t>
  </si>
  <si>
    <t>DNMT1</t>
  </si>
  <si>
    <t>gi|195927037|ref|NP_001124295.1|:DNA (cytosine-5)-methyltransferase 1 isoform a [Homo sapiens] ;gi|4503351|ref|NP_001370.1|:DNA (cytosine-5)-methyltransferase 1 isoform b [Homo sapiens] ;</t>
  </si>
  <si>
    <t>RRP7A</t>
  </si>
  <si>
    <t xml:space="preserve">ribosomal RNA-processing protein 7 homolog A [Homo sapiens] </t>
  </si>
  <si>
    <t>LRIF1</t>
  </si>
  <si>
    <t>gi|530362970|ref|XP_005271086.1|:PREDICTED: ligand-dependent nuclear receptor-interacting factor 1 isoform X1 [Homo sapiens] ;gi|55743124|ref|NP_060842.3|:ligand-dependent nuclear receptor-interacting factor 1 isoform 1 [Homo sapiens] ;</t>
  </si>
  <si>
    <t>PSMD1</t>
  </si>
  <si>
    <t xml:space="preserve">26S proteasome non-ATPase regulatory subunit 1 isoform 1 [Homo sapiens] </t>
  </si>
  <si>
    <t>ARID2</t>
  </si>
  <si>
    <t>gi|56549668|ref|NP_689854.2|:AT-rich interactive domain-containing protein 2 [Homo sapiens] ;gi|578823398|ref|XP_006719335.1|:PREDICTED: AT-rich interactive domain-containing protein 2 isoform X1 [Homo sapiens] ;</t>
  </si>
  <si>
    <t xml:space="preserve">periphilin-1 isoform 6 [Homo sapiens] </t>
  </si>
  <si>
    <t>BRIP1</t>
  </si>
  <si>
    <t xml:space="preserve">Fanconi anemia group J protein [Homo sapiens] </t>
  </si>
  <si>
    <t>gi|530370603|ref|XP_005246736.1|:PREDICTED: pre-mRNA-processing factor 40 homolog A isoform X5 [Homo sapiens] ;gi|578804568|ref|XP_005246734.2|:PREDICTED: pre-mRNA-processing factor 40 homolog A isoform X3 [Homo sapiens] ;</t>
  </si>
  <si>
    <t>KDM6A</t>
  </si>
  <si>
    <t>gi|189011544|ref|NP_066963.2|:lysine-specific demethylase 6A [Homo sapiens] ;gi|530421553|ref|XP_005272712.1|:PREDICTED: lysine-specific demethylase 6A isoform X1 [Homo sapiens] ;gi|530421555|ref|XP_005272713.1|:PREDICTED: lysine-specific demethylase 6A isoform X2 [Homo sapiens] ;gi|530421561|ref|XP_005272716.1|:PREDICTED: lysine-specific demethylase 6A isoform X5 [Homo sapiens] ;</t>
  </si>
  <si>
    <t>RNPS1</t>
  </si>
  <si>
    <t>gi|557636736|ref|NP_001273554.1|:RNA-binding protein with serine-rich domain 1 isoform a [Homo sapiens] ;gi|557636738|ref|NP_001273555.1|:RNA-binding protein with serine-rich domain 1 isoform b [Homo sapiens] ;</t>
  </si>
  <si>
    <t>CHAMP1</t>
  </si>
  <si>
    <t xml:space="preserve">PREDICTED: chromosome alignment-maintaining phosphoprotein 1 isoform X1 [Homo sapiens] </t>
  </si>
  <si>
    <t>MATR3</t>
  </si>
  <si>
    <t xml:space="preserve">matrin-3 isoform a [Homo sapiens] </t>
  </si>
  <si>
    <t>ZMYM2</t>
  </si>
  <si>
    <t>gi|530402635|ref|XP_005266577.1|:PREDICTED: zinc finger MYM-type protein 2 isoform X5 [Homo sapiens] ;gi|530402637|ref|XP_005266578.1|:PREDICTED: zinc finger MYM-type protein 2 isoform X6 [Homo sapiens] ;</t>
  </si>
  <si>
    <t>ZMYM1</t>
  </si>
  <si>
    <t>gi|530363355|ref|XP_005271273.1|:PREDICTED: zinc finger MYM-type protein 1 isoform X3 [Homo sapiens] ;gi|574271031|ref|NP_001276019.1|:zinc finger MYM-type protein 1 isoform a [Homo sapiens] ;gi|574272763|ref|NP_001276018.1|:zinc finger MYM-type protein 1 isoform c [Homo sapiens] ;</t>
  </si>
  <si>
    <t>TCOF1</t>
  </si>
  <si>
    <t>gi|207113162|ref|NP_001128716.1|:treacle protein isoform e [Homo sapiens] ;gi|530380665|ref|XP_005268559.1|:PREDICTED: treacle protein isoform X1 [Homo sapiens] ;gi|530380667|ref|XP_005268560.1|:PREDICTED: treacle protein isoform X2 [Homo sapiens] ;gi|530380671|ref|XP_005268562.1|:PREDICTED: treacle protein isoform X4 [Homo sapiens] ;gi|530380673|ref|XP_005268563.1|:PREDICTED: treacle protein isoform X5 [Homo sapiens] ;</t>
  </si>
  <si>
    <t>gi|578808297|ref|XP_006713993.1|:PREDICTED: protein FAM193A isoform X1 [Homo sapiens] ;gi|578808301|ref|XP_006713995.1|:PREDICTED: protein FAM193A isoform X3 [Homo sapiens] ;</t>
  </si>
  <si>
    <t>AHCTF1</t>
  </si>
  <si>
    <t>gi|262359929|ref|NP_056261.4|:protein ELYS [Homo sapiens] ;gi|578802190|ref|XP_006711821.1|:PREDICTED: protein ELYS isoform X1 [Homo sapiens] ;gi|578802192|ref|XP_006711822.1|:PREDICTED: protein ELYS isoform X2 [Homo sapiens] ;</t>
  </si>
  <si>
    <t>USP22</t>
  </si>
  <si>
    <t>gi|150010639|ref|NP_056091.1|:ubiquitin carboxyl-terminal hydrolase 22 [Homo sapiens] ;gi|530410180|ref|XP_005256632.1|:PREDICTED: ubiquitin carboxyl-terminal hydrolase 22 isoform X1 [Homo sapiens] ;</t>
  </si>
  <si>
    <t>gi|578800406|ref|XP_006711172.1|:PREDICTED: double-stranded RNA-specific adenosine deaminase isoform X1 [Homo sapiens] ;gi|578800414|ref|XP_006711176.1|:PREDICTED: double-stranded RNA-specific adenosine deaminase isoform X5 [Homo sapiens] ;gi|70166852|ref|NP_001102.2|:double-stranded RNA-specific adenosine deaminase isoform a [Homo sapiens] ;</t>
  </si>
  <si>
    <t>SETDB1</t>
  </si>
  <si>
    <t>gi|224177467|ref|NP_001138887.1|:histone-lysine N-methyltransferase SETDB1 isoform 1 [Homo sapiens] ;gi|224177469|ref|NP_036564.3|:histone-lysine N-methyltransferase SETDB1 isoform 2 [Homo sapiens] ;gi|530365699|ref|XP_005245698.1|:PREDICTED: histone-lysine N-methyltransferase SETDB1 isoform X1 [Homo sapiens] ;</t>
  </si>
  <si>
    <t>NUP153</t>
  </si>
  <si>
    <t xml:space="preserve">nuclear pore complex protein Nup153 isoform 2 [Homo sapiens] </t>
  </si>
  <si>
    <t>TPR</t>
  </si>
  <si>
    <t>gi|114155142|ref|NP_003283.2|:nucleoprotein TPR [Homo sapiens] ;gi|530365345|ref|XP_005245528.1|:PREDICTED: nucleoprotein TPR isoform X1 [Homo sapiens] ;</t>
  </si>
  <si>
    <t>CDC73</t>
  </si>
  <si>
    <t xml:space="preserve">parafibromin [Homo sapiens] </t>
  </si>
  <si>
    <t>PLCH1</t>
  </si>
  <si>
    <t>gi|530374170|ref|XP_005247295.1|:PREDICTED: 1-phosphatidylinositol 4,5-bisphosphate phosphodiesterase eta-1 isoform X1 [Homo sapiens] ;gi|578807168|ref|XP_006713604.1|:PREDICTED: 1-phosphatidylinositol 4,5-bisphosphate phosphodiesterase eta-1 isoform X3 [Homo sapiens] ;</t>
  </si>
  <si>
    <t>SMARCC1</t>
  </si>
  <si>
    <t xml:space="preserve">SWI/SNF complex subunit SMARCC1 [Homo sapiens] </t>
  </si>
  <si>
    <t>DDX55</t>
  </si>
  <si>
    <t xml:space="preserve">ATP-dependent RNA helicase DDX55 [Homo sapiens] </t>
  </si>
  <si>
    <t>ZNF829</t>
  </si>
  <si>
    <t>gi|285002223|ref|NP_001165450.1|:zinc finger protein 829 isoform 1 [Homo sapiens] ;gi|530416460|ref|XP_005258933.1|:PREDICTED: zinc finger protein 829 isoform X1 [Homo sapiens] ;gi|530416462|ref|XP_005258934.1|:PREDICTED: zinc finger protein 829 isoform X2 [Homo sapiens] ;</t>
  </si>
  <si>
    <t>BRCA1</t>
  </si>
  <si>
    <t>gi|237681119|ref|NP_009231.2|:breast cancer type 1 susceptibility protein isoform 2 [Homo sapiens] ;gi|578831291|ref|XP_006722094.1|:PREDICTED: breast cancer type 1 susceptibility protein isoform X3 [Homo sapiens] ;gi|578831293|ref|XP_006722095.1|:PREDICTED: breast cancer type 1 susceptibility protein isoform X4 [Homo sapiens] ;gi|578831295|ref|XP_006722096.1|:PREDICTED: breast cancer type 1 susceptibility protein isoform X5 [Homo sapiens] ;gi|578831297|ref|XP_006722097.1|:PREDICTED: breast cancer type 1 susceptibility protein isoform X6 [Homo sapiens] ;</t>
  </si>
  <si>
    <t xml:space="preserve">PREDICTED: dyslexia-associated protein KIAA0319-like protein isoform X5 [Homo sapiens] </t>
  </si>
  <si>
    <t>DDB1</t>
  </si>
  <si>
    <t xml:space="preserve">DNA damage-binding protein 1 [Homo sapiens] </t>
  </si>
  <si>
    <t>NPM3</t>
  </si>
  <si>
    <t xml:space="preserve">nucleoplasmin-3 [Homo sapiens] </t>
  </si>
  <si>
    <t>EXOSC1</t>
  </si>
  <si>
    <t xml:space="preserve">exosome complex component CSL4 [Homo sapiens] </t>
  </si>
  <si>
    <t>KTN1</t>
  </si>
  <si>
    <t>gi|118498362|ref|NP_001072990.1|:kinectin isoform b [Homo sapiens] ;gi|118498368|ref|NP_004977.2|:kinectin isoform c [Homo sapiens] ;gi|578825783|ref|XP_006720201.1|:PREDICTED: kinectin isoform X1 [Homo sapiens] ;gi|578825785|ref|XP_006720202.1|:PREDICTED: kinectin isoform X2 [Homo sapiens] ;gi|578825787|ref|XP_006720203.1|:PREDICTED: kinectin isoform X3 [Homo sapiens] ;</t>
  </si>
  <si>
    <t>TSNAX</t>
  </si>
  <si>
    <t xml:space="preserve">translin-associated protein X [Homo sapiens] </t>
  </si>
  <si>
    <t>DIP2B</t>
  </si>
  <si>
    <t>gi|530400612|ref|XP_005269101.1|:PREDICTED: disco-interacting protein 2 homolog B isoform X1 [Homo sapiens] ;gi|55749758|ref|NP_775873.2|:disco-interacting protein 2 homolog B [Homo sapiens] ;</t>
  </si>
  <si>
    <t>TIMMDC1</t>
  </si>
  <si>
    <t xml:space="preserve">translocase of inner mitochondrial membrane domain-containing protein 1 precursor [Homo sapiens] </t>
  </si>
  <si>
    <t>PHAX</t>
  </si>
  <si>
    <t xml:space="preserve">phosphorylated adapter RNA export protein [Homo sapiens] </t>
  </si>
  <si>
    <t>KDM1A</t>
  </si>
  <si>
    <t>gi|530360925|ref|XP_005245843.1|:PREDICTED: lysine-specific histone demethylase 1A isoform X1 [Homo sapiens] ;gi|578798679|ref|XP_006710535.1|:PREDICTED: lysine-specific histone demethylase 1A isoform X2 [Homo sapiens] ;gi|578798683|ref|XP_006710537.1|:PREDICTED: lysine-specific histone demethylase 1A isoform X4 [Homo sapiens] ;gi|58761544|ref|NP_001009999.1|:lysine-specific histone demethylase 1A isoform a [Homo sapiens] ;gi|58761546|ref|NP_055828.2|:lysine-specific histone demethylase 1A isoform b [Homo sapiens] ;</t>
  </si>
  <si>
    <t>SF3B1</t>
  </si>
  <si>
    <t xml:space="preserve">splicing factor 3B subunit 1 isoform 1 [Homo sapiens] </t>
  </si>
  <si>
    <t>UBN2</t>
  </si>
  <si>
    <t xml:space="preserve">ubinuclein-2 [Homo sapiens] </t>
  </si>
  <si>
    <t>SHCBP1</t>
  </si>
  <si>
    <t xml:space="preserve">SHC SH2 domain-binding protein 1 [Homo sapiens] </t>
  </si>
  <si>
    <t>HMGB1</t>
  </si>
  <si>
    <t>gi|530402316|ref|XP_005266422.1|:PREDICTED: high mobility group protein B1 isoform X3 [Homo sapiens] ;gi|530402322|ref|XP_005266425.1|:PREDICTED: high mobility group protein B1 isoform X6 [Homo sapiens] ;</t>
  </si>
  <si>
    <t>PRDM2</t>
  </si>
  <si>
    <t>gi|530361354|ref|XP_005246049.1|:PREDICTED: PR domain zinc finger protein 2 isoform X1 [Homo sapiens] ;gi|530361356|ref|XP_005246050.1|:PREDICTED: PR domain zinc finger protein 2 isoform X2 [Homo sapiens] ;gi|530361358|ref|XP_005246051.1|:PREDICTED: PR domain zinc finger protein 2 isoform X3 [Homo sapiens] ;gi|530361360|ref|XP_005246052.1|:PREDICTED: PR domain zinc finger protein 2 isoform X4 [Homo sapiens] ;gi|578799717|ref|XP_006710940.1|:PREDICTED: PR domain zinc finger protein 2 isoform X8 [Homo sapiens] ;</t>
  </si>
  <si>
    <t>CPSF7</t>
  </si>
  <si>
    <t>gi|217035107|ref|NP_001136037.1|:cleavage and polyadenylation specificity factor subunit 7 isoform 3 [Homo sapiens] ;gi|530397395|ref|XP_005274355.1|:PREDICTED: cleavage and polyadenylation specificity factor subunit 7 isoform X1 [Homo sapiens] ;gi|530397397|ref|XP_005274356.1|:PREDICTED: cleavage and polyadenylation specificity factor subunit 7 isoform X2 [Homo sapiens] ;gi|578821740|ref|XP_006718754.1|:PREDICTED: cleavage and polyadenylation specificity factor subunit 7 isoform X8 [Homo sapiens] ;</t>
  </si>
  <si>
    <t>gi|207113160|ref|NP_001128715.1|:treacle protein isoform d [Homo sapiens] ;gi|530380665|ref|XP_005268559.1|:PREDICTED: treacle protein isoform X1 [Homo sapiens] ;gi|530380667|ref|XP_005268560.1|:PREDICTED: treacle protein isoform X2 [Homo sapiens] ;gi|530380669|ref|XP_005268561.1|:PREDICTED: treacle protein isoform X3 [Homo sapiens] ;gi|530380671|ref|XP_005268562.1|:PREDICTED: treacle protein isoform X4 [Homo sapiens] ;</t>
  </si>
  <si>
    <t>ZC3H14</t>
  </si>
  <si>
    <t>gi|40804742|ref|NP_079100.2|:zinc finger CCCH domain-containing protein 14 isoform 1 [Homo sapiens] ;gi|530404626|ref|XP_005268124.1|:PREDICTED: zinc finger CCCH domain-containing protein 14 isoform X1 [Homo sapiens] ;gi|530404628|ref|XP_005268125.1|:PREDICTED: zinc finger CCCH domain-containing protein 14 isoform X2 [Homo sapiens] ;</t>
  </si>
  <si>
    <t>EP400</t>
  </si>
  <si>
    <t xml:space="preserve">E1A-binding protein p400 [Homo sapiens] </t>
  </si>
  <si>
    <t>gi|207113162|ref|NP_001128716.1|:treacle protein isoform e [Homo sapiens] ;gi|304376301|ref|NP_001182070.1|:treacle protein isoform g [Homo sapiens] ;gi|530380673|ref|XP_005268563.1|:PREDICTED: treacle protein isoform X5 [Homo sapiens] ;</t>
  </si>
  <si>
    <t>TRIM28</t>
  </si>
  <si>
    <t xml:space="preserve">transcription intermediary factor 1-beta [Homo sapiens] </t>
  </si>
  <si>
    <t>PARD3B</t>
  </si>
  <si>
    <t>gi|119120897|ref|NP_689739.4|:partitioning defective 3 homolog B isoform b [Homo sapiens] ;gi|119120903|ref|NP_476518.4|:partitioning defective 3 homolog B isoform c [Homo sapiens] ;gi|119120907|ref|NP_995585.2|:partitioning defective 3 homolog B isoform a [Homo sapiens] ;gi|530369757|ref|XP_005246330.1|:PREDICTED: partitioning defective 3 homolog B isoform X1 [Homo sapiens] ;gi|530369759|ref|XP_005246331.1|:PREDICTED: partitioning defective 3 homolog B isoform X2 [Homo sapiens] ;</t>
  </si>
  <si>
    <t>LCP1</t>
  </si>
  <si>
    <t xml:space="preserve">PREDICTED: plastin-2 isoform X2 [Homo sapiens] </t>
  </si>
  <si>
    <t>WDR5</t>
  </si>
  <si>
    <t xml:space="preserve">PREDICTED: WD repeat-containing protein 5 isoform X1 [Homo sapiens] </t>
  </si>
  <si>
    <t>TAF5L</t>
  </si>
  <si>
    <t>gi|530366134|ref|XP_005273156.1|:PREDICTED: TAF5-like RNA polymerase II p300/CBP-associated factor-associated factor 65 kDa subunit 5L isoform X1 [Homo sapiens] ;gi|530366138|ref|XP_005273158.1|:PREDICTED: TAF5-like RNA polymerase II p300/CBP-associated factor-associated factor 65 kDa subunit 5L isoform X3 [Homo sapiens] ;</t>
  </si>
  <si>
    <t>ZBTB9</t>
  </si>
  <si>
    <t xml:space="preserve">zinc finger and BTB domain-containing protein 9 [Homo sapiens] </t>
  </si>
  <si>
    <t>PRRC2B</t>
  </si>
  <si>
    <t xml:space="preserve">protein PRRC2B [Homo sapiens] </t>
  </si>
  <si>
    <t>RCC2</t>
  </si>
  <si>
    <t xml:space="preserve">protein RCC2 [Homo sapiens] </t>
  </si>
  <si>
    <t>CEBPZ</t>
  </si>
  <si>
    <t xml:space="preserve">CCAAT/enhancer-binding protein zeta [Homo sapiens] </t>
  </si>
  <si>
    <t>GPKOW</t>
  </si>
  <si>
    <t xml:space="preserve">G patch domain and KOW motifs-containing protein [Homo sapiens] </t>
  </si>
  <si>
    <t xml:space="preserve">PREDICTED: splicing factor U2AF 35 kDa subunit-like isoform X2 [Homo sapiens] </t>
  </si>
  <si>
    <t>CUX1</t>
  </si>
  <si>
    <t>gi|321400107|ref|NP_001189472.1|:protein CASP isoform d [Homo sapiens] ;gi|578813931|ref|XP_006715919.1|:PREDICTED: protein CASP isoform X8 [Homo sapiens] ;</t>
  </si>
  <si>
    <t>PRCC</t>
  </si>
  <si>
    <t>gi|40807447|ref|NP_005964.3|:proline-rich protein PRCC [Homo sapiens] ;gi|530365024|ref|XP_005245370.1|:PREDICTED: proline-rich protein PRCC isoform X1 [Homo sapiens] ;gi|530365026|ref|XP_005245371.1|:PREDICTED: proline-rich protein PRCC isoform X2 [Homo sapiens] ;</t>
  </si>
  <si>
    <t xml:space="preserve">PREDICTED: paired amphipathic helix protein Sin3a isoform X3 [Homo sapiens] </t>
  </si>
  <si>
    <t>SALL2</t>
  </si>
  <si>
    <t>gi|49087132|ref|NP_005398.1|:sal-like protein 2 [Homo sapiens] ;gi|578826056|ref|XP_005268040.2|:PREDICTED: sal-like protein 2 isoform X1 [Homo sapiens] ;</t>
  </si>
  <si>
    <t>APC</t>
  </si>
  <si>
    <t xml:space="preserve">adenomatous polyposis coli protein isoform b [Homo sapiens] </t>
  </si>
  <si>
    <t>NVL</t>
  </si>
  <si>
    <t xml:space="preserve">nuclear valosin-containing protein-like isoform 1 [Homo sapiens] </t>
  </si>
  <si>
    <t>CHD8</t>
  </si>
  <si>
    <t xml:space="preserve">chromodomain-helicase-DNA-binding protein 8 isoform 1 [Homo sapiens] </t>
  </si>
  <si>
    <t>GATAD2B</t>
  </si>
  <si>
    <t>gi|530365126|ref|XP_005245420.1|:PREDICTED: transcriptional repressor p66-beta isoform X1 [Homo sapiens] ;gi|578801317|ref|XP_006711532.1|:PREDICTED: transcriptional repressor p66-beta isoform X3 [Homo sapiens] ;</t>
  </si>
  <si>
    <t>RBM10</t>
  </si>
  <si>
    <t>gi|325120986|ref|NP_001191397.1|:RNA-binding protein 10 isoform 5 [Homo sapiens] ;gi|530421598|ref|XP_005272734.1|:PREDICTED: RNA-binding protein 10 isoform X1 [Homo sapiens] ;</t>
  </si>
  <si>
    <t>ANKRD26</t>
  </si>
  <si>
    <t>gi|154354990|ref|NP_055730.2|:ankyrin repeat domain-containing protein 26 isoform 1 [Homo sapiens] ;gi|365812504|ref|NP_001242982.1|:ankyrin repeat domain-containing protein 26 isoform 2 [Homo sapiens] ;gi|578818356|ref|XP_006717486.1|:PREDICTED: ankyrin repeat domain-containing protein 26 isoform X1 [Homo sapiens] ;gi|578818358|ref|XP_006717487.1|:PREDICTED: ankyrin repeat domain-containing protein 26 isoform X2 [Homo sapiens] ;gi|578818360|ref|XP_006717488.1|:PREDICTED: ankyrin repeat domain-containing protein 26 isoform X3 [Homo sapiens] ;gi|578818362|ref|XP_006717489.1|:PREDICTED: ankyrin repeat domain-containing protein 26 isoform X4 [Homo sapiens] ;</t>
  </si>
  <si>
    <t>gi|530384251|ref|XP_005267293.1|:PREDICTED: bcl-2-associated transcription factor 1 isoform X1 [Homo sapiens] ;gi|7661958|ref|NP_055554.1|:bcl-2-associated transcription factor 1 isoform 1 [Homo sapiens] ;</t>
  </si>
  <si>
    <t>MGA</t>
  </si>
  <si>
    <t>gi|256017159|ref|NP_001074010.2|:MAX gene-associated protein isoform 2 [Homo sapiens] ;gi|530405576|ref|XP_005254310.1|:PREDICTED: MAX gene-associated protein isoform X11 [Homo sapiens] ;</t>
  </si>
  <si>
    <t>FTSJ3</t>
  </si>
  <si>
    <t xml:space="preserve">pre-rRNA processing protein FTSJ3 [Homo sapiens] </t>
  </si>
  <si>
    <t>DHX15</t>
  </si>
  <si>
    <t xml:space="preserve">putative pre-mRNA-splicing factor ATP-dependent RNA helicase DHX15 [Homo sapiens] </t>
  </si>
  <si>
    <t>TCERG1</t>
  </si>
  <si>
    <t>gi|21327715|ref|NP_006697.2|:transcription elongation regulator 1 isoform 1 [Homo sapiens] ;gi|530380382|ref|XP_005268422.1|:PREDICTED: transcription elongation regulator 1 isoform X1 [Homo sapiens] ;gi|530380384|ref|XP_005268423.1|:PREDICTED: transcription elongation regulator 1 isoform X2 [Homo sapiens] ;gi|530380386|ref|XP_005268424.1|:PREDICTED: transcription elongation regulator 1 isoform X3 [Homo sapiens] ;gi|91208418|ref|NP_001035095.1|:transcription elongation regulator 1 isoform 2 [Homo sapiens] ;</t>
  </si>
  <si>
    <t>DDX46</t>
  </si>
  <si>
    <t>gi|41327773|ref|NP_055644.2|:probable ATP-dependent RNA helicase DDX46 [Homo sapiens] ;gi|530380277|ref|XP_005272199.1|:PREDICTED: probable ATP-dependent RNA helicase DDX46 isoform X1 [Homo sapiens] ;</t>
  </si>
  <si>
    <t>BMS1</t>
  </si>
  <si>
    <t xml:space="preserve">PREDICTED: ribosome biogenesis protein BMS1 homolog isoform X1 [Homo sapiens] </t>
  </si>
  <si>
    <t>BAZ1B</t>
  </si>
  <si>
    <t xml:space="preserve">tyrosine-protein kinase BAZ1B [Homo sapiens] </t>
  </si>
  <si>
    <t>ZNF638</t>
  </si>
  <si>
    <t>gi|357933602|ref|NP_001239541.1|:zinc finger protein 638 isoform 1 [Homo sapiens] ;gi|530367475|ref|XP_005264318.1|:PREDICTED: zinc finger protein 638 isoform X1 [Homo sapiens] ;</t>
  </si>
  <si>
    <t>MYBL2</t>
  </si>
  <si>
    <t>gi|4505293|ref|NP_002457.1|:myb-related protein B isoform 1 [Homo sapiens] ;gi|519666783|ref|NP_001265539.1|:myb-related protein B isoform 2 [Homo sapiens] ;</t>
  </si>
  <si>
    <t>SUPT7L</t>
  </si>
  <si>
    <t>gi|544186030|ref|NP_001269660.1|:STAGA complex 65 subunit gamma isoform b [Homo sapiens] ;gi|544186052|ref|NP_001269658.1|:STAGA complex 65 subunit gamma isoform a [Homo sapiens] ;</t>
  </si>
  <si>
    <t>GTF2F2</t>
  </si>
  <si>
    <t xml:space="preserve">general transcription factor IIF subunit 2 [Homo sapiens] </t>
  </si>
  <si>
    <t>OGFOD1</t>
  </si>
  <si>
    <t xml:space="preserve">2-oxoglutarate and iron-dependent oxygenase domain-containing protein 1 [Homo sapiens] </t>
  </si>
  <si>
    <t>ZBTB33</t>
  </si>
  <si>
    <t xml:space="preserve">transcriptional regulator Kaiso [Homo sapiens] </t>
  </si>
  <si>
    <t>gi|578842343|ref|XP_006726165.1|:PREDICTED: serine/threonine-protein phosphatase 1 regulatory subunit 10 isoform X3 [Homo sapiens] ;gi|578842345|ref|XP_006726166.1|:PREDICTED: serine/threonine-protein phosphatase 1 regulatory subunit 10 isoform X4 [Homo sapiens] ;</t>
  </si>
  <si>
    <t>DENND4A</t>
  </si>
  <si>
    <t>gi|221307568|ref|NP_001138295.1|:C-myc promoter-binding protein isoform 1 [Homo sapiens] ;gi|530405307|ref|XP_005254178.1|:PREDICTED: C-myc promoter-binding protein isoform X3 [Homo sapiens] ;gi|578826549|ref|XP_006720435.1|:PREDICTED: C-myc promoter-binding protein isoform X6 [Homo sapiens] ;</t>
  </si>
  <si>
    <t>gi|256017159|ref|NP_001074010.2|:MAX gene-associated protein isoform 2 [Homo sapiens] ;gi|256017163|ref|NP_001157745.1|:MAX gene-associated protein isoform 1 [Homo sapiens] ;gi|530405568|ref|XP_005254306.1|:PREDICTED: MAX gene-associated protein isoform X7 [Homo sapiens] ;</t>
  </si>
  <si>
    <t>BRD8</t>
  </si>
  <si>
    <t xml:space="preserve">bromodomain-containing protein 8 isoform 1 [Homo sapiens] </t>
  </si>
  <si>
    <t>WDR70</t>
  </si>
  <si>
    <t>gi|530378843|ref|XP_005248375.1|:PREDICTED: WD repeat-containing protein 70 isoform X1 [Homo sapiens] ;gi|8922301|ref|NP_060504.1|:WD repeat-containing protein 70 [Homo sapiens] ;</t>
  </si>
  <si>
    <t>NFRKB</t>
  </si>
  <si>
    <t>gi|219802034|ref|NP_001137307.1|:nuclear factor related to kappa-B-binding protein isoform 1 [Homo sapiens] ;gi|23346420|ref|NP_006156.2|:nuclear factor related to kappa-B-binding protein isoform 2 [Homo sapiens] ;gi|530398153|ref|XP_005271625.1|:PREDICTED: nuclear factor related to kappa-B-binding protein isoform X4 [Homo sapiens] ;gi|578822215|ref|XP_005271622.2|:PREDICTED: nuclear factor related to kappa-B-binding protein isoform X1 [Homo sapiens] ;gi|578822217|ref|XP_005271623.2|:PREDICTED: nuclear factor related to kappa-B-binding protein isoform X2 [Homo sapiens] ;gi|578822219|ref|XP_005271626.2|:PREDICTED: nuclear factor related to kappa-B-binding protein isoform X5 [Homo sapiens] ;</t>
  </si>
  <si>
    <t>PRMT1</t>
  </si>
  <si>
    <t>gi|151301219|ref|NP_938074.2|:protein arginine N-methyltransferase 1 isoform 3 [Homo sapiens] ;gi|154759421|ref|NP_001527.3|:protein arginine N-methyltransferase 1 isoform 1 [Homo sapiens] ;gi|530416391|ref|XP_005258899.1|:PREDICTED: protein arginine N-methyltransferase 1 isoform X2 [Homo sapiens] ;</t>
  </si>
  <si>
    <t>PHF2</t>
  </si>
  <si>
    <t>gi|117190342|ref|NP_005383.3|:lysine-specific demethylase PHF2 [Homo sapiens] ;gi|530391243|ref|XP_005252108.1|:PREDICTED: lysine-specific demethylase PHF2 isoform X1 [Homo sapiens] ;</t>
  </si>
  <si>
    <t>C11orf30</t>
  </si>
  <si>
    <t>gi|19923559|ref|NP_064578.2|:protein EMSY [Homo sapiens] ;gi|530397010|ref|XP_005274165.1|:PREDICTED: protein EMSY isoform X3 [Homo sapiens] ;</t>
  </si>
  <si>
    <t>KIF20B</t>
  </si>
  <si>
    <t>gi|46049114|ref|NP_057279.2|:kinesin-like protein KIF20B isoform 2 [Homo sapiens] ;gi|546231677|ref|NP_001271188.1|:kinesin-like protein KIF20B isoform 1 [Homo sapiens] ;</t>
  </si>
  <si>
    <t>CHD4</t>
  </si>
  <si>
    <t>gi|51599156|ref|NP_001264.2|:chromodomain-helicase-DNA-binding protein 4 [Homo sapiens] ;gi|530398611|ref|XP_005253725.1|:PREDICTED: chromodomain-helicase-DNA-binding protein 4 isoform X1 [Homo sapiens] ;gi|578822553|ref|XP_006719021.1|:PREDICTED: chromodomain-helicase-DNA-binding protein 4 isoform X2 [Homo sapiens] ;gi|578822555|ref|XP_006719022.1|:PREDICTED: chromodomain-helicase-DNA-binding protein 4 isoform X3 [Homo sapiens] ;gi|578822557|ref|XP_006719023.1|:PREDICTED: chromodomain-helicase-DNA-binding protein 4 isoform X4 [Homo sapiens] ;gi|578822559|ref|XP_006719024.1|:PREDICTED: chromodomain-helicase-DNA-binding protein 4 isoform X5 [Homo sapiens] ;gi|578822562|ref|XP_006719025.1|:PREDICTED: chromodomain-helicase-DNA-binding protein 4 isoform X6 [Homo sapiens] ;</t>
  </si>
  <si>
    <t>ZC3H18</t>
  </si>
  <si>
    <t xml:space="preserve">PREDICTED: zinc finger CCCH domain-containing protein 18 isoform X2 [Homo sapiens] </t>
  </si>
  <si>
    <t xml:space="preserve">thymopoietin isoform alpha [Homo sapiens] </t>
  </si>
  <si>
    <t>SPEN</t>
  </si>
  <si>
    <t xml:space="preserve">msx2-interacting protein [Homo sapiens] </t>
  </si>
  <si>
    <t>gi|530405566|ref|XP_005254305.1|:PREDICTED: MAX gene-associated protein isoform X6 [Homo sapiens] ;gi|530405576|ref|XP_005254310.1|:PREDICTED: MAX gene-associated protein isoform X11 [Homo sapiens] ;gi|578826749|ref|XP_006720506.1|:PREDICTED: MAX gene-associated protein isoform X14 [Homo sapiens] ;</t>
  </si>
  <si>
    <t>NIPBL</t>
  </si>
  <si>
    <t>gi|47578105|ref|NP_597677.2|:nipped-B-like protein isoform A [Homo sapiens] ;gi|47578107|ref|NP_056199.2|:nipped-B-like protein isoform B [Homo sapiens] ;gi|530378760|ref|XP_005248337.1|:PREDICTED: nipped-B-like protein isoform X1 [Homo sapiens] ;gi|578809903|ref|XP_006714531.1|:PREDICTED: nipped-B-like protein isoform X6 [Homo sapiens] ;</t>
  </si>
  <si>
    <t>ERCC4</t>
  </si>
  <si>
    <t xml:space="preserve">DNA repair endonuclease XPF [Homo sapiens] </t>
  </si>
  <si>
    <t>WBP11</t>
  </si>
  <si>
    <t xml:space="preserve">WW domain-binding protein 11 [Homo sapiens] </t>
  </si>
  <si>
    <t>WDR82</t>
  </si>
  <si>
    <t xml:space="preserve">WD repeat-containing protein 82 [Homo sapiens] </t>
  </si>
  <si>
    <t>YEATS2</t>
  </si>
  <si>
    <t>gi|33620755|ref|NP_060493.3|:YEATS domain-containing protein 2 [Homo sapiens] ;gi|578807557|ref|XP_006713751.1|:PREDICTED: YEATS domain-containing protein 2 isoform X3 [Homo sapiens] ;</t>
  </si>
  <si>
    <t>SETD2</t>
  </si>
  <si>
    <t xml:space="preserve">histone-lysine N-methyltransferase SETD2 [Homo sapiens] </t>
  </si>
  <si>
    <t>CCAR1</t>
  </si>
  <si>
    <t>gi|46852388|ref|NP_060707.2|:cell division cycle and apoptosis regulator protein 1 isoform a [Homo sapiens] ;gi|545479138|ref|NP_001269888.1|:cell division cycle and apoptosis regulator protein 1 isoform b [Homo sapiens] ;</t>
  </si>
  <si>
    <t>ELL</t>
  </si>
  <si>
    <t xml:space="preserve">RNA polymerase II elongation factor ELL [Homo sapiens] </t>
  </si>
  <si>
    <t>MTA1</t>
  </si>
  <si>
    <t xml:space="preserve">metastasis-associated protein MTA1 isoform MTA1 [Homo sapiens] </t>
  </si>
  <si>
    <t>NCOA2</t>
  </si>
  <si>
    <t>gi|530388212|ref|XP_005251189.1|:PREDICTED: nuclear receptor coactivator 2 isoform X5 [Homo sapiens] ;gi|530388214|ref|XP_005251190.1|:PREDICTED: nuclear receptor coactivator 2 isoform X6 [Homo sapiens] ;</t>
  </si>
  <si>
    <t>NELFE</t>
  </si>
  <si>
    <t>gi|14670268|ref|NP_002895.3|:negative elongation factor E [Homo sapiens] ;gi|578842391|ref|XP_006726188.1|:PREDICTED: negative elongation factor E isoform X1 [Homo sapiens] ;</t>
  </si>
  <si>
    <t>TAF5</t>
  </si>
  <si>
    <t xml:space="preserve">transcription initiation factor TFIID subunit 5 [Homo sapiens] </t>
  </si>
  <si>
    <t>RBM26</t>
  </si>
  <si>
    <t>gi|530402576|ref|XP_005266548.1|:PREDICTED: RNA-binding protein 26 isoform X1 [Homo sapiens] ;gi|530402580|ref|XP_005266550.1|:PREDICTED: RNA-binding protein 26 isoform X3 [Homo sapiens] ;gi|530402582|ref|XP_005266551.1|:PREDICTED: RNA-binding protein 26 isoform X4 [Homo sapiens] ;gi|530402586|ref|XP_005266553.1|:PREDICTED: RNA-binding protein 26 isoform X6 [Homo sapiens] ;gi|530402588|ref|XP_005266554.1|:PREDICTED: RNA-binding protein 26 isoform X7 [Homo sapiens] ;gi|530402590|ref|XP_005266555.1|:PREDICTED: RNA-binding protein 26 isoform X8 [Homo sapiens] ;gi|578824972|ref|XP_006719918.1|:PREDICTED: RNA-binding protein 26 isoform X12 [Homo sapiens] ;gi|578824980|ref|XP_006719920.1|:PREDICTED: RNA-binding protein 26 isoform X14 [Homo sapiens] ;gi|578824984|ref|XP_006719921.1|:PREDICTED: RNA-binding protein 26 isoform X15 [Homo sapiens] ;</t>
  </si>
  <si>
    <t>NCOR1</t>
  </si>
  <si>
    <t>gi|22538461|ref|NP_006302.2|:nuclear receptor corepressor 1 isoform 1 [Homo sapiens] ;gi|298919181|ref|NP_001177369.1|:nuclear receptor corepressor 1 isoform 3 [Homo sapiens] ;gi|530410802|ref|XP_005256931.1|:PREDICTED: nuclear receptor corepressor 1 isoform X9 [Homo sapiens] ;gi|578830122|ref|XP_006721667.1|:PREDICTED: nuclear receptor corepressor 1 isoform X14 [Homo sapiens] ;</t>
  </si>
  <si>
    <t>KANSL3</t>
  </si>
  <si>
    <t>gi|169234787|ref|NP_001108488.1|:KAT8 regulatory NSL complex subunit 3 [Homo sapiens] ;gi|530368725|ref|XP_005264039.1|:PREDICTED: KAT8 regulatory NSL complex subunit 3 isoform X3 [Homo sapiens] ;gi|530368729|ref|XP_005264041.1|:PREDICTED: KAT8 regulatory NSL complex subunit 3 isoform X5 [Homo sapiens] ;gi|530368732|ref|XP_005264042.1|:PREDICTED: KAT8 regulatory NSL complex subunit 3 isoform X6 [Homo sapiens] ;gi|578804581|ref|XP_006712692.1|:PREDICTED: KAT8 regulatory NSL complex subunit 3 isoform X17 [Homo sapiens] ;</t>
  </si>
  <si>
    <t>RRP1B</t>
  </si>
  <si>
    <t xml:space="preserve">ribosomal RNA processing protein 1 homolog B [Homo sapiens] </t>
  </si>
  <si>
    <t>HCFC2</t>
  </si>
  <si>
    <t xml:space="preserve">host cell factor 2 [Homo sapiens] </t>
  </si>
  <si>
    <t>LEMD3</t>
  </si>
  <si>
    <t>gi|264681410|ref|NP_001161086.1|:inner nuclear membrane protein Man1 isoform 2 [Homo sapiens] ;gi|7706607|ref|NP_055134.2|:inner nuclear membrane protein Man1 isoform 1 [Homo sapiens] ;</t>
  </si>
  <si>
    <t>gi|22538461|ref|NP_006302.2|:nuclear receptor corepressor 1 isoform 1 [Homo sapiens] ;gi|298919181|ref|NP_001177369.1|:nuclear receptor corepressor 1 isoform 3 [Homo sapiens] ;gi|530410798|ref|XP_005256929.1|:PREDICTED: nuclear receptor corepressor 1 isoform X7 [Homo sapiens] ;gi|578830114|ref|XP_006721665.1|:PREDICTED: nuclear receptor corepressor 1 isoform X12 [Homo sapiens] ;gi|578830122|ref|XP_006721667.1|:PREDICTED: nuclear receptor corepressor 1 isoform X14 [Homo sapiens] ;</t>
  </si>
  <si>
    <t>ZMYM3</t>
  </si>
  <si>
    <t>gi|530421842|ref|XP_005262367.1|:PREDICTED: zinc finger MYM-type protein 3 isoform X2 [Homo sapiens] ;gi|578838544|ref|XP_006724778.1|:PREDICTED: zinc finger MYM-type protein 3 isoform X3 [Homo sapiens] ;</t>
  </si>
  <si>
    <t>MDC1</t>
  </si>
  <si>
    <t>gi|530428838|ref|XP_005275255.1|:PREDICTED: mediator of DNA damage checkpoint protein 1 isoform X3 [Homo sapiens] ;gi|530428840|ref|XP_005275256.1|:PREDICTED: mediator of DNA damage checkpoint protein 1 isoform X4 [Homo sapiens] ;gi|530428842|ref|XP_005275257.1|:PREDICTED: mediator of DNA damage checkpoint protein 1 isoform X5 [Homo sapiens] ;gi|530429100|ref|XP_005275378.1|:PREDICTED: mediator of DNA damage checkpoint protein 1 isoform X1 [Homo sapiens] ;gi|530429102|ref|XP_005275379.1|:PREDICTED: mediator of DNA damage checkpoint protein 1 isoform X2 [Homo sapiens] ;gi|530429110|ref|XP_005275383.1|:PREDICTED: mediator of DNA damage checkpoint protein 1 isoform X6 [Homo sapiens] ;gi|530429112|ref|XP_005275384.1|:PREDICTED: mediator of DNA damage checkpoint protein 1 isoform X7 [Homo sapiens] ;gi|530429461|ref|XP_005275549.1|:PREDICTED: mediator of DNA damage checkpoint protein 1 isoform X1 [Homo sapiens] ;gi|530429463|ref|XP_005275550.1|:PREDICTED: mediator of DNA damage checkpoint protein 1 isoform X2 [Homo sapiens] ;gi|530429465|ref|XP_005275551.1|:PREDICTED: mediator of DNA damage checkpoint protein 1 isoform X3 [Homo sapiens] ;gi|530429471|ref|XP_005275554.1|:PREDICTED: mediator of DNA damage checkpoint protein 1 isoform X6 [Homo sapiens] ;gi|530429473|ref|XP_005275555.1|:PREDICTED: mediator of DNA damage checkpoint protein 1 isoform X7 [Homo sapiens] ;gi|578841726|ref|XP_006725919.1|:PREDICTED: mediator of DNA damage checkpoint protein 1 isoform X6 [Homo sapiens] ;</t>
  </si>
  <si>
    <t>KHSRP</t>
  </si>
  <si>
    <t>gi|154355000|ref|NP_003676.2|:far upstream element-binding protein 2 [Homo sapiens] ;gi|530425477|ref|XP_005259725.1|:PREDICTED: far upstream element-binding protein 2 isoform X1 [Homo sapiens] ;</t>
  </si>
  <si>
    <t>gi|530410796|ref|XP_005256928.1|:PREDICTED: nuclear receptor corepressor 1 isoform X6 [Homo sapiens] ;gi|530410800|ref|XP_005256930.1|:PREDICTED: nuclear receptor corepressor 1 isoform X8 [Homo sapiens] ;gi|530410802|ref|XP_005256931.1|:PREDICTED: nuclear receptor corepressor 1 isoform X9 [Homo sapiens] ;gi|578830110|ref|XP_006721664.1|:PREDICTED: nuclear receptor corepressor 1 isoform X11 [Homo sapiens] ;gi|578830118|ref|XP_006721666.1|:PREDICTED: nuclear receptor corepressor 1 isoform X13 [Homo sapiens] ;</t>
  </si>
  <si>
    <t>SF3B2</t>
  </si>
  <si>
    <t>gi|530396224|ref|XP_005273783.1|:PREDICTED: splicing factor 3B subunit 2 isoform X1 [Homo sapiens] ;gi|55749531|ref|NP_006833.2|:splicing factor 3B subunit 2 [Homo sapiens] ;</t>
  </si>
  <si>
    <t>EHMT1</t>
  </si>
  <si>
    <t>gi|224465233|ref|NP_079033.4|:histone-lysine N-methyltransferase EHMT1 isoform 1 [Homo sapiens] ;gi|530426793|ref|XP_005266162.1|:PREDICTED: histone-lysine N-methyltransferase EHMT1 isoform X1 [Homo sapiens] ;gi|530426795|ref|XP_005266163.1|:PREDICTED: histone-lysine N-methyltransferase EHMT1 isoform X2 [Homo sapiens] ;gi|530426799|ref|XP_005266165.1|:PREDICTED: histone-lysine N-methyltransferase EHMT1 isoform X4 [Homo sapiens] ;gi|530426803|ref|XP_005266167.1|:PREDICTED: histone-lysine N-methyltransferase EHMT1 isoform X6 [Homo sapiens] ;gi|578817892|ref|XP_006717351.1|:PREDICTED: histone-lysine N-methyltransferase EHMT1 isoform X10 [Homo sapiens] ;</t>
  </si>
  <si>
    <t>HDAC3</t>
  </si>
  <si>
    <t xml:space="preserve">histone deacetylase 3 [Homo sapiens] </t>
  </si>
  <si>
    <t>NARG2</t>
  </si>
  <si>
    <t xml:space="preserve">PREDICTED: NMDA receptor-regulated protein 2 isoform X2 [Homo sapiens] </t>
  </si>
  <si>
    <t>INTS1</t>
  </si>
  <si>
    <t xml:space="preserve">integrator complex subunit 1 [Homo sapiens] </t>
  </si>
  <si>
    <t>URB1</t>
  </si>
  <si>
    <t xml:space="preserve">nucleolar pre-ribosomal-associated protein 1 [Homo sapiens] </t>
  </si>
  <si>
    <t>AZI1</t>
  </si>
  <si>
    <t xml:space="preserve">PREDICTED: 5-azacytidine-induced protein 1 isoform X2 [Homo sapiens] </t>
  </si>
  <si>
    <t>PLRG1</t>
  </si>
  <si>
    <t xml:space="preserve">pleiotropic regulator 1 isoform 1 [Homo sapiens] </t>
  </si>
  <si>
    <t>CDC5L</t>
  </si>
  <si>
    <t xml:space="preserve">cell division cycle 5-like protein [Homo sapiens] </t>
  </si>
  <si>
    <t>ZNF592</t>
  </si>
  <si>
    <t xml:space="preserve">PREDICTED: zinc finger protein 592 isoform X1 [Homo sapiens] </t>
  </si>
  <si>
    <t>MTA2</t>
  </si>
  <si>
    <t xml:space="preserve">metastasis-associated protein MTA2 [Homo sapiens] </t>
  </si>
  <si>
    <t>GATAD2A</t>
  </si>
  <si>
    <t>gi|164519146|ref|NP_060130.3|:transcriptional repressor p66-alpha [Homo sapiens] ;gi|530414947|ref|XP_005260011.1|:PREDICTED: transcriptional repressor p66-alpha isoform X1 [Homo sapiens] ;gi|530414961|ref|XP_005260018.1|:PREDICTED: transcriptional repressor p66-alpha isoform X8 [Homo sapiens] ;gi|530414963|ref|XP_005260019.1|:PREDICTED: transcriptional repressor p66-alpha isoform X9 [Homo sapiens] ;gi|578833349|ref|XP_006722843.1|:PREDICTED: transcriptional repressor p66-alpha isoform X10 [Homo sapiens] ;gi|578833351|ref|XP_006722844.1|:PREDICTED: transcriptional repressor p66-alpha isoform X11 [Homo sapiens] ;</t>
  </si>
  <si>
    <t xml:space="preserve">PREDICTED: zinc finger CCCH domain-containing protein 11A isoform X6 [Homo sapiens] </t>
  </si>
  <si>
    <t>ZNF644</t>
  </si>
  <si>
    <t>gi|530363448|ref|XP_005271317.1|:PREDICTED: zinc finger protein 644 isoform X4 [Homo sapiens] ;gi|530363450|ref|XP_005271318.1|:PREDICTED: zinc finger protein 644 isoform X5 [Homo sapiens] ;</t>
  </si>
  <si>
    <t>STAG2</t>
  </si>
  <si>
    <t xml:space="preserve">cohesin subunit SA-2 isoform b [Homo sapiens] </t>
  </si>
  <si>
    <t>EXOSC10</t>
  </si>
  <si>
    <t>gi|50301240|ref|NP_001001998.1|:exosome component 10 isoform 1 [Homo sapiens] ;gi|530360595|ref|XP_005263532.1|:PREDICTED: exosome component 10 isoform X1 [Homo sapiens] ;</t>
  </si>
  <si>
    <t>CPSF1</t>
  </si>
  <si>
    <t>gi|56676371|ref|NP_037423.2|:cleavage and polyadenylation specificity factor subunit 1 [Homo sapiens] ;gi|578815943|ref|XP_006716611.1|:PREDICTED: cleavage and polyadenylation specificity factor subunit 1 isoform X1 [Homo sapiens] ;gi|578815945|ref|XP_006716612.1|:PREDICTED: cleavage and polyadenylation specificity factor subunit 1 isoform X2 [Homo sapiens] ;</t>
  </si>
  <si>
    <t>CDK11A</t>
  </si>
  <si>
    <t>gi|148763345|ref|NP_277071.2|:cyclin-dependent kinase 11A isoform 4 [Homo sapiens] ;gi|148763347|ref|NP_076916.2|:cyclin-dependent kinase 11A isoform 1 [Homo sapiens] ;gi|16332358|ref|NP_277021.1|:cyclin-dependent kinase 11B isoform 2 [Homo sapiens] ;gi|16332362|ref|NP_277023.1|:cyclin-dependent kinase 11B isoform 4 [Homo sapiens] ;gi|16332364|ref|NP_277024.1|:cyclin-dependent kinase 11B isoform 5 [Homo sapiens] ;gi|16332370|ref|NP_277027.1|:cyclin-dependent kinase 11B isoform 8 [Homo sapiens] ;gi|16332372|ref|NP_277028.1|:cyclin-dependent kinase 11B isoform 9 [Homo sapiens] ;gi|578800155|ref|XP_006711127.1|:PREDICTED: cyclin-dependent kinase 11B isoform X4 [Homo sapiens] ;gi|578800159|ref|XP_006711129.1|:PREDICTED: cyclin-dependent kinase 11B isoform X6 [Homo sapiens] ;gi|578800161|ref|XP_006711130.1|:PREDICTED: cyclin-dependent kinase 11B isoform X7 [Homo sapiens] ;gi|578800163|ref|XP_006711131.1|:PREDICTED: cyclin-dependent kinase 11B isoform X8 [Homo sapiens] ;</t>
  </si>
  <si>
    <t>TAF6</t>
  </si>
  <si>
    <t>gi|298676520|ref|NP_001177344.1|:transcription initiation factor TFIID subunit 6 isoform epsilon [Homo sapiens] ;gi|578814556|ref|XP_006716163.1|:PREDICTED: transcription initiation factor TFIID subunit 6 isoform X1 [Homo sapiens] ;gi|578814560|ref|XP_006716165.1|:PREDICTED: transcription initiation factor TFIID subunit 6 isoform X3 [Homo sapiens] ;</t>
  </si>
  <si>
    <t>TADA1</t>
  </si>
  <si>
    <t xml:space="preserve">transcriptional adapter 1 [Homo sapiens] </t>
  </si>
  <si>
    <t>FIP1L1</t>
  </si>
  <si>
    <t>gi|201023339|ref|NP_001128409.1|:pre-mRNA 3'-end-processing factor FIP1 isoform 2 [Homo sapiens] ;gi|40254978|ref|NP_112179.2|:pre-mRNA 3'-end-processing factor FIP1 isoform 1 [Homo sapiens] ;gi|530376839|ref|XP_005265825.1|:PREDICTED: pre-mRNA 3'-end-processing factor FIP1 isoform X1 [Homo sapiens] ;gi|530376841|ref|XP_005265826.1|:PREDICTED: pre-mRNA 3'-end-processing factor FIP1 isoform X2 [Homo sapiens] ;gi|530376843|ref|XP_005265827.1|:PREDICTED: pre-mRNA 3'-end-processing factor FIP1 isoform X3 [Homo sapiens] ;gi|530376845|ref|XP_005265828.1|:PREDICTED: pre-mRNA 3'-end-processing factor FIP1 isoform X4 [Homo sapiens] ;gi|530376853|ref|XP_005265832.1|:PREDICTED: pre-mRNA 3'-end-processing factor FIP1 isoform X8 [Homo sapiens] ;gi|530376857|ref|XP_005265834.1|:PREDICTED: pre-mRNA 3'-end-processing factor FIP1 isoform X10 [Homo sapiens] ;</t>
  </si>
  <si>
    <t>NOL6</t>
  </si>
  <si>
    <t xml:space="preserve">nucleolar protein 6 alpha isoform [Homo sapiens] </t>
  </si>
  <si>
    <t>SSB</t>
  </si>
  <si>
    <t xml:space="preserve">PREDICTED: lupus La protein isoform X1 [Homo sapiens] </t>
  </si>
  <si>
    <t>TOX4</t>
  </si>
  <si>
    <t xml:space="preserve">TOX high mobility group box family member 4 [Homo sapiens] </t>
  </si>
  <si>
    <t>BOD1L1</t>
  </si>
  <si>
    <t>gi|530376284|ref|XP_005248207.1|:PREDICTED: biorientation of chromosomes in cell division protein 1-like 1 isoform X1 [Homo sapiens] ;gi|530376286|ref|XP_005248208.1|:PREDICTED: biorientation of chromosomes in cell division protein 1-like 1 isoform X2 [Homo sapiens] ;gi|87299628|ref|NP_683692.2|:biorientation of chromosomes in cell division protein 1-like 1 [Homo sapiens] ;</t>
  </si>
  <si>
    <t>RACGAP1</t>
  </si>
  <si>
    <t>gi|530400120|ref|XP_005268868.1|:PREDICTED: rac GTPase-activating protein 1 isoform X1 [Homo sapiens] ;gi|578823626|ref|XP_006719423.1|:PREDICTED: rac GTPase-activating protein 1 isoform X8 [Homo sapiens] ;</t>
  </si>
  <si>
    <t>THRAP3</t>
  </si>
  <si>
    <t xml:space="preserve">thyroid hormone receptor-associated protein 3 [Homo sapiens] </t>
  </si>
  <si>
    <t>OGT</t>
  </si>
  <si>
    <t>gi|32307148|ref|NP_858058.1|:UDP-N-acetylglucosamine--peptide N-acetylglucosaminyltransferase 110 kDa subunit isoform 1 [Homo sapiens] ;gi|578838541|ref|XP_006724777.1|:PREDICTED: UDP-N-acetylglucosamine--peptide N-acetylglucosaminyltransferase 110 kDa subunit isoform X2 [Homo sapiens] ;</t>
  </si>
  <si>
    <t>SET</t>
  </si>
  <si>
    <t xml:space="preserve">protein SET isoform 2 [Homo sapiens] </t>
  </si>
  <si>
    <t>KMT2D</t>
  </si>
  <si>
    <t>gi|530400858|ref|XP_005269219.1|:PREDICTED: histone-lysine N-methyltransferase 2D isoform X1 [Homo sapiens] ;gi|578824267|ref|XP_006719677.1|:PREDICTED: histone-lysine N-methyltransferase 2D isoform X2 [Homo sapiens] ;gi|578824269|ref|XP_006719678.1|:PREDICTED: histone-lysine N-methyltransferase 2D isoform X3 [Homo sapiens] ;gi|578824272|ref|XP_006719679.1|:PREDICTED: histone-lysine N-methyltransferase 2D isoform X4 [Homo sapiens] ;</t>
  </si>
  <si>
    <t>gi|20143967|ref|NP_612565.1|:kinesin-like protein KIF23 isoform 1 [Homo sapiens] ;gi|530406711|ref|XP_005254853.1|:PREDICTED: kinesin-like protein KIF23 isoform X1 [Homo sapiens] ;gi|578827634|ref|XP_006720841.1|:PREDICTED: kinesin-like protein KIF23 isoform X5 [Homo sapiens] ;</t>
  </si>
  <si>
    <t>CIC</t>
  </si>
  <si>
    <t>gi|112421108|ref|NP_055940.3|:protein capicua homolog [Homo sapiens] ;gi|530416039|ref|XP_005258730.1|:PREDICTED: protein capicua homolog isoform X1 [Homo sapiens] ;gi|530416041|ref|XP_005258731.1|:PREDICTED: protein capicua homolog isoform X2 [Homo sapiens] ;gi|530416043|ref|XP_005258732.1|:PREDICTED: protein capicua homolog isoform X3 [Homo sapiens] ;</t>
  </si>
  <si>
    <t>SMARCA4</t>
  </si>
  <si>
    <t>gi|192807312|ref|NP_001122316.1|:transcription activator BRG1 isoform B [Homo sapiens] ;gi|530415100|ref|XP_005260085.1|:PREDICTED: transcription activator BRG1 isoform X4 [Homo sapiens] ;gi|530415104|ref|XP_005260087.1|:PREDICTED: transcription activator BRG1 isoform X6 [Homo sapiens] ;gi|530415106|ref|XP_005260088.1|:PREDICTED: transcription activator BRG1 isoform X7 [Homo sapiens] ;gi|530415108|ref|XP_005260089.1|:PREDICTED: transcription activator BRG1 isoform X8 [Homo sapiens] ;gi|530415110|ref|XP_005260090.1|:PREDICTED: transcription activator BRG1 isoform X9 [Homo sapiens] ;gi|530415112|ref|XP_005260091.1|:PREDICTED: transcription activator BRG1 isoform X10 [Homo sapiens] ;gi|530415114|ref|XP_005260092.1|:PREDICTED: transcription activator BRG1 isoform X11 [Homo sapiens] ;gi|578833498|ref|XP_006722909.1|:PREDICTED: transcription activator BRG1 isoform X13 [Homo sapiens] ;gi|578833500|ref|XP_006722910.1|:PREDICTED: transcription activator BRG1 isoform X14 [Homo sapiens] ;</t>
  </si>
  <si>
    <t>GLYR1</t>
  </si>
  <si>
    <t>gi|40556376|ref|NP_115958.2|:putative oxidoreductase GLYR1 [Homo sapiens] ;gi|578828307|ref|XP_005255694.2|:PREDICTED: putative oxidoreductase GLYR1 isoform X1 [Homo sapiens] ;gi|578828309|ref|XP_005255695.2|:PREDICTED: putative oxidoreductase GLYR1 isoform X2 [Homo sapiens] ;gi|578828311|ref|XP_005255696.2|:PREDICTED: putative oxidoreductase GLYR1 isoform X3 [Homo sapiens] ;gi|578828313|ref|XP_005255697.2|:PREDICTED: putative oxidoreductase GLYR1 isoform X4 [Homo sapiens] ;</t>
  </si>
  <si>
    <t xml:space="preserve">PREDICTED: ATP-dependent RNA helicase DDX42 isoform X1 [Homo sapiens] </t>
  </si>
  <si>
    <t>KIAA0947</t>
  </si>
  <si>
    <t xml:space="preserve">uncharacterized protein KIAA0947 [Homo sapiens] </t>
  </si>
  <si>
    <t>ZNF536</t>
  </si>
  <si>
    <t>gi|530417643|ref|XP_005259502.1|:PREDICTED: zinc finger protein 536 isoform X1 [Homo sapiens] ;gi|578835219|ref|XP_006723575.1|:PREDICTED: zinc finger protein 536 isoform X2 [Homo sapiens] ;gi|7662092|ref|NP_055532.1|:zinc finger protein 536 [Homo sapiens] ;</t>
  </si>
  <si>
    <t>DIDO1</t>
  </si>
  <si>
    <t xml:space="preserve">death-inducer obliterator 1 isoform c [Homo sapiens] </t>
  </si>
  <si>
    <t>KDM3B</t>
  </si>
  <si>
    <t xml:space="preserve">lysine-specific demethylase 3B [Homo sapiens] </t>
  </si>
  <si>
    <t>MED1</t>
  </si>
  <si>
    <t xml:space="preserve">mediator of RNA polymerase II transcription subunit 1 [Homo sapiens] </t>
  </si>
  <si>
    <t>GTF2I</t>
  </si>
  <si>
    <t>gi|14670352|ref|NP_127493.1|:general transcription factor II-I isoform 2 [Homo sapiens] ;gi|14670354|ref|NP_127494.1|:general transcription factor II-I isoform 3 [Homo sapiens] ;gi|169881252|ref|NP_001509.3|:general transcription factor II-I isoform 4 [Homo sapiens] ;gi|254692934|ref|NP_001157108.1|:general transcription factor II-I isoform 5 [Homo sapiens] ;gi|530385798|ref|XP_005250353.1|:PREDICTED: general transcription factor II-I isoform X6 [Homo sapiens] ;gi|578814142|ref|XP_006716002.1|:PREDICTED: general transcription factor II-I isoform X7 [Homo sapiens] ;gi|578814144|ref|XP_006716003.1|:PREDICTED: general transcription factor II-I isoform X8 [Homo sapiens] ;gi|578814146|ref|XP_006716004.1|:PREDICTED: general transcription factor II-I isoform X9 [Homo sapiens] ;gi|578814148|ref|XP_006716005.1|:PREDICTED: general transcription factor II-I isoform X10 [Homo sapiens] ;gi|578814150|ref|XP_006716006.1|:PREDICTED: general transcription factor II-I isoform X11 [Homo sapiens] ;gi|578814152|ref|XP_006716007.1|:PREDICTED: general transcription factor II-I isoform X12 [Homo sapiens] ;gi|578814154|ref|XP_006716008.1|:PREDICTED: general transcription factor II-I isoform X13 [Homo sapiens] ;</t>
  </si>
  <si>
    <t>KMT2A</t>
  </si>
  <si>
    <t>gi|308199413|ref|NP_001184033.1|:histone-lysine N-methyltransferase 2A isoform 1 precursor [Homo sapiens] ;gi|56550039|ref|NP_005924.2|:histone-lysine N-methyltransferase 2A isoform 2 precursor [Homo sapiens] ;</t>
  </si>
  <si>
    <t>KIF4A</t>
  </si>
  <si>
    <t xml:space="preserve">chromosome-associated kinesin KIF4A [Homo sapiens] </t>
  </si>
  <si>
    <t>ACIN1</t>
  </si>
  <si>
    <t>gi|259906020|ref|NP_001158287.1|:apoptotic chromatin condensation inducer in the nucleus isoform 3 [Homo sapiens] ;gi|530403268|ref|XP_005267472.1|:PREDICTED: apoptotic chromatin condensation inducer in the nucleus isoform X1 [Homo sapiens] ;gi|7662238|ref|NP_055792.1|:apoptotic chromatin condensation inducer in the nucleus isoform 1 [Homo sapiens] ;</t>
  </si>
  <si>
    <t>EHMT2</t>
  </si>
  <si>
    <t>gi|156142197|ref|NP_006700.3|:Histone-lysine N-methyltransferase EHMT2 isoform a [Homo sapiens] ;gi|156142199|ref|NP_079532.5|:Histone-lysine N-methyltransferase EHMT2 isoform b [Homo sapiens] ;gi|530428860|ref|XP_005275264.1|:PREDICTED: histone-lysine N-methyltransferase EHMT2 isoform X1 [Homo sapiens] ;gi|530428864|ref|XP_005275266.1|:PREDICTED: histone-lysine N-methyltransferase EHMT2 isoform X3 [Homo sapiens] ;gi|530429150|ref|XP_005275400.1|:PREDICTED: histone-lysine N-methyltransferase EHMT2 isoform X1 [Homo sapiens] ;gi|574957264|ref|NP_001276342.1|:Histone-lysine N-methyltransferase EHMT2 isoform c [Homo sapiens] ;gi|578841319|ref|XP_006725747.1|:PREDICTED: histone-lysine N-methyltransferase EHMT2 isoform X4 [Homo sapiens] ;gi|578841819|ref|XP_006725955.1|:PREDICTED: histone-lysine N-methyltransferase EHMT2 isoform X4 [Homo sapiens] ;gi|578841821|ref|XP_006725956.1|:PREDICTED: histone-lysine N-methyltransferase EHMT2 isoform X5 [Homo sapiens] ;gi|578842033|ref|XP_006726044.1|:PREDICTED: histone-lysine N-methyltransferase EHMT2 isoform X4 [Homo sapiens] ;gi|578842036|ref|XP_006726045.1|:PREDICTED: histone-lysine N-methyltransferase EHMT2 isoform X5 [Homo sapiens] ;</t>
  </si>
  <si>
    <t xml:space="preserve">PREDICTED: RNA-binding protein 12B isoform X5 [Homo sapiens] </t>
  </si>
  <si>
    <t>WDR33</t>
  </si>
  <si>
    <t xml:space="preserve">pre-mRNA 3' end processing protein WDR33 isoform 1 [Homo sapiens] </t>
  </si>
  <si>
    <t>PHF3</t>
  </si>
  <si>
    <t>gi|530383107|ref|XP_005248759.1|:PREDICTED: PHD finger protein 3 isoform X2 [Homo sapiens] ;gi|578812606|ref|XP_006715489.1|:PREDICTED: PHD finger protein 3 isoform X4 [Homo sapiens] ;</t>
  </si>
  <si>
    <t>CDK13</t>
  </si>
  <si>
    <t>gi|145309300|ref|NP_112557.2|:cyclin-dependent kinase 13 isoform 2 [Homo sapiens] ;gi|145309302|ref|NP_003709.3|:cyclin-dependent kinase 13 isoform 1 [Homo sapiens] ;</t>
  </si>
  <si>
    <t>gi|564730687|ref|NP_001274175.1|:Bloom syndrome protein isoform 1 [Homo sapiens] ;gi|564730689|ref|NP_001274176.1|:Bloom syndrome protein isoform 2 [Homo sapiens] ;</t>
  </si>
  <si>
    <t>ZFP1</t>
  </si>
  <si>
    <t>gi|530423623|ref|XP_005255872.1|:PREDICTED: zinc finger protein 1 homolog isoform X1 [Homo sapiens] ;gi|530423633|ref|XP_005255877.1|:PREDICTED: zinc finger protein 1 homolog isoform X6 [Homo sapiens] ;gi|578828878|ref|XP_006721218.1|:PREDICTED: zinc finger protein 1 homolog isoform X7 [Homo sapiens] ;</t>
  </si>
  <si>
    <t>FAM208A</t>
  </si>
  <si>
    <t>gi|163838631|ref|NP_001106207.1|:protein FAM208A isoform a [Homo sapiens] ;gi|530372165|ref|XP_005265056.1|:PREDICTED: protein FAM208A isoform X1 [Homo sapiens] ;gi|578805901|ref|XP_006713140.1|:PREDICTED: protein FAM208A isoform X2 [Homo sapiens] ;</t>
  </si>
  <si>
    <t>WIZ</t>
  </si>
  <si>
    <t>gi|530415050|ref|XP_005260061.1|:PREDICTED: protein Wiz isoform X1 [Homo sapiens] ;gi|530415058|ref|XP_005260065.1|:PREDICTED: protein Wiz isoform X5 [Homo sapiens] ;</t>
  </si>
  <si>
    <t>gi|578817613|ref|XP_006717230.1|:PREDICTED: nucleolar protein 8 isoform X2 [Homo sapiens] ;gi|578817615|ref|XP_006717231.1|:PREDICTED: nucleolar protein 8 isoform X3 [Homo sapiens] ;</t>
  </si>
  <si>
    <t>CDK12</t>
  </si>
  <si>
    <t>gi|157817023|ref|NP_057591.2|:cyclin-dependent kinase 12 isoform 1 [Homo sapiens] ;gi|157817073|ref|NP_055898.1|:cyclin-dependent kinase 12 isoform 2 [Homo sapiens] ;gi|530412410|ref|XP_005257513.1|:PREDICTED: cyclin-dependent kinase 12 isoform X1 [Homo sapiens] ;</t>
  </si>
  <si>
    <t>BCOR</t>
  </si>
  <si>
    <t>gi|530421481|ref|XP_005272676.1|:PREDICTED: BCL-6 corepressor isoform X4 [Homo sapiens] ;gi|578838037|ref|XP_006724599.1|:PREDICTED: BCL-6 corepressor isoform X6 [Homo sapiens] ;</t>
  </si>
  <si>
    <t>PDS5A</t>
  </si>
  <si>
    <t xml:space="preserve">PREDICTED: sister chromatid cohesion protein PDS5 homolog A isoform X1 [Homo sapiens] </t>
  </si>
  <si>
    <t>ZNF318</t>
  </si>
  <si>
    <t xml:space="preserve">zinc finger protein 318 [Homo sapiens] </t>
  </si>
  <si>
    <t>CDCA2</t>
  </si>
  <si>
    <t>gi|44681484|ref|NP_689775.2|:cell division cycle-associated protein 2 [Homo sapiens] ;gi|578815214|ref|XP_006716359.1|:PREDICTED: cell division cycle-associated protein 2 isoform X5 [Homo sapiens] ;</t>
  </si>
  <si>
    <t>ZMYND8</t>
  </si>
  <si>
    <t>gi|34335264|ref|NP_898869.1|:protein kinase C-binding protein 1 isoform c [Homo sapiens] ;gi|34335266|ref|NP_036540.3|:protein kinase C-binding protein 1 isoform b [Homo sapiens] ;gi|530418017|ref|XP_005260426.1|:PREDICTED: protein kinase C-binding protein 1 isoform X14 [Homo sapiens] ;gi|530418021|ref|XP_005260428.1|:PREDICTED: protein kinase C-binding protein 1 isoform X16 [Homo sapiens] ;</t>
  </si>
  <si>
    <t>SART1</t>
  </si>
  <si>
    <t xml:space="preserve">U4/U6.U5 tri-snRNP-associated protein 1 [Homo sapiens] </t>
  </si>
  <si>
    <t>TPX2</t>
  </si>
  <si>
    <t xml:space="preserve">targeting protein for Xklp2 [Homo sapiens] </t>
  </si>
  <si>
    <t>ERCC5</t>
  </si>
  <si>
    <t xml:space="preserve">DNA repair protein complementing XP-G cells [Homo sapiens] </t>
  </si>
  <si>
    <t>WDHD1</t>
  </si>
  <si>
    <t xml:space="preserve">WD repeat and HMG-box DNA-binding protein 1 isoform 1 [Homo sapiens] </t>
  </si>
  <si>
    <t>y-axis</t>
  </si>
  <si>
    <t>x-axis</t>
  </si>
  <si>
    <t>Notes: 1) only proteins detected in both samples (IC2-BioID and BioID contol) were plotted, 2) enrichment ratio of proteins detected only in IC2-BioID was set to 1024 for graphing purposes only.</t>
  </si>
  <si>
    <t>Notes: enrichment ratio of proteins detected only in IC2-BioID was set to 1024 for graphing purposes only.</t>
  </si>
  <si>
    <t xml:space="preserve"> SEPT2</t>
  </si>
  <si>
    <t xml:space="preserve"> SEPT6</t>
  </si>
  <si>
    <t xml:space="preserve"> SEPT8</t>
  </si>
  <si>
    <t xml:space="preserve"> SEPT9</t>
  </si>
  <si>
    <t xml:space="preserve"> SEPT11</t>
  </si>
  <si>
    <t>name in figure</t>
  </si>
  <si>
    <t>ARP11</t>
  </si>
  <si>
    <t>ARP1B</t>
  </si>
  <si>
    <t>ARP1A</t>
  </si>
  <si>
    <t>p150</t>
  </si>
  <si>
    <t>p50</t>
  </si>
  <si>
    <t>p22</t>
  </si>
  <si>
    <t>p62</t>
  </si>
  <si>
    <t>p27</t>
  </si>
  <si>
    <t>HC</t>
  </si>
  <si>
    <t>IC2</t>
  </si>
  <si>
    <t>LIC1</t>
  </si>
  <si>
    <t>LIC2</t>
  </si>
  <si>
    <t>LC8-1</t>
  </si>
  <si>
    <t>RB-1</t>
  </si>
  <si>
    <t>TCTEX-1</t>
  </si>
  <si>
    <t>TCTEX-3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</si>
</sst>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rgb="FF000000"/>
      <name val="Calibri"/>
      <scheme val="minor"/>
    </font>
    <font>
      <sz val="12"/>
      <color rgb="FF00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2"/>
      <color rgb="FF000000"/>
      <name val="Calibri"/>
      <scheme val="minor"/>
    </font>
    <font>
      <b/>
      <sz val="11"/>
      <color rgb="FF000000"/>
      <name val="Calibri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D78"/>
        <bgColor indexed="64"/>
      </patternFill>
    </fill>
    <fill>
      <patternFill patternType="solid">
        <fgColor rgb="FF76D6FF"/>
        <bgColor indexed="64"/>
      </patternFill>
    </fill>
    <fill>
      <patternFill patternType="solid">
        <fgColor rgb="FFFFFD78"/>
        <bgColor rgb="FF000000"/>
      </patternFill>
    </fill>
    <fill>
      <patternFill patternType="solid">
        <fgColor rgb="FF76D6FF"/>
        <bgColor rgb="FF000000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9">
    <xf numFmtId="0" fontId="0" fillId="0" borderId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</cellStyleXfs>
  <cellXfs count="27">
    <xf numFmtId="0" fontId="0" fillId="0" borderId="0" xfId="0"/>
    <xf numFmtId="0" fontId="1" fillId="0" borderId="4" xfId="0" applyFont="1" applyBorder="1" applyAlignment="1">
      <alignment horizontal="center" wrapText="1"/>
    </xf>
    <xf numFmtId="0" fontId="1" fillId="0" borderId="4" xfId="0" applyFont="1" applyBorder="1" applyAlignment="1">
      <alignment horizontal="center"/>
    </xf>
    <xf numFmtId="0" fontId="1" fillId="2" borderId="4" xfId="0" applyFont="1" applyFill="1" applyBorder="1" applyAlignment="1">
      <alignment horizontal="center" wrapText="1"/>
    </xf>
    <xf numFmtId="0" fontId="1" fillId="3" borderId="4" xfId="0" applyFont="1" applyFill="1" applyBorder="1" applyAlignment="1">
      <alignment horizontal="center" wrapText="1"/>
    </xf>
    <xf numFmtId="0" fontId="2" fillId="0" borderId="5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3" xfId="0" applyNumberFormat="1" applyFont="1" applyBorder="1" applyAlignment="1">
      <alignment horizontal="center"/>
    </xf>
    <xf numFmtId="0" fontId="3" fillId="4" borderId="3" xfId="0" applyFont="1" applyFill="1" applyBorder="1" applyAlignment="1">
      <alignment horizontal="center"/>
    </xf>
    <xf numFmtId="0" fontId="3" fillId="5" borderId="3" xfId="0" applyFont="1" applyFill="1" applyBorder="1" applyAlignment="1">
      <alignment horizontal="center"/>
    </xf>
    <xf numFmtId="0" fontId="2" fillId="4" borderId="3" xfId="0" applyFont="1" applyFill="1" applyBorder="1" applyAlignment="1">
      <alignment horizontal="center"/>
    </xf>
    <xf numFmtId="0" fontId="2" fillId="5" borderId="3" xfId="0" applyFont="1" applyFill="1" applyBorder="1" applyAlignment="1">
      <alignment horizontal="center"/>
    </xf>
    <xf numFmtId="0" fontId="3" fillId="0" borderId="5" xfId="0" applyFont="1" applyBorder="1" applyAlignment="1">
      <alignment horizontal="center"/>
    </xf>
    <xf numFmtId="16" fontId="3" fillId="0" borderId="5" xfId="0" applyNumberFormat="1" applyFont="1" applyBorder="1" applyAlignment="1">
      <alignment horizontal="center"/>
    </xf>
    <xf numFmtId="0" fontId="3" fillId="0" borderId="0" xfId="0" applyFont="1" applyAlignment="1">
      <alignment horizontal="center"/>
    </xf>
    <xf numFmtId="0" fontId="6" fillId="0" borderId="5" xfId="0" applyFont="1" applyBorder="1" applyAlignment="1">
      <alignment horizontal="center"/>
    </xf>
    <xf numFmtId="0" fontId="7" fillId="0" borderId="5" xfId="0" applyFont="1" applyBorder="1" applyAlignment="1">
      <alignment horizontal="center"/>
    </xf>
    <xf numFmtId="0" fontId="0" fillId="0" borderId="0" xfId="0" applyFont="1"/>
    <xf numFmtId="0" fontId="4" fillId="0" borderId="2" xfId="0" applyFont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1" fillId="3" borderId="5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</cellXfs>
  <cellStyles count="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4838"/>
  <sheetViews>
    <sheetView tabSelected="1" workbookViewId="0">
      <selection sqref="A1:Z2"/>
    </sheetView>
  </sheetViews>
  <sheetFormatPr baseColWidth="10" defaultRowHeight="16" x14ac:dyDescent="0.2"/>
  <cols>
    <col min="1" max="26" width="12" customWidth="1"/>
  </cols>
  <sheetData>
    <row r="1" spans="1:26" x14ac:dyDescent="0.2">
      <c r="A1" s="19" t="s">
        <v>5705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x14ac:dyDescent="0.2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</row>
    <row r="3" spans="1:26" x14ac:dyDescent="0.2">
      <c r="A3" s="20"/>
      <c r="B3" s="20"/>
      <c r="C3" s="20"/>
      <c r="D3" s="20"/>
      <c r="E3" s="20"/>
      <c r="F3" s="20"/>
      <c r="G3" s="21" t="s">
        <v>0</v>
      </c>
      <c r="H3" s="22"/>
      <c r="I3" s="22"/>
      <c r="J3" s="22"/>
      <c r="K3" s="22"/>
      <c r="L3" s="22"/>
      <c r="M3" s="22"/>
      <c r="N3" s="22"/>
      <c r="O3" s="22"/>
      <c r="P3" s="22"/>
      <c r="Q3" s="23" t="s">
        <v>1</v>
      </c>
      <c r="R3" s="23"/>
      <c r="S3" s="23"/>
      <c r="T3" s="23"/>
      <c r="U3" s="23"/>
      <c r="V3" s="23"/>
      <c r="W3" s="23"/>
      <c r="X3" s="23"/>
      <c r="Y3" s="23"/>
      <c r="Z3" s="23"/>
    </row>
    <row r="4" spans="1:26" x14ac:dyDescent="0.2">
      <c r="A4" s="20"/>
      <c r="B4" s="20"/>
      <c r="C4" s="20"/>
      <c r="D4" s="20"/>
      <c r="E4" s="20"/>
      <c r="F4" s="20"/>
      <c r="G4" s="24" t="s">
        <v>2</v>
      </c>
      <c r="H4" s="25"/>
      <c r="I4" s="25"/>
      <c r="J4" s="25"/>
      <c r="K4" s="25"/>
      <c r="L4" s="25" t="s">
        <v>3</v>
      </c>
      <c r="M4" s="25"/>
      <c r="N4" s="25"/>
      <c r="O4" s="25"/>
      <c r="P4" s="25"/>
      <c r="Q4" s="26" t="s">
        <v>2</v>
      </c>
      <c r="R4" s="26"/>
      <c r="S4" s="26"/>
      <c r="T4" s="26"/>
      <c r="U4" s="26"/>
      <c r="V4" s="26" t="s">
        <v>3</v>
      </c>
      <c r="W4" s="26"/>
      <c r="X4" s="26"/>
      <c r="Y4" s="26"/>
      <c r="Z4" s="26"/>
    </row>
    <row r="5" spans="1:26" ht="33" thickBot="1" x14ac:dyDescent="0.25">
      <c r="A5" s="1" t="s">
        <v>4</v>
      </c>
      <c r="B5" s="1" t="s">
        <v>5</v>
      </c>
      <c r="C5" s="1" t="s">
        <v>6</v>
      </c>
      <c r="D5" s="2" t="s">
        <v>7</v>
      </c>
      <c r="E5" s="1" t="s">
        <v>5704</v>
      </c>
      <c r="F5" s="1" t="s">
        <v>5703</v>
      </c>
      <c r="G5" s="3" t="s">
        <v>8</v>
      </c>
      <c r="H5" s="3" t="s">
        <v>9</v>
      </c>
      <c r="I5" s="3" t="s">
        <v>10</v>
      </c>
      <c r="J5" s="3" t="s">
        <v>11</v>
      </c>
      <c r="K5" s="3" t="s">
        <v>12</v>
      </c>
      <c r="L5" s="3" t="s">
        <v>13</v>
      </c>
      <c r="M5" s="3" t="s">
        <v>14</v>
      </c>
      <c r="N5" s="3" t="s">
        <v>15</v>
      </c>
      <c r="O5" s="3" t="s">
        <v>16</v>
      </c>
      <c r="P5" s="3" t="s">
        <v>17</v>
      </c>
      <c r="Q5" s="4" t="s">
        <v>8</v>
      </c>
      <c r="R5" s="4" t="s">
        <v>9</v>
      </c>
      <c r="S5" s="4" t="s">
        <v>10</v>
      </c>
      <c r="T5" s="4" t="s">
        <v>11</v>
      </c>
      <c r="U5" s="4" t="s">
        <v>12</v>
      </c>
      <c r="V5" s="4" t="s">
        <v>13</v>
      </c>
      <c r="W5" s="4" t="s">
        <v>14</v>
      </c>
      <c r="X5" s="4" t="s">
        <v>15</v>
      </c>
      <c r="Y5" s="4" t="s">
        <v>16</v>
      </c>
      <c r="Z5" s="4" t="s">
        <v>17</v>
      </c>
    </row>
    <row r="6" spans="1:26" ht="17" thickTop="1" x14ac:dyDescent="0.2">
      <c r="A6" s="13" t="s">
        <v>322</v>
      </c>
      <c r="B6" s="7" t="s">
        <v>323</v>
      </c>
      <c r="C6" s="7">
        <v>1024</v>
      </c>
      <c r="D6" s="8">
        <f t="shared" ref="D6:D37" si="0">TTEST(G6:J6,Q6:T6,2,2)</f>
        <v>0.13444241721481726</v>
      </c>
      <c r="E6" s="7">
        <f t="shared" ref="E6:E69" si="1">LOG(C6,2)</f>
        <v>10</v>
      </c>
      <c r="F6" s="7">
        <f t="shared" ref="F6:F69" si="2">-LOG10(D6)</f>
        <v>0.871463687710896</v>
      </c>
      <c r="G6" s="9">
        <v>0</v>
      </c>
      <c r="H6" s="9">
        <v>9.1900000000000001E-6</v>
      </c>
      <c r="I6" s="9">
        <v>9.9199999999999999E-6</v>
      </c>
      <c r="J6" s="9">
        <v>0</v>
      </c>
      <c r="K6" s="9">
        <f t="shared" ref="K6:K69" si="3">AVERAGEIF(G6:J6,"&lt;&gt;0")</f>
        <v>9.5549999999999991E-6</v>
      </c>
      <c r="L6" s="9">
        <v>0</v>
      </c>
      <c r="M6" s="9">
        <v>1.075757576</v>
      </c>
      <c r="N6" s="9">
        <v>1.0344827590000001</v>
      </c>
      <c r="O6" s="9">
        <v>0</v>
      </c>
      <c r="P6" s="9">
        <v>0.52756008399999998</v>
      </c>
      <c r="Q6" s="10">
        <v>0</v>
      </c>
      <c r="R6" s="10">
        <v>0</v>
      </c>
      <c r="S6" s="10">
        <v>0</v>
      </c>
      <c r="T6" s="10">
        <v>0</v>
      </c>
      <c r="U6" s="10" t="e">
        <f t="shared" ref="U6:U69" si="4">AVERAGEIF(Q6:T6,"&lt;&gt;0")</f>
        <v>#DIV/0!</v>
      </c>
      <c r="V6" s="10">
        <v>0</v>
      </c>
      <c r="W6" s="10">
        <v>0</v>
      </c>
      <c r="X6" s="10">
        <v>0</v>
      </c>
      <c r="Y6" s="10">
        <v>0</v>
      </c>
      <c r="Z6" s="10">
        <v>0</v>
      </c>
    </row>
    <row r="7" spans="1:26" x14ac:dyDescent="0.2">
      <c r="A7" s="5" t="s">
        <v>36</v>
      </c>
      <c r="B7" s="6" t="s">
        <v>37</v>
      </c>
      <c r="C7" s="7">
        <v>1024</v>
      </c>
      <c r="D7" s="8">
        <f t="shared" si="0"/>
        <v>1.2758681714960959E-2</v>
      </c>
      <c r="E7" s="7">
        <f t="shared" si="1"/>
        <v>10</v>
      </c>
      <c r="F7" s="7">
        <f t="shared" si="2"/>
        <v>1.8941941965784066</v>
      </c>
      <c r="G7" s="9">
        <v>2.0901000000000001E-4</v>
      </c>
      <c r="H7" s="9">
        <v>4.3489999999999999E-5</v>
      </c>
      <c r="I7" s="9">
        <v>9.5660000000000002E-5</v>
      </c>
      <c r="J7" s="9">
        <v>1.5446000000000001E-4</v>
      </c>
      <c r="K7" s="9">
        <f t="shared" si="3"/>
        <v>1.2565500000000002E-4</v>
      </c>
      <c r="L7" s="9">
        <v>11.25</v>
      </c>
      <c r="M7" s="9">
        <v>2.3555555560000001</v>
      </c>
      <c r="N7" s="9">
        <v>4.615384615</v>
      </c>
      <c r="O7" s="9">
        <v>5.9523809520000004</v>
      </c>
      <c r="P7" s="9">
        <v>6.0433302810000002</v>
      </c>
      <c r="Q7" s="10">
        <v>0</v>
      </c>
      <c r="R7" s="10">
        <v>0</v>
      </c>
      <c r="S7" s="10">
        <v>0</v>
      </c>
      <c r="T7" s="10">
        <v>0</v>
      </c>
      <c r="U7" s="10" t="e">
        <f t="shared" si="4"/>
        <v>#DIV/0!</v>
      </c>
      <c r="V7" s="10">
        <v>0</v>
      </c>
      <c r="W7" s="10">
        <v>0</v>
      </c>
      <c r="X7" s="10">
        <v>0</v>
      </c>
      <c r="Y7" s="10">
        <v>0</v>
      </c>
      <c r="Z7" s="10">
        <v>0</v>
      </c>
    </row>
    <row r="8" spans="1:26" x14ac:dyDescent="0.2">
      <c r="A8" s="13" t="s">
        <v>314</v>
      </c>
      <c r="B8" s="7" t="s">
        <v>315</v>
      </c>
      <c r="C8" s="7">
        <v>1024</v>
      </c>
      <c r="D8" s="8">
        <f t="shared" si="0"/>
        <v>0.15858812785198118</v>
      </c>
      <c r="E8" s="7">
        <f t="shared" si="1"/>
        <v>10</v>
      </c>
      <c r="F8" s="7">
        <f t="shared" si="2"/>
        <v>0.79972932774578831</v>
      </c>
      <c r="G8" s="9">
        <v>0</v>
      </c>
      <c r="H8" s="9">
        <v>1.7419999999999999E-5</v>
      </c>
      <c r="I8" s="9">
        <v>9.7799999999999995E-6</v>
      </c>
      <c r="J8" s="9">
        <v>0</v>
      </c>
      <c r="K8" s="9">
        <f t="shared" si="3"/>
        <v>1.3599999999999999E-5</v>
      </c>
      <c r="L8" s="9">
        <v>0</v>
      </c>
      <c r="M8" s="9">
        <v>2</v>
      </c>
      <c r="N8" s="9">
        <v>1</v>
      </c>
      <c r="O8" s="9">
        <v>0</v>
      </c>
      <c r="P8" s="9">
        <v>0.75</v>
      </c>
      <c r="Q8" s="10">
        <v>0</v>
      </c>
      <c r="R8" s="10">
        <v>0</v>
      </c>
      <c r="S8" s="10">
        <v>0</v>
      </c>
      <c r="T8" s="10">
        <v>0</v>
      </c>
      <c r="U8" s="10" t="e">
        <f t="shared" si="4"/>
        <v>#DIV/0!</v>
      </c>
      <c r="V8" s="10">
        <v>0</v>
      </c>
      <c r="W8" s="10">
        <v>0</v>
      </c>
      <c r="X8" s="10">
        <v>0</v>
      </c>
      <c r="Y8" s="10">
        <v>0</v>
      </c>
      <c r="Z8" s="10">
        <v>0</v>
      </c>
    </row>
    <row r="9" spans="1:26" x14ac:dyDescent="0.2">
      <c r="A9" s="13" t="s">
        <v>391</v>
      </c>
      <c r="B9" s="7" t="s">
        <v>392</v>
      </c>
      <c r="C9" s="7">
        <v>1024</v>
      </c>
      <c r="D9" s="8">
        <f t="shared" si="0"/>
        <v>0.35591768374958205</v>
      </c>
      <c r="E9" s="7">
        <f t="shared" si="1"/>
        <v>10</v>
      </c>
      <c r="F9" s="7">
        <f t="shared" si="2"/>
        <v>0.44865043356381179</v>
      </c>
      <c r="G9" s="9">
        <v>0</v>
      </c>
      <c r="H9" s="9">
        <v>0</v>
      </c>
      <c r="I9" s="9">
        <v>5.0500000000000001E-5</v>
      </c>
      <c r="J9" s="9">
        <v>0</v>
      </c>
      <c r="K9" s="9">
        <f t="shared" si="3"/>
        <v>5.0500000000000001E-5</v>
      </c>
      <c r="L9" s="9">
        <v>0</v>
      </c>
      <c r="M9" s="9">
        <v>0</v>
      </c>
      <c r="N9" s="9">
        <v>3</v>
      </c>
      <c r="O9" s="9">
        <v>0</v>
      </c>
      <c r="P9" s="9">
        <v>0.75</v>
      </c>
      <c r="Q9" s="10">
        <v>0</v>
      </c>
      <c r="R9" s="10">
        <v>0</v>
      </c>
      <c r="S9" s="10">
        <v>0</v>
      </c>
      <c r="T9" s="10">
        <v>0</v>
      </c>
      <c r="U9" s="10" t="e">
        <f t="shared" si="4"/>
        <v>#DIV/0!</v>
      </c>
      <c r="V9" s="10">
        <v>0</v>
      </c>
      <c r="W9" s="10">
        <v>0</v>
      </c>
      <c r="X9" s="10">
        <v>0</v>
      </c>
      <c r="Y9" s="10">
        <v>0</v>
      </c>
      <c r="Z9" s="10">
        <v>0</v>
      </c>
    </row>
    <row r="10" spans="1:26" x14ac:dyDescent="0.2">
      <c r="A10" s="13" t="s">
        <v>128</v>
      </c>
      <c r="B10" s="7" t="s">
        <v>129</v>
      </c>
      <c r="C10" s="7">
        <v>1024</v>
      </c>
      <c r="D10" s="8">
        <f t="shared" si="0"/>
        <v>2.7977299599138316E-2</v>
      </c>
      <c r="E10" s="7">
        <f t="shared" si="1"/>
        <v>10</v>
      </c>
      <c r="F10" s="7">
        <f t="shared" si="2"/>
        <v>1.553194206419954</v>
      </c>
      <c r="G10" s="9">
        <v>0</v>
      </c>
      <c r="H10" s="9">
        <v>3.8139999999999997E-5</v>
      </c>
      <c r="I10" s="9">
        <v>4.282E-5</v>
      </c>
      <c r="J10" s="9">
        <v>5.3609999999999997E-5</v>
      </c>
      <c r="K10" s="9">
        <f t="shared" si="3"/>
        <v>4.485666666666666E-5</v>
      </c>
      <c r="L10" s="9">
        <v>0</v>
      </c>
      <c r="M10" s="9">
        <v>2</v>
      </c>
      <c r="N10" s="9">
        <v>2</v>
      </c>
      <c r="O10" s="9">
        <v>2</v>
      </c>
      <c r="P10" s="9">
        <v>1.5</v>
      </c>
      <c r="Q10" s="10">
        <v>0</v>
      </c>
      <c r="R10" s="10">
        <v>0</v>
      </c>
      <c r="S10" s="10">
        <v>0</v>
      </c>
      <c r="T10" s="10">
        <v>0</v>
      </c>
      <c r="U10" s="10" t="e">
        <f t="shared" si="4"/>
        <v>#DIV/0!</v>
      </c>
      <c r="V10" s="10">
        <v>0</v>
      </c>
      <c r="W10" s="10">
        <v>0</v>
      </c>
      <c r="X10" s="10">
        <v>0</v>
      </c>
      <c r="Y10" s="10">
        <v>0</v>
      </c>
      <c r="Z10" s="10">
        <v>0</v>
      </c>
    </row>
    <row r="11" spans="1:26" x14ac:dyDescent="0.2">
      <c r="A11" s="13" t="s">
        <v>262</v>
      </c>
      <c r="B11" s="7" t="s">
        <v>263</v>
      </c>
      <c r="C11" s="7">
        <v>1024</v>
      </c>
      <c r="D11" s="8">
        <f t="shared" si="0"/>
        <v>0.13504558710317838</v>
      </c>
      <c r="E11" s="7">
        <f t="shared" si="1"/>
        <v>10</v>
      </c>
      <c r="F11" s="7">
        <f t="shared" si="2"/>
        <v>0.86951960272459594</v>
      </c>
      <c r="G11" s="9">
        <v>0</v>
      </c>
      <c r="H11" s="9">
        <v>2.917E-5</v>
      </c>
      <c r="I11" s="9">
        <v>3.2750000000000003E-5</v>
      </c>
      <c r="J11" s="9">
        <v>0</v>
      </c>
      <c r="K11" s="9">
        <f t="shared" si="3"/>
        <v>3.0960000000000002E-5</v>
      </c>
      <c r="L11" s="9">
        <v>0</v>
      </c>
      <c r="M11" s="9">
        <v>1</v>
      </c>
      <c r="N11" s="9">
        <v>1</v>
      </c>
      <c r="O11" s="9">
        <v>0</v>
      </c>
      <c r="P11" s="9">
        <v>0.5</v>
      </c>
      <c r="Q11" s="10">
        <v>0</v>
      </c>
      <c r="R11" s="10">
        <v>0</v>
      </c>
      <c r="S11" s="10">
        <v>0</v>
      </c>
      <c r="T11" s="10">
        <v>0</v>
      </c>
      <c r="U11" s="10" t="e">
        <f t="shared" si="4"/>
        <v>#DIV/0!</v>
      </c>
      <c r="V11" s="10">
        <v>0</v>
      </c>
      <c r="W11" s="10">
        <v>0</v>
      </c>
      <c r="X11" s="10">
        <v>0</v>
      </c>
      <c r="Y11" s="10">
        <v>0</v>
      </c>
      <c r="Z11" s="10">
        <v>0</v>
      </c>
    </row>
    <row r="12" spans="1:26" x14ac:dyDescent="0.2">
      <c r="A12" s="13" t="s">
        <v>254</v>
      </c>
      <c r="B12" s="7" t="s">
        <v>255</v>
      </c>
      <c r="C12" s="7">
        <v>1024</v>
      </c>
      <c r="D12" s="8">
        <f t="shared" si="0"/>
        <v>0.1350453259975008</v>
      </c>
      <c r="E12" s="7">
        <f t="shared" si="1"/>
        <v>10</v>
      </c>
      <c r="F12" s="7">
        <f t="shared" si="2"/>
        <v>0.86952044241782123</v>
      </c>
      <c r="G12" s="9">
        <v>0</v>
      </c>
      <c r="H12" s="9">
        <v>3.1699999999999998E-5</v>
      </c>
      <c r="I12" s="9">
        <v>3.5590000000000003E-5</v>
      </c>
      <c r="J12" s="9">
        <v>0</v>
      </c>
      <c r="K12" s="9">
        <f t="shared" si="3"/>
        <v>3.3645000000000001E-5</v>
      </c>
      <c r="L12" s="9">
        <v>0</v>
      </c>
      <c r="M12" s="9">
        <v>3</v>
      </c>
      <c r="N12" s="9">
        <v>3</v>
      </c>
      <c r="O12" s="9">
        <v>0</v>
      </c>
      <c r="P12" s="9">
        <v>1.5</v>
      </c>
      <c r="Q12" s="10">
        <v>0</v>
      </c>
      <c r="R12" s="10">
        <v>0</v>
      </c>
      <c r="S12" s="10">
        <v>0</v>
      </c>
      <c r="T12" s="10">
        <v>0</v>
      </c>
      <c r="U12" s="10" t="e">
        <f t="shared" si="4"/>
        <v>#DIV/0!</v>
      </c>
      <c r="V12" s="10">
        <v>0</v>
      </c>
      <c r="W12" s="10">
        <v>0</v>
      </c>
      <c r="X12" s="10">
        <v>0</v>
      </c>
      <c r="Y12" s="10">
        <v>0</v>
      </c>
      <c r="Z12" s="10">
        <v>0</v>
      </c>
    </row>
    <row r="13" spans="1:26" x14ac:dyDescent="0.2">
      <c r="A13" s="13" t="s">
        <v>260</v>
      </c>
      <c r="B13" s="7" t="s">
        <v>261</v>
      </c>
      <c r="C13" s="7">
        <v>1024</v>
      </c>
      <c r="D13" s="8">
        <f t="shared" si="0"/>
        <v>0.18424166584242482</v>
      </c>
      <c r="E13" s="7">
        <f t="shared" si="1"/>
        <v>10</v>
      </c>
      <c r="F13" s="7">
        <f t="shared" si="2"/>
        <v>0.73461214830206367</v>
      </c>
      <c r="G13" s="9">
        <v>4.4270000000000001E-5</v>
      </c>
      <c r="H13" s="9">
        <v>1.861E-5</v>
      </c>
      <c r="I13" s="9">
        <v>0</v>
      </c>
      <c r="J13" s="9">
        <v>0</v>
      </c>
      <c r="K13" s="9">
        <f t="shared" si="3"/>
        <v>3.1439999999999997E-5</v>
      </c>
      <c r="L13" s="9">
        <v>2.363636364</v>
      </c>
      <c r="M13" s="9">
        <v>1</v>
      </c>
      <c r="N13" s="9">
        <v>0</v>
      </c>
      <c r="O13" s="9">
        <v>0</v>
      </c>
      <c r="P13" s="9">
        <v>0.840909091</v>
      </c>
      <c r="Q13" s="10">
        <v>0</v>
      </c>
      <c r="R13" s="10">
        <v>0</v>
      </c>
      <c r="S13" s="10">
        <v>0</v>
      </c>
      <c r="T13" s="10">
        <v>0</v>
      </c>
      <c r="U13" s="10" t="e">
        <f t="shared" si="4"/>
        <v>#DIV/0!</v>
      </c>
      <c r="V13" s="10">
        <v>0</v>
      </c>
      <c r="W13" s="10">
        <v>0</v>
      </c>
      <c r="X13" s="10">
        <v>0</v>
      </c>
      <c r="Y13" s="10">
        <v>0</v>
      </c>
      <c r="Z13" s="10">
        <v>0</v>
      </c>
    </row>
    <row r="14" spans="1:26" x14ac:dyDescent="0.2">
      <c r="A14" s="13" t="s">
        <v>444</v>
      </c>
      <c r="B14" s="7" t="s">
        <v>445</v>
      </c>
      <c r="C14" s="7">
        <v>1024</v>
      </c>
      <c r="D14" s="8">
        <f t="shared" si="0"/>
        <v>0.35591768374958205</v>
      </c>
      <c r="E14" s="7">
        <f t="shared" si="1"/>
        <v>10</v>
      </c>
      <c r="F14" s="7">
        <f t="shared" si="2"/>
        <v>0.44865043356381179</v>
      </c>
      <c r="G14" s="9">
        <v>1.133E-5</v>
      </c>
      <c r="H14" s="9">
        <v>0</v>
      </c>
      <c r="I14" s="9">
        <v>0</v>
      </c>
      <c r="J14" s="9">
        <v>0</v>
      </c>
      <c r="K14" s="9">
        <f t="shared" si="3"/>
        <v>1.133E-5</v>
      </c>
      <c r="L14" s="9">
        <v>3</v>
      </c>
      <c r="M14" s="9">
        <v>0</v>
      </c>
      <c r="N14" s="9">
        <v>0</v>
      </c>
      <c r="O14" s="9">
        <v>0</v>
      </c>
      <c r="P14" s="9">
        <v>0.75</v>
      </c>
      <c r="Q14" s="10">
        <v>0</v>
      </c>
      <c r="R14" s="10">
        <v>0</v>
      </c>
      <c r="S14" s="10">
        <v>0</v>
      </c>
      <c r="T14" s="10">
        <v>0</v>
      </c>
      <c r="U14" s="10" t="e">
        <f t="shared" si="4"/>
        <v>#DIV/0!</v>
      </c>
      <c r="V14" s="10">
        <v>0</v>
      </c>
      <c r="W14" s="10">
        <v>0</v>
      </c>
      <c r="X14" s="10">
        <v>0</v>
      </c>
      <c r="Y14" s="10">
        <v>0</v>
      </c>
      <c r="Z14" s="10">
        <v>0</v>
      </c>
    </row>
    <row r="15" spans="1:26" x14ac:dyDescent="0.2">
      <c r="A15" s="13" t="s">
        <v>454</v>
      </c>
      <c r="B15" s="7" t="s">
        <v>455</v>
      </c>
      <c r="C15" s="7">
        <v>1024</v>
      </c>
      <c r="D15" s="8">
        <f t="shared" si="0"/>
        <v>0.35591768374958205</v>
      </c>
      <c r="E15" s="7">
        <f t="shared" si="1"/>
        <v>10</v>
      </c>
      <c r="F15" s="7">
        <f t="shared" si="2"/>
        <v>0.44865043356381179</v>
      </c>
      <c r="G15" s="9">
        <v>7.8299999999999996E-6</v>
      </c>
      <c r="H15" s="9">
        <v>0</v>
      </c>
      <c r="I15" s="9">
        <v>0</v>
      </c>
      <c r="J15" s="9">
        <v>0</v>
      </c>
      <c r="K15" s="9">
        <f t="shared" si="3"/>
        <v>7.8299999999999996E-6</v>
      </c>
      <c r="L15" s="9">
        <v>2</v>
      </c>
      <c r="M15" s="9">
        <v>0</v>
      </c>
      <c r="N15" s="9">
        <v>0</v>
      </c>
      <c r="O15" s="9">
        <v>0</v>
      </c>
      <c r="P15" s="9">
        <v>0.5</v>
      </c>
      <c r="Q15" s="10">
        <v>0</v>
      </c>
      <c r="R15" s="10">
        <v>0</v>
      </c>
      <c r="S15" s="10">
        <v>0</v>
      </c>
      <c r="T15" s="10">
        <v>0</v>
      </c>
      <c r="U15" s="10" t="e">
        <f t="shared" si="4"/>
        <v>#DIV/0!</v>
      </c>
      <c r="V15" s="10">
        <v>0</v>
      </c>
      <c r="W15" s="10">
        <v>0</v>
      </c>
      <c r="X15" s="10">
        <v>0</v>
      </c>
      <c r="Y15" s="10">
        <v>0</v>
      </c>
      <c r="Z15" s="10">
        <v>0</v>
      </c>
    </row>
    <row r="16" spans="1:26" x14ac:dyDescent="0.2">
      <c r="A16" s="13" t="s">
        <v>352</v>
      </c>
      <c r="B16" s="7" t="s">
        <v>353</v>
      </c>
      <c r="C16" s="7">
        <v>1024</v>
      </c>
      <c r="D16" s="8">
        <f t="shared" si="0"/>
        <v>0.35591768374958205</v>
      </c>
      <c r="E16" s="7">
        <f t="shared" si="1"/>
        <v>10</v>
      </c>
      <c r="F16" s="7">
        <f t="shared" si="2"/>
        <v>0.44865043356381179</v>
      </c>
      <c r="G16" s="9">
        <v>0</v>
      </c>
      <c r="H16" s="9">
        <v>1.1443E-4</v>
      </c>
      <c r="I16" s="9">
        <v>0</v>
      </c>
      <c r="J16" s="9">
        <v>0</v>
      </c>
      <c r="K16" s="9">
        <f t="shared" si="3"/>
        <v>1.1443E-4</v>
      </c>
      <c r="L16" s="9">
        <v>0</v>
      </c>
      <c r="M16" s="9">
        <v>3</v>
      </c>
      <c r="N16" s="9">
        <v>0</v>
      </c>
      <c r="O16" s="9">
        <v>0</v>
      </c>
      <c r="P16" s="9">
        <v>0.75</v>
      </c>
      <c r="Q16" s="10">
        <v>0</v>
      </c>
      <c r="R16" s="10">
        <v>0</v>
      </c>
      <c r="S16" s="10">
        <v>0</v>
      </c>
      <c r="T16" s="10">
        <v>0</v>
      </c>
      <c r="U16" s="10" t="e">
        <f t="shared" si="4"/>
        <v>#DIV/0!</v>
      </c>
      <c r="V16" s="10">
        <v>0</v>
      </c>
      <c r="W16" s="10">
        <v>0</v>
      </c>
      <c r="X16" s="10">
        <v>0</v>
      </c>
      <c r="Y16" s="10">
        <v>0</v>
      </c>
      <c r="Z16" s="10">
        <v>0</v>
      </c>
    </row>
    <row r="17" spans="1:26" x14ac:dyDescent="0.2">
      <c r="A17" s="13" t="s">
        <v>284</v>
      </c>
      <c r="B17" s="7" t="s">
        <v>285</v>
      </c>
      <c r="C17" s="7">
        <v>1024</v>
      </c>
      <c r="D17" s="8">
        <f t="shared" si="0"/>
        <v>0.1787365514636996</v>
      </c>
      <c r="E17" s="7">
        <f t="shared" si="1"/>
        <v>10</v>
      </c>
      <c r="F17" s="7">
        <f t="shared" si="2"/>
        <v>0.74778662558187614</v>
      </c>
      <c r="G17" s="9">
        <v>0</v>
      </c>
      <c r="H17" s="9">
        <v>1.343E-5</v>
      </c>
      <c r="I17" s="9">
        <v>3.0150000000000001E-5</v>
      </c>
      <c r="J17" s="9">
        <v>0</v>
      </c>
      <c r="K17" s="9">
        <f t="shared" si="3"/>
        <v>2.179E-5</v>
      </c>
      <c r="L17" s="9">
        <v>0</v>
      </c>
      <c r="M17" s="9">
        <v>1</v>
      </c>
      <c r="N17" s="9">
        <v>2</v>
      </c>
      <c r="O17" s="9">
        <v>0</v>
      </c>
      <c r="P17" s="9">
        <v>0.75</v>
      </c>
      <c r="Q17" s="10">
        <v>0</v>
      </c>
      <c r="R17" s="10">
        <v>0</v>
      </c>
      <c r="S17" s="10">
        <v>0</v>
      </c>
      <c r="T17" s="10">
        <v>0</v>
      </c>
      <c r="U17" s="10" t="e">
        <f t="shared" si="4"/>
        <v>#DIV/0!</v>
      </c>
      <c r="V17" s="10">
        <v>0</v>
      </c>
      <c r="W17" s="10">
        <v>0</v>
      </c>
      <c r="X17" s="10">
        <v>0</v>
      </c>
      <c r="Y17" s="10">
        <v>0</v>
      </c>
      <c r="Z17" s="10">
        <v>0</v>
      </c>
    </row>
    <row r="18" spans="1:26" x14ac:dyDescent="0.2">
      <c r="A18" s="5" t="s">
        <v>56</v>
      </c>
      <c r="B18" s="6" t="s">
        <v>57</v>
      </c>
      <c r="C18" s="7">
        <v>1024</v>
      </c>
      <c r="D18" s="8">
        <f t="shared" si="0"/>
        <v>1.561317532930221E-3</v>
      </c>
      <c r="E18" s="7">
        <f t="shared" si="1"/>
        <v>10</v>
      </c>
      <c r="F18" s="7">
        <f t="shared" si="2"/>
        <v>2.8065087633210055</v>
      </c>
      <c r="G18" s="9">
        <v>4.6629999999999999E-5</v>
      </c>
      <c r="H18" s="9">
        <v>3.7070000000000003E-5</v>
      </c>
      <c r="I18" s="9">
        <v>4.1619999999999998E-5</v>
      </c>
      <c r="J18" s="9">
        <v>7.8159999999999997E-5</v>
      </c>
      <c r="K18" s="9">
        <f t="shared" si="3"/>
        <v>5.0869999999999999E-5</v>
      </c>
      <c r="L18" s="9">
        <v>5</v>
      </c>
      <c r="M18" s="9">
        <v>4</v>
      </c>
      <c r="N18" s="9">
        <v>4</v>
      </c>
      <c r="O18" s="9">
        <v>6</v>
      </c>
      <c r="P18" s="9">
        <v>4.75</v>
      </c>
      <c r="Q18" s="10">
        <v>0</v>
      </c>
      <c r="R18" s="10">
        <v>0</v>
      </c>
      <c r="S18" s="10">
        <v>0</v>
      </c>
      <c r="T18" s="10">
        <v>0</v>
      </c>
      <c r="U18" s="10" t="e">
        <f t="shared" si="4"/>
        <v>#DIV/0!</v>
      </c>
      <c r="V18" s="10">
        <v>0</v>
      </c>
      <c r="W18" s="10">
        <v>0</v>
      </c>
      <c r="X18" s="10">
        <v>0</v>
      </c>
      <c r="Y18" s="10">
        <v>0</v>
      </c>
      <c r="Z18" s="10">
        <v>0</v>
      </c>
    </row>
    <row r="19" spans="1:26" x14ac:dyDescent="0.2">
      <c r="A19" s="13" t="s">
        <v>228</v>
      </c>
      <c r="B19" s="7" t="s">
        <v>229</v>
      </c>
      <c r="C19" s="7">
        <v>1024</v>
      </c>
      <c r="D19" s="8">
        <f t="shared" si="0"/>
        <v>0.17875747104656242</v>
      </c>
      <c r="E19" s="7">
        <f t="shared" si="1"/>
        <v>10</v>
      </c>
      <c r="F19" s="7">
        <f t="shared" si="2"/>
        <v>0.74773579810595026</v>
      </c>
      <c r="G19" s="9">
        <v>0</v>
      </c>
      <c r="H19" s="9">
        <v>3.2589999999999998E-5</v>
      </c>
      <c r="I19" s="9">
        <v>7.3180000000000001E-5</v>
      </c>
      <c r="J19" s="9">
        <v>0</v>
      </c>
      <c r="K19" s="9">
        <f t="shared" si="3"/>
        <v>5.2884999999999999E-5</v>
      </c>
      <c r="L19" s="9">
        <v>0</v>
      </c>
      <c r="M19" s="9">
        <v>1</v>
      </c>
      <c r="N19" s="9">
        <v>2</v>
      </c>
      <c r="O19" s="9">
        <v>0</v>
      </c>
      <c r="P19" s="9">
        <v>0.75</v>
      </c>
      <c r="Q19" s="10">
        <v>0</v>
      </c>
      <c r="R19" s="10">
        <v>0</v>
      </c>
      <c r="S19" s="10">
        <v>0</v>
      </c>
      <c r="T19" s="10">
        <v>0</v>
      </c>
      <c r="U19" s="10" t="e">
        <f t="shared" si="4"/>
        <v>#DIV/0!</v>
      </c>
      <c r="V19" s="10">
        <v>0</v>
      </c>
      <c r="W19" s="10">
        <v>0</v>
      </c>
      <c r="X19" s="10">
        <v>0</v>
      </c>
      <c r="Y19" s="10">
        <v>0</v>
      </c>
      <c r="Z19" s="10">
        <v>0</v>
      </c>
    </row>
    <row r="20" spans="1:26" x14ac:dyDescent="0.2">
      <c r="A20" s="13" t="s">
        <v>358</v>
      </c>
      <c r="B20" s="7" t="s">
        <v>359</v>
      </c>
      <c r="C20" s="7">
        <v>1024</v>
      </c>
      <c r="D20" s="8">
        <f t="shared" si="0"/>
        <v>0.35591768374958205</v>
      </c>
      <c r="E20" s="7">
        <f t="shared" si="1"/>
        <v>10</v>
      </c>
      <c r="F20" s="7">
        <f t="shared" si="2"/>
        <v>0.44865043356381179</v>
      </c>
      <c r="G20" s="9">
        <v>0</v>
      </c>
      <c r="H20" s="9">
        <v>9.1739999999999999E-5</v>
      </c>
      <c r="I20" s="9">
        <v>0</v>
      </c>
      <c r="J20" s="9">
        <v>0</v>
      </c>
      <c r="K20" s="9">
        <f t="shared" si="3"/>
        <v>9.1739999999999999E-5</v>
      </c>
      <c r="L20" s="9">
        <v>0</v>
      </c>
      <c r="M20" s="9">
        <v>3</v>
      </c>
      <c r="N20" s="9">
        <v>0</v>
      </c>
      <c r="O20" s="9">
        <v>0</v>
      </c>
      <c r="P20" s="9">
        <v>0.75</v>
      </c>
      <c r="Q20" s="10">
        <v>0</v>
      </c>
      <c r="R20" s="10">
        <v>0</v>
      </c>
      <c r="S20" s="10">
        <v>0</v>
      </c>
      <c r="T20" s="10">
        <v>0</v>
      </c>
      <c r="U20" s="10" t="e">
        <f t="shared" si="4"/>
        <v>#DIV/0!</v>
      </c>
      <c r="V20" s="10">
        <v>0</v>
      </c>
      <c r="W20" s="10">
        <v>0</v>
      </c>
      <c r="X20" s="10">
        <v>0</v>
      </c>
      <c r="Y20" s="10">
        <v>0</v>
      </c>
      <c r="Z20" s="10">
        <v>0</v>
      </c>
    </row>
    <row r="21" spans="1:26" x14ac:dyDescent="0.2">
      <c r="A21" s="13" t="s">
        <v>379</v>
      </c>
      <c r="B21" s="7" t="s">
        <v>380</v>
      </c>
      <c r="C21" s="7">
        <v>1024</v>
      </c>
      <c r="D21" s="8">
        <f t="shared" si="0"/>
        <v>0.35591768374958205</v>
      </c>
      <c r="E21" s="7">
        <f t="shared" si="1"/>
        <v>10</v>
      </c>
      <c r="F21" s="7">
        <f t="shared" si="2"/>
        <v>0.44865043356381179</v>
      </c>
      <c r="G21" s="9">
        <v>7.0209999999999994E-5</v>
      </c>
      <c r="H21" s="9">
        <v>0</v>
      </c>
      <c r="I21" s="9">
        <v>0</v>
      </c>
      <c r="J21" s="9">
        <v>0</v>
      </c>
      <c r="K21" s="9">
        <f t="shared" si="3"/>
        <v>7.0209999999999994E-5</v>
      </c>
      <c r="L21" s="9">
        <v>4</v>
      </c>
      <c r="M21" s="9">
        <v>0</v>
      </c>
      <c r="N21" s="9">
        <v>0</v>
      </c>
      <c r="O21" s="9">
        <v>0</v>
      </c>
      <c r="P21" s="9">
        <v>1</v>
      </c>
      <c r="Q21" s="10">
        <v>0</v>
      </c>
      <c r="R21" s="10">
        <v>0</v>
      </c>
      <c r="S21" s="10">
        <v>0</v>
      </c>
      <c r="T21" s="10">
        <v>0</v>
      </c>
      <c r="U21" s="10" t="e">
        <f t="shared" si="4"/>
        <v>#DIV/0!</v>
      </c>
      <c r="V21" s="10">
        <v>0</v>
      </c>
      <c r="W21" s="10">
        <v>0</v>
      </c>
      <c r="X21" s="10">
        <v>0</v>
      </c>
      <c r="Y21" s="10">
        <v>0</v>
      </c>
      <c r="Z21" s="10">
        <v>0</v>
      </c>
    </row>
    <row r="22" spans="1:26" x14ac:dyDescent="0.2">
      <c r="A22" s="13" t="s">
        <v>120</v>
      </c>
      <c r="B22" s="7" t="s">
        <v>121</v>
      </c>
      <c r="C22" s="7">
        <v>1024</v>
      </c>
      <c r="D22" s="8">
        <f t="shared" si="0"/>
        <v>3.1709854824524673E-2</v>
      </c>
      <c r="E22" s="7">
        <f t="shared" si="1"/>
        <v>10</v>
      </c>
      <c r="F22" s="7">
        <f t="shared" si="2"/>
        <v>1.4988057462747773</v>
      </c>
      <c r="G22" s="9">
        <v>5.0869999999999999E-5</v>
      </c>
      <c r="H22" s="9">
        <v>5.0550000000000002E-5</v>
      </c>
      <c r="I22" s="9">
        <v>7.5660000000000004E-5</v>
      </c>
      <c r="J22" s="9">
        <v>0</v>
      </c>
      <c r="K22" s="9">
        <f t="shared" si="3"/>
        <v>5.9026666666666668E-5</v>
      </c>
      <c r="L22" s="9">
        <v>3</v>
      </c>
      <c r="M22" s="9">
        <v>3</v>
      </c>
      <c r="N22" s="9">
        <v>4</v>
      </c>
      <c r="O22" s="9">
        <v>0</v>
      </c>
      <c r="P22" s="9">
        <v>2.5</v>
      </c>
      <c r="Q22" s="10">
        <v>0</v>
      </c>
      <c r="R22" s="10">
        <v>0</v>
      </c>
      <c r="S22" s="10">
        <v>0</v>
      </c>
      <c r="T22" s="10">
        <v>0</v>
      </c>
      <c r="U22" s="10" t="e">
        <f t="shared" si="4"/>
        <v>#DIV/0!</v>
      </c>
      <c r="V22" s="10">
        <v>0</v>
      </c>
      <c r="W22" s="10">
        <v>0</v>
      </c>
      <c r="X22" s="10">
        <v>0</v>
      </c>
      <c r="Y22" s="10">
        <v>0</v>
      </c>
      <c r="Z22" s="10">
        <v>0</v>
      </c>
    </row>
    <row r="23" spans="1:26" x14ac:dyDescent="0.2">
      <c r="A23" s="5" t="s">
        <v>30</v>
      </c>
      <c r="B23" s="6" t="s">
        <v>31</v>
      </c>
      <c r="C23" s="7">
        <v>1024</v>
      </c>
      <c r="D23" s="8">
        <f t="shared" si="0"/>
        <v>1.1834938821316059E-5</v>
      </c>
      <c r="E23" s="7">
        <f t="shared" si="1"/>
        <v>10</v>
      </c>
      <c r="F23" s="7">
        <f t="shared" si="2"/>
        <v>4.9268339827398426</v>
      </c>
      <c r="G23" s="9">
        <v>2.0827000000000001E-4</v>
      </c>
      <c r="H23" s="9">
        <v>3.0292999999999997E-4</v>
      </c>
      <c r="I23" s="9">
        <v>2.7559999999999998E-4</v>
      </c>
      <c r="J23" s="9">
        <v>2.6101999999999999E-4</v>
      </c>
      <c r="K23" s="9">
        <f t="shared" si="3"/>
        <v>2.6195499999999997E-4</v>
      </c>
      <c r="L23" s="9">
        <v>29.068702290000001</v>
      </c>
      <c r="M23" s="9">
        <v>42.545634919999998</v>
      </c>
      <c r="N23" s="9">
        <v>34.478773580000002</v>
      </c>
      <c r="O23" s="9">
        <v>26.083032490000001</v>
      </c>
      <c r="P23" s="9">
        <v>33.044035819999998</v>
      </c>
      <c r="Q23" s="10">
        <v>0</v>
      </c>
      <c r="R23" s="10">
        <v>0</v>
      </c>
      <c r="S23" s="10">
        <v>0</v>
      </c>
      <c r="T23" s="10">
        <v>0</v>
      </c>
      <c r="U23" s="10" t="e">
        <f t="shared" si="4"/>
        <v>#DIV/0!</v>
      </c>
      <c r="V23" s="10">
        <v>0</v>
      </c>
      <c r="W23" s="10">
        <v>0</v>
      </c>
      <c r="X23" s="10">
        <v>0</v>
      </c>
      <c r="Y23" s="10">
        <v>0</v>
      </c>
      <c r="Z23" s="10">
        <v>0</v>
      </c>
    </row>
    <row r="24" spans="1:26" x14ac:dyDescent="0.2">
      <c r="A24" s="13" t="s">
        <v>403</v>
      </c>
      <c r="B24" s="7" t="s">
        <v>404</v>
      </c>
      <c r="C24" s="7">
        <v>1024</v>
      </c>
      <c r="D24" s="8">
        <f t="shared" si="0"/>
        <v>0.35591768374958205</v>
      </c>
      <c r="E24" s="7">
        <f t="shared" si="1"/>
        <v>10</v>
      </c>
      <c r="F24" s="7">
        <f t="shared" si="2"/>
        <v>0.44865043356381179</v>
      </c>
      <c r="G24" s="9">
        <v>0</v>
      </c>
      <c r="H24" s="9">
        <v>0</v>
      </c>
      <c r="I24" s="9">
        <v>3.4260000000000001E-5</v>
      </c>
      <c r="J24" s="9">
        <v>0</v>
      </c>
      <c r="K24" s="9">
        <f t="shared" si="3"/>
        <v>3.4260000000000001E-5</v>
      </c>
      <c r="L24" s="9">
        <v>0</v>
      </c>
      <c r="M24" s="9">
        <v>0</v>
      </c>
      <c r="N24" s="9">
        <v>2</v>
      </c>
      <c r="O24" s="9">
        <v>0</v>
      </c>
      <c r="P24" s="9">
        <v>0.5</v>
      </c>
      <c r="Q24" s="10">
        <v>0</v>
      </c>
      <c r="R24" s="10">
        <v>0</v>
      </c>
      <c r="S24" s="10">
        <v>0</v>
      </c>
      <c r="T24" s="10">
        <v>0</v>
      </c>
      <c r="U24" s="10" t="e">
        <f t="shared" si="4"/>
        <v>#DIV/0!</v>
      </c>
      <c r="V24" s="10">
        <v>0</v>
      </c>
      <c r="W24" s="10">
        <v>0</v>
      </c>
      <c r="X24" s="10">
        <v>0</v>
      </c>
      <c r="Y24" s="10">
        <v>0</v>
      </c>
      <c r="Z24" s="10">
        <v>0</v>
      </c>
    </row>
    <row r="25" spans="1:26" x14ac:dyDescent="0.2">
      <c r="A25" s="13" t="s">
        <v>381</v>
      </c>
      <c r="B25" s="7" t="s">
        <v>382</v>
      </c>
      <c r="C25" s="7">
        <v>1024</v>
      </c>
      <c r="D25" s="8">
        <f t="shared" si="0"/>
        <v>0.35591768374958205</v>
      </c>
      <c r="E25" s="7">
        <f t="shared" si="1"/>
        <v>10</v>
      </c>
      <c r="F25" s="7">
        <f t="shared" si="2"/>
        <v>0.44865043356381179</v>
      </c>
      <c r="G25" s="9">
        <v>0</v>
      </c>
      <c r="H25" s="9">
        <v>6.6909999999999995E-5</v>
      </c>
      <c r="I25" s="9">
        <v>0</v>
      </c>
      <c r="J25" s="9">
        <v>0</v>
      </c>
      <c r="K25" s="9">
        <f t="shared" si="3"/>
        <v>6.6909999999999995E-5</v>
      </c>
      <c r="L25" s="9">
        <v>0</v>
      </c>
      <c r="M25" s="9">
        <v>4</v>
      </c>
      <c r="N25" s="9">
        <v>0</v>
      </c>
      <c r="O25" s="9">
        <v>0</v>
      </c>
      <c r="P25" s="9">
        <v>1</v>
      </c>
      <c r="Q25" s="10">
        <v>0</v>
      </c>
      <c r="R25" s="10">
        <v>0</v>
      </c>
      <c r="S25" s="10">
        <v>0</v>
      </c>
      <c r="T25" s="10">
        <v>0</v>
      </c>
      <c r="U25" s="10" t="e">
        <f t="shared" si="4"/>
        <v>#DIV/0!</v>
      </c>
      <c r="V25" s="10">
        <v>0</v>
      </c>
      <c r="W25" s="10">
        <v>0</v>
      </c>
      <c r="X25" s="10">
        <v>0</v>
      </c>
      <c r="Y25" s="10">
        <v>0</v>
      </c>
      <c r="Z25" s="10">
        <v>0</v>
      </c>
    </row>
    <row r="26" spans="1:26" x14ac:dyDescent="0.2">
      <c r="A26" s="13" t="s">
        <v>172</v>
      </c>
      <c r="B26" s="7" t="s">
        <v>173</v>
      </c>
      <c r="C26" s="7">
        <v>1024</v>
      </c>
      <c r="D26" s="8">
        <f t="shared" si="0"/>
        <v>0.17875038376724176</v>
      </c>
      <c r="E26" s="7">
        <f t="shared" si="1"/>
        <v>10</v>
      </c>
      <c r="F26" s="7">
        <f t="shared" si="2"/>
        <v>0.74775301711951669</v>
      </c>
      <c r="G26" s="9">
        <v>0</v>
      </c>
      <c r="H26" s="9">
        <v>1.3098E-4</v>
      </c>
      <c r="I26" s="9">
        <v>2.9409E-4</v>
      </c>
      <c r="J26" s="9">
        <v>0</v>
      </c>
      <c r="K26" s="9">
        <f t="shared" si="3"/>
        <v>2.12535E-4</v>
      </c>
      <c r="L26" s="9">
        <v>0</v>
      </c>
      <c r="M26" s="9">
        <v>2</v>
      </c>
      <c r="N26" s="9">
        <v>4</v>
      </c>
      <c r="O26" s="9">
        <v>0</v>
      </c>
      <c r="P26" s="9">
        <v>1.5</v>
      </c>
      <c r="Q26" s="10">
        <v>0</v>
      </c>
      <c r="R26" s="10">
        <v>0</v>
      </c>
      <c r="S26" s="10">
        <v>0</v>
      </c>
      <c r="T26" s="10">
        <v>0</v>
      </c>
      <c r="U26" s="10" t="e">
        <f t="shared" si="4"/>
        <v>#DIV/0!</v>
      </c>
      <c r="V26" s="10">
        <v>0</v>
      </c>
      <c r="W26" s="10">
        <v>0</v>
      </c>
      <c r="X26" s="10">
        <v>0</v>
      </c>
      <c r="Y26" s="10">
        <v>0</v>
      </c>
      <c r="Z26" s="10">
        <v>0</v>
      </c>
    </row>
    <row r="27" spans="1:26" x14ac:dyDescent="0.2">
      <c r="A27" s="13" t="s">
        <v>320</v>
      </c>
      <c r="B27" s="7" t="s">
        <v>321</v>
      </c>
      <c r="C27" s="7">
        <v>1024</v>
      </c>
      <c r="D27" s="8">
        <f t="shared" si="0"/>
        <v>0.13493125284128063</v>
      </c>
      <c r="E27" s="7">
        <f t="shared" si="1"/>
        <v>10</v>
      </c>
      <c r="F27" s="7">
        <f t="shared" si="2"/>
        <v>0.86988744718127897</v>
      </c>
      <c r="G27" s="9">
        <v>1.0900000000000001E-5</v>
      </c>
      <c r="H27" s="9">
        <v>0</v>
      </c>
      <c r="I27" s="9">
        <v>1.216E-5</v>
      </c>
      <c r="J27" s="9">
        <v>0</v>
      </c>
      <c r="K27" s="9">
        <f t="shared" si="3"/>
        <v>1.153E-5</v>
      </c>
      <c r="L27" s="9">
        <v>1</v>
      </c>
      <c r="M27" s="9">
        <v>0</v>
      </c>
      <c r="N27" s="9">
        <v>1</v>
      </c>
      <c r="O27" s="9">
        <v>0</v>
      </c>
      <c r="P27" s="9">
        <v>0.5</v>
      </c>
      <c r="Q27" s="10">
        <v>0</v>
      </c>
      <c r="R27" s="10">
        <v>0</v>
      </c>
      <c r="S27" s="10">
        <v>0</v>
      </c>
      <c r="T27" s="10">
        <v>0</v>
      </c>
      <c r="U27" s="10" t="e">
        <f t="shared" si="4"/>
        <v>#DIV/0!</v>
      </c>
      <c r="V27" s="10">
        <v>0</v>
      </c>
      <c r="W27" s="10">
        <v>0</v>
      </c>
      <c r="X27" s="10">
        <v>0</v>
      </c>
      <c r="Y27" s="10">
        <v>0</v>
      </c>
      <c r="Z27" s="10">
        <v>0</v>
      </c>
    </row>
    <row r="28" spans="1:26" x14ac:dyDescent="0.2">
      <c r="A28" s="13" t="s">
        <v>211</v>
      </c>
      <c r="B28" s="7" t="s">
        <v>212</v>
      </c>
      <c r="C28" s="7">
        <v>1024</v>
      </c>
      <c r="D28" s="8">
        <f t="shared" si="0"/>
        <v>0.15859869723283659</v>
      </c>
      <c r="E28" s="7">
        <f t="shared" si="1"/>
        <v>10</v>
      </c>
      <c r="F28" s="7">
        <f t="shared" si="2"/>
        <v>0.79970038440122715</v>
      </c>
      <c r="G28" s="9">
        <v>0</v>
      </c>
      <c r="H28" s="9">
        <v>8.8430000000000005E-5</v>
      </c>
      <c r="I28" s="9">
        <v>4.9639999999999999E-5</v>
      </c>
      <c r="J28" s="9">
        <v>0</v>
      </c>
      <c r="K28" s="9">
        <f t="shared" si="3"/>
        <v>6.9035000000000006E-5</v>
      </c>
      <c r="L28" s="9">
        <v>0</v>
      </c>
      <c r="M28" s="9">
        <v>2</v>
      </c>
      <c r="N28" s="9">
        <v>1</v>
      </c>
      <c r="O28" s="9">
        <v>0</v>
      </c>
      <c r="P28" s="9">
        <v>0.75</v>
      </c>
      <c r="Q28" s="10">
        <v>0</v>
      </c>
      <c r="R28" s="10">
        <v>0</v>
      </c>
      <c r="S28" s="10">
        <v>0</v>
      </c>
      <c r="T28" s="10">
        <v>0</v>
      </c>
      <c r="U28" s="10" t="e">
        <f t="shared" si="4"/>
        <v>#DIV/0!</v>
      </c>
      <c r="V28" s="10">
        <v>0</v>
      </c>
      <c r="W28" s="10">
        <v>0</v>
      </c>
      <c r="X28" s="10">
        <v>0</v>
      </c>
      <c r="Y28" s="10">
        <v>0</v>
      </c>
      <c r="Z28" s="10">
        <v>0</v>
      </c>
    </row>
    <row r="29" spans="1:26" x14ac:dyDescent="0.2">
      <c r="A29" s="13" t="s">
        <v>350</v>
      </c>
      <c r="B29" s="7" t="s">
        <v>351</v>
      </c>
      <c r="C29" s="7">
        <v>1024</v>
      </c>
      <c r="D29" s="8">
        <f t="shared" si="0"/>
        <v>0.35591768374958205</v>
      </c>
      <c r="E29" s="7">
        <f t="shared" si="1"/>
        <v>10</v>
      </c>
      <c r="F29" s="7">
        <f t="shared" si="2"/>
        <v>0.44865043356381179</v>
      </c>
      <c r="G29" s="9">
        <v>0</v>
      </c>
      <c r="H29" s="9">
        <v>1.1765999999999999E-4</v>
      </c>
      <c r="I29" s="9">
        <v>0</v>
      </c>
      <c r="J29" s="9">
        <v>0</v>
      </c>
      <c r="K29" s="9">
        <f t="shared" si="3"/>
        <v>1.1765999999999999E-4</v>
      </c>
      <c r="L29" s="9">
        <v>0</v>
      </c>
      <c r="M29" s="9">
        <v>2</v>
      </c>
      <c r="N29" s="9">
        <v>0</v>
      </c>
      <c r="O29" s="9">
        <v>0</v>
      </c>
      <c r="P29" s="9">
        <v>0.5</v>
      </c>
      <c r="Q29" s="10">
        <v>0</v>
      </c>
      <c r="R29" s="10">
        <v>0</v>
      </c>
      <c r="S29" s="10">
        <v>0</v>
      </c>
      <c r="T29" s="10">
        <v>0</v>
      </c>
      <c r="U29" s="10" t="e">
        <f t="shared" si="4"/>
        <v>#DIV/0!</v>
      </c>
      <c r="V29" s="10">
        <v>0</v>
      </c>
      <c r="W29" s="10">
        <v>0</v>
      </c>
      <c r="X29" s="10">
        <v>0</v>
      </c>
      <c r="Y29" s="10">
        <v>0</v>
      </c>
      <c r="Z29" s="10">
        <v>0</v>
      </c>
    </row>
    <row r="30" spans="1:26" x14ac:dyDescent="0.2">
      <c r="A30" s="13" t="s">
        <v>318</v>
      </c>
      <c r="B30" s="7" t="s">
        <v>319</v>
      </c>
      <c r="C30" s="7">
        <v>1024</v>
      </c>
      <c r="D30" s="8">
        <f t="shared" si="0"/>
        <v>0.17811936175072962</v>
      </c>
      <c r="E30" s="7">
        <f t="shared" si="1"/>
        <v>10</v>
      </c>
      <c r="F30" s="7">
        <f t="shared" si="2"/>
        <v>0.74928886973120779</v>
      </c>
      <c r="G30" s="9">
        <v>7.34E-6</v>
      </c>
      <c r="H30" s="9">
        <v>0</v>
      </c>
      <c r="I30" s="9">
        <v>1.6370000000000001E-5</v>
      </c>
      <c r="J30" s="9">
        <v>0</v>
      </c>
      <c r="K30" s="9">
        <f t="shared" si="3"/>
        <v>1.1855000000000001E-5</v>
      </c>
      <c r="L30" s="9">
        <v>1</v>
      </c>
      <c r="M30" s="9">
        <v>0</v>
      </c>
      <c r="N30" s="9">
        <v>2</v>
      </c>
      <c r="O30" s="9">
        <v>0</v>
      </c>
      <c r="P30" s="9">
        <v>0.75</v>
      </c>
      <c r="Q30" s="10">
        <v>0</v>
      </c>
      <c r="R30" s="10">
        <v>0</v>
      </c>
      <c r="S30" s="10">
        <v>0</v>
      </c>
      <c r="T30" s="10">
        <v>0</v>
      </c>
      <c r="U30" s="10" t="e">
        <f t="shared" si="4"/>
        <v>#DIV/0!</v>
      </c>
      <c r="V30" s="10">
        <v>0</v>
      </c>
      <c r="W30" s="10">
        <v>0</v>
      </c>
      <c r="X30" s="10">
        <v>0</v>
      </c>
      <c r="Y30" s="10">
        <v>0</v>
      </c>
      <c r="Z30" s="10">
        <v>0</v>
      </c>
    </row>
    <row r="31" spans="1:26" x14ac:dyDescent="0.2">
      <c r="A31" s="13" t="s">
        <v>199</v>
      </c>
      <c r="B31" s="7" t="s">
        <v>200</v>
      </c>
      <c r="C31" s="7">
        <v>1024</v>
      </c>
      <c r="D31" s="8">
        <f t="shared" si="0"/>
        <v>0.13493204768044301</v>
      </c>
      <c r="E31" s="7">
        <f t="shared" si="1"/>
        <v>10</v>
      </c>
      <c r="F31" s="7">
        <f t="shared" si="2"/>
        <v>0.86988488889149629</v>
      </c>
      <c r="G31" s="9">
        <v>7.4709999999999995E-5</v>
      </c>
      <c r="H31" s="9">
        <v>0</v>
      </c>
      <c r="I31" s="9">
        <v>8.3350000000000007E-5</v>
      </c>
      <c r="J31" s="9">
        <v>0</v>
      </c>
      <c r="K31" s="9">
        <f t="shared" si="3"/>
        <v>7.9030000000000007E-5</v>
      </c>
      <c r="L31" s="9">
        <v>2</v>
      </c>
      <c r="M31" s="9">
        <v>0</v>
      </c>
      <c r="N31" s="9">
        <v>2</v>
      </c>
      <c r="O31" s="9">
        <v>0</v>
      </c>
      <c r="P31" s="9">
        <v>1</v>
      </c>
      <c r="Q31" s="10">
        <v>0</v>
      </c>
      <c r="R31" s="10">
        <v>0</v>
      </c>
      <c r="S31" s="10">
        <v>0</v>
      </c>
      <c r="T31" s="10">
        <v>0</v>
      </c>
      <c r="U31" s="10" t="e">
        <f t="shared" si="4"/>
        <v>#DIV/0!</v>
      </c>
      <c r="V31" s="10">
        <v>0</v>
      </c>
      <c r="W31" s="10">
        <v>0</v>
      </c>
      <c r="X31" s="10">
        <v>0</v>
      </c>
      <c r="Y31" s="10">
        <v>0</v>
      </c>
      <c r="Z31" s="10">
        <v>0</v>
      </c>
    </row>
    <row r="32" spans="1:26" x14ac:dyDescent="0.2">
      <c r="A32" s="13" t="s">
        <v>162</v>
      </c>
      <c r="B32" s="7" t="s">
        <v>163</v>
      </c>
      <c r="C32" s="7">
        <v>1024</v>
      </c>
      <c r="D32" s="8">
        <f t="shared" si="0"/>
        <v>4.5198815433946965E-2</v>
      </c>
      <c r="E32" s="7">
        <f t="shared" si="1"/>
        <v>10</v>
      </c>
      <c r="F32" s="7">
        <f t="shared" si="2"/>
        <v>1.3448729469859975</v>
      </c>
      <c r="G32" s="9">
        <v>1.063E-5</v>
      </c>
      <c r="H32" s="9">
        <v>2.1129999999999999E-5</v>
      </c>
      <c r="I32" s="9">
        <v>1.186E-5</v>
      </c>
      <c r="J32" s="9">
        <v>0</v>
      </c>
      <c r="K32" s="9">
        <f t="shared" si="3"/>
        <v>1.454E-5</v>
      </c>
      <c r="L32" s="9">
        <v>1</v>
      </c>
      <c r="M32" s="9">
        <v>2</v>
      </c>
      <c r="N32" s="9">
        <v>1</v>
      </c>
      <c r="O32" s="9">
        <v>0</v>
      </c>
      <c r="P32" s="9">
        <v>1</v>
      </c>
      <c r="Q32" s="10">
        <v>0</v>
      </c>
      <c r="R32" s="10">
        <v>0</v>
      </c>
      <c r="S32" s="10">
        <v>0</v>
      </c>
      <c r="T32" s="10">
        <v>0</v>
      </c>
      <c r="U32" s="10" t="e">
        <f t="shared" si="4"/>
        <v>#DIV/0!</v>
      </c>
      <c r="V32" s="10">
        <v>0</v>
      </c>
      <c r="W32" s="10">
        <v>0</v>
      </c>
      <c r="X32" s="10">
        <v>0</v>
      </c>
      <c r="Y32" s="10">
        <v>0</v>
      </c>
      <c r="Z32" s="10">
        <v>0</v>
      </c>
    </row>
    <row r="33" spans="1:26" x14ac:dyDescent="0.2">
      <c r="A33" s="13" t="s">
        <v>356</v>
      </c>
      <c r="B33" s="7" t="s">
        <v>357</v>
      </c>
      <c r="C33" s="7">
        <v>1024</v>
      </c>
      <c r="D33" s="8">
        <f t="shared" si="0"/>
        <v>0.35591768374958205</v>
      </c>
      <c r="E33" s="7">
        <f t="shared" si="1"/>
        <v>10</v>
      </c>
      <c r="F33" s="7">
        <f t="shared" si="2"/>
        <v>0.44865043356381179</v>
      </c>
      <c r="G33" s="9">
        <v>0</v>
      </c>
      <c r="H33" s="9">
        <v>0</v>
      </c>
      <c r="I33" s="9">
        <v>1.0254E-4</v>
      </c>
      <c r="J33" s="9">
        <v>0</v>
      </c>
      <c r="K33" s="9">
        <f t="shared" si="3"/>
        <v>1.0254E-4</v>
      </c>
      <c r="L33" s="9">
        <v>0</v>
      </c>
      <c r="M33" s="9">
        <v>0</v>
      </c>
      <c r="N33" s="9">
        <v>2</v>
      </c>
      <c r="O33" s="9">
        <v>0</v>
      </c>
      <c r="P33" s="9">
        <v>0.5</v>
      </c>
      <c r="Q33" s="10">
        <v>0</v>
      </c>
      <c r="R33" s="10">
        <v>0</v>
      </c>
      <c r="S33" s="10">
        <v>0</v>
      </c>
      <c r="T33" s="10">
        <v>0</v>
      </c>
      <c r="U33" s="10" t="e">
        <f t="shared" si="4"/>
        <v>#DIV/0!</v>
      </c>
      <c r="V33" s="10">
        <v>0</v>
      </c>
      <c r="W33" s="10">
        <v>0</v>
      </c>
      <c r="X33" s="10">
        <v>0</v>
      </c>
      <c r="Y33" s="10">
        <v>0</v>
      </c>
      <c r="Z33" s="10">
        <v>0</v>
      </c>
    </row>
    <row r="34" spans="1:26" x14ac:dyDescent="0.2">
      <c r="A34" s="13" t="s">
        <v>274</v>
      </c>
      <c r="B34" s="7" t="s">
        <v>275</v>
      </c>
      <c r="C34" s="7">
        <v>1024</v>
      </c>
      <c r="D34" s="8">
        <f t="shared" si="0"/>
        <v>0.13797418712529552</v>
      </c>
      <c r="E34" s="7">
        <f t="shared" si="1"/>
        <v>10</v>
      </c>
      <c r="F34" s="7">
        <f t="shared" si="2"/>
        <v>0.8602021559004126</v>
      </c>
      <c r="G34" s="9">
        <v>0</v>
      </c>
      <c r="H34" s="9">
        <v>0</v>
      </c>
      <c r="I34" s="9">
        <v>2.3689999999999998E-5</v>
      </c>
      <c r="J34" s="9">
        <v>2.9660000000000001E-5</v>
      </c>
      <c r="K34" s="9">
        <f t="shared" si="3"/>
        <v>2.6674999999999998E-5</v>
      </c>
      <c r="L34" s="9">
        <v>0</v>
      </c>
      <c r="M34" s="9">
        <v>0</v>
      </c>
      <c r="N34" s="9">
        <v>1</v>
      </c>
      <c r="O34" s="9">
        <v>1</v>
      </c>
      <c r="P34" s="9">
        <v>0.5</v>
      </c>
      <c r="Q34" s="10">
        <v>0</v>
      </c>
      <c r="R34" s="10">
        <v>0</v>
      </c>
      <c r="S34" s="10">
        <v>0</v>
      </c>
      <c r="T34" s="10">
        <v>0</v>
      </c>
      <c r="U34" s="10" t="e">
        <f t="shared" si="4"/>
        <v>#DIV/0!</v>
      </c>
      <c r="V34" s="10">
        <v>0</v>
      </c>
      <c r="W34" s="10">
        <v>0</v>
      </c>
      <c r="X34" s="10">
        <v>0</v>
      </c>
      <c r="Y34" s="10">
        <v>0</v>
      </c>
      <c r="Z34" s="10">
        <v>0</v>
      </c>
    </row>
    <row r="35" spans="1:26" x14ac:dyDescent="0.2">
      <c r="A35" s="13" t="s">
        <v>154</v>
      </c>
      <c r="B35" s="7" t="s">
        <v>155</v>
      </c>
      <c r="C35" s="7">
        <v>1024</v>
      </c>
      <c r="D35" s="8">
        <f t="shared" si="0"/>
        <v>3.5581515273014244E-2</v>
      </c>
      <c r="E35" s="7">
        <f t="shared" si="1"/>
        <v>10</v>
      </c>
      <c r="F35" s="7">
        <f t="shared" si="2"/>
        <v>1.4487755610104949</v>
      </c>
      <c r="G35" s="9">
        <v>0</v>
      </c>
      <c r="H35" s="9">
        <v>3.862E-5</v>
      </c>
      <c r="I35" s="9">
        <v>2.1679999999999999E-5</v>
      </c>
      <c r="J35" s="9">
        <v>2.7140000000000001E-5</v>
      </c>
      <c r="K35" s="9">
        <f t="shared" si="3"/>
        <v>2.9146666666666667E-5</v>
      </c>
      <c r="L35" s="9">
        <v>0</v>
      </c>
      <c r="M35" s="9">
        <v>4</v>
      </c>
      <c r="N35" s="9">
        <v>2</v>
      </c>
      <c r="O35" s="9">
        <v>2</v>
      </c>
      <c r="P35" s="9">
        <v>2</v>
      </c>
      <c r="Q35" s="10">
        <v>0</v>
      </c>
      <c r="R35" s="10">
        <v>0</v>
      </c>
      <c r="S35" s="10">
        <v>0</v>
      </c>
      <c r="T35" s="10">
        <v>0</v>
      </c>
      <c r="U35" s="10" t="e">
        <f t="shared" si="4"/>
        <v>#DIV/0!</v>
      </c>
      <c r="V35" s="10">
        <v>0</v>
      </c>
      <c r="W35" s="10">
        <v>0</v>
      </c>
      <c r="X35" s="10">
        <v>0</v>
      </c>
      <c r="Y35" s="10">
        <v>0</v>
      </c>
      <c r="Z35" s="10">
        <v>0</v>
      </c>
    </row>
    <row r="36" spans="1:26" x14ac:dyDescent="0.2">
      <c r="A36" s="13" t="s">
        <v>292</v>
      </c>
      <c r="B36" s="7" t="s">
        <v>293</v>
      </c>
      <c r="C36" s="7">
        <v>1024</v>
      </c>
      <c r="D36" s="8">
        <f t="shared" si="0"/>
        <v>0.15858999106185381</v>
      </c>
      <c r="E36" s="7">
        <f t="shared" si="1"/>
        <v>10</v>
      </c>
      <c r="F36" s="7">
        <f t="shared" si="2"/>
        <v>0.79972422536502452</v>
      </c>
      <c r="G36" s="9">
        <v>0</v>
      </c>
      <c r="H36" s="9">
        <v>2.5809999999999999E-5</v>
      </c>
      <c r="I36" s="9">
        <v>1.449E-5</v>
      </c>
      <c r="J36" s="9">
        <v>0</v>
      </c>
      <c r="K36" s="9">
        <f t="shared" si="3"/>
        <v>2.0149999999999999E-5</v>
      </c>
      <c r="L36" s="9">
        <v>0</v>
      </c>
      <c r="M36" s="9">
        <v>2</v>
      </c>
      <c r="N36" s="9">
        <v>1</v>
      </c>
      <c r="O36" s="9">
        <v>0</v>
      </c>
      <c r="P36" s="9">
        <v>0.75</v>
      </c>
      <c r="Q36" s="10">
        <v>0</v>
      </c>
      <c r="R36" s="10">
        <v>0</v>
      </c>
      <c r="S36" s="10">
        <v>0</v>
      </c>
      <c r="T36" s="10">
        <v>0</v>
      </c>
      <c r="U36" s="10" t="e">
        <f t="shared" si="4"/>
        <v>#DIV/0!</v>
      </c>
      <c r="V36" s="10">
        <v>0</v>
      </c>
      <c r="W36" s="10">
        <v>0</v>
      </c>
      <c r="X36" s="10">
        <v>0</v>
      </c>
      <c r="Y36" s="10">
        <v>0</v>
      </c>
      <c r="Z36" s="10">
        <v>0</v>
      </c>
    </row>
    <row r="37" spans="1:26" x14ac:dyDescent="0.2">
      <c r="A37" s="13" t="s">
        <v>407</v>
      </c>
      <c r="B37" s="7" t="s">
        <v>408</v>
      </c>
      <c r="C37" s="7">
        <v>1024</v>
      </c>
      <c r="D37" s="8">
        <f t="shared" si="0"/>
        <v>0.35591768374958205</v>
      </c>
      <c r="E37" s="7">
        <f t="shared" si="1"/>
        <v>10</v>
      </c>
      <c r="F37" s="7">
        <f t="shared" si="2"/>
        <v>0.44865043356381179</v>
      </c>
      <c r="G37" s="9">
        <v>0</v>
      </c>
      <c r="H37" s="9">
        <v>0</v>
      </c>
      <c r="I37" s="9">
        <v>3.3380000000000002E-5</v>
      </c>
      <c r="J37" s="9">
        <v>0</v>
      </c>
      <c r="K37" s="9">
        <f t="shared" si="3"/>
        <v>3.3380000000000002E-5</v>
      </c>
      <c r="L37" s="9">
        <v>0</v>
      </c>
      <c r="M37" s="9">
        <v>0</v>
      </c>
      <c r="N37" s="9">
        <v>2</v>
      </c>
      <c r="O37" s="9">
        <v>0</v>
      </c>
      <c r="P37" s="9">
        <v>0.5</v>
      </c>
      <c r="Q37" s="10">
        <v>0</v>
      </c>
      <c r="R37" s="10">
        <v>0</v>
      </c>
      <c r="S37" s="10">
        <v>0</v>
      </c>
      <c r="T37" s="10">
        <v>0</v>
      </c>
      <c r="U37" s="10" t="e">
        <f t="shared" si="4"/>
        <v>#DIV/0!</v>
      </c>
      <c r="V37" s="10">
        <v>0</v>
      </c>
      <c r="W37" s="10">
        <v>0</v>
      </c>
      <c r="X37" s="10">
        <v>0</v>
      </c>
      <c r="Y37" s="10">
        <v>0</v>
      </c>
      <c r="Z37" s="10">
        <v>0</v>
      </c>
    </row>
    <row r="38" spans="1:26" x14ac:dyDescent="0.2">
      <c r="A38" s="5" t="s">
        <v>58</v>
      </c>
      <c r="B38" s="6" t="s">
        <v>59</v>
      </c>
      <c r="C38" s="7">
        <v>1024</v>
      </c>
      <c r="D38" s="8">
        <f t="shared" ref="D38:D66" si="5">TTEST(G38:J38,Q38:T38,2,2)</f>
        <v>1.4557925161852875E-3</v>
      </c>
      <c r="E38" s="7">
        <f t="shared" si="1"/>
        <v>10</v>
      </c>
      <c r="F38" s="7">
        <f t="shared" si="2"/>
        <v>2.8369005175345294</v>
      </c>
      <c r="G38" s="9">
        <v>6.7189999999999999E-5</v>
      </c>
      <c r="H38" s="9">
        <v>4.0380000000000003E-5</v>
      </c>
      <c r="I38" s="9">
        <v>3.1180000000000003E-5</v>
      </c>
      <c r="J38" s="9">
        <v>3.7459999999999997E-5</v>
      </c>
      <c r="K38" s="9">
        <f t="shared" si="3"/>
        <v>4.4052499999999999E-5</v>
      </c>
      <c r="L38" s="9">
        <v>5.0974212029999997</v>
      </c>
      <c r="M38" s="9">
        <v>3.0831295839999999</v>
      </c>
      <c r="N38" s="9">
        <v>2.1206030149999999</v>
      </c>
      <c r="O38" s="9">
        <v>2.0348964010000001</v>
      </c>
      <c r="P38" s="9">
        <v>3.0840125509999998</v>
      </c>
      <c r="Q38" s="10">
        <v>0</v>
      </c>
      <c r="R38" s="10">
        <v>0</v>
      </c>
      <c r="S38" s="10">
        <v>0</v>
      </c>
      <c r="T38" s="10">
        <v>0</v>
      </c>
      <c r="U38" s="10" t="e">
        <f t="shared" si="4"/>
        <v>#DIV/0!</v>
      </c>
      <c r="V38" s="10">
        <v>0</v>
      </c>
      <c r="W38" s="10">
        <v>0</v>
      </c>
      <c r="X38" s="10">
        <v>0</v>
      </c>
      <c r="Y38" s="10">
        <v>0</v>
      </c>
      <c r="Z38" s="10">
        <v>0</v>
      </c>
    </row>
    <row r="39" spans="1:26" x14ac:dyDescent="0.2">
      <c r="A39" s="13" t="s">
        <v>409</v>
      </c>
      <c r="B39" s="7" t="s">
        <v>410</v>
      </c>
      <c r="C39" s="7">
        <v>1024</v>
      </c>
      <c r="D39" s="8">
        <f t="shared" si="5"/>
        <v>0.35591768374958205</v>
      </c>
      <c r="E39" s="7">
        <f t="shared" si="1"/>
        <v>10</v>
      </c>
      <c r="F39" s="7">
        <f t="shared" si="2"/>
        <v>0.44865043356381179</v>
      </c>
      <c r="G39" s="9">
        <v>0</v>
      </c>
      <c r="H39" s="9">
        <v>0</v>
      </c>
      <c r="I39" s="9">
        <v>2.9459999999999999E-5</v>
      </c>
      <c r="J39" s="9">
        <v>0</v>
      </c>
      <c r="K39" s="9">
        <f t="shared" si="3"/>
        <v>2.9459999999999999E-5</v>
      </c>
      <c r="L39" s="9">
        <v>0</v>
      </c>
      <c r="M39" s="9">
        <v>0</v>
      </c>
      <c r="N39" s="9">
        <v>2</v>
      </c>
      <c r="O39" s="9">
        <v>0</v>
      </c>
      <c r="P39" s="9">
        <v>0.5</v>
      </c>
      <c r="Q39" s="10">
        <v>0</v>
      </c>
      <c r="R39" s="10">
        <v>0</v>
      </c>
      <c r="S39" s="10">
        <v>0</v>
      </c>
      <c r="T39" s="10">
        <v>0</v>
      </c>
      <c r="U39" s="10" t="e">
        <f t="shared" si="4"/>
        <v>#DIV/0!</v>
      </c>
      <c r="V39" s="10">
        <v>0</v>
      </c>
      <c r="W39" s="10">
        <v>0</v>
      </c>
      <c r="X39" s="10">
        <v>0</v>
      </c>
      <c r="Y39" s="10">
        <v>0</v>
      </c>
      <c r="Z39" s="10">
        <v>0</v>
      </c>
    </row>
    <row r="40" spans="1:26" x14ac:dyDescent="0.2">
      <c r="A40" s="13" t="s">
        <v>373</v>
      </c>
      <c r="B40" s="7" t="s">
        <v>374</v>
      </c>
      <c r="C40" s="7">
        <v>1024</v>
      </c>
      <c r="D40" s="8">
        <f t="shared" si="5"/>
        <v>0.35591768374958205</v>
      </c>
      <c r="E40" s="7">
        <f t="shared" si="1"/>
        <v>10</v>
      </c>
      <c r="F40" s="7">
        <f t="shared" si="2"/>
        <v>0.44865043356381179</v>
      </c>
      <c r="G40" s="9">
        <v>0</v>
      </c>
      <c r="H40" s="9">
        <v>7.7130000000000002E-5</v>
      </c>
      <c r="I40" s="9">
        <v>0</v>
      </c>
      <c r="J40" s="9">
        <v>0</v>
      </c>
      <c r="K40" s="9">
        <f t="shared" si="3"/>
        <v>7.7130000000000002E-5</v>
      </c>
      <c r="L40" s="9">
        <v>0</v>
      </c>
      <c r="M40" s="9">
        <v>2</v>
      </c>
      <c r="N40" s="9">
        <v>0</v>
      </c>
      <c r="O40" s="9">
        <v>0</v>
      </c>
      <c r="P40" s="9">
        <v>0.5</v>
      </c>
      <c r="Q40" s="10">
        <v>0</v>
      </c>
      <c r="R40" s="10">
        <v>0</v>
      </c>
      <c r="S40" s="10">
        <v>0</v>
      </c>
      <c r="T40" s="10">
        <v>0</v>
      </c>
      <c r="U40" s="10" t="e">
        <f t="shared" si="4"/>
        <v>#DIV/0!</v>
      </c>
      <c r="V40" s="10">
        <v>0</v>
      </c>
      <c r="W40" s="10">
        <v>0</v>
      </c>
      <c r="X40" s="10">
        <v>0</v>
      </c>
      <c r="Y40" s="10">
        <v>0</v>
      </c>
      <c r="Z40" s="10">
        <v>0</v>
      </c>
    </row>
    <row r="41" spans="1:26" x14ac:dyDescent="0.2">
      <c r="A41" s="13" t="s">
        <v>223</v>
      </c>
      <c r="B41" s="7" t="s">
        <v>224</v>
      </c>
      <c r="C41" s="7">
        <v>1024</v>
      </c>
      <c r="D41" s="8">
        <f t="shared" si="5"/>
        <v>0.15434533514177659</v>
      </c>
      <c r="E41" s="7">
        <f t="shared" si="1"/>
        <v>10</v>
      </c>
      <c r="F41" s="7">
        <f t="shared" si="2"/>
        <v>0.81150649188839841</v>
      </c>
      <c r="G41" s="9">
        <v>0</v>
      </c>
      <c r="H41" s="9">
        <v>4.464E-5</v>
      </c>
      <c r="I41" s="9">
        <v>7.5179999999999995E-5</v>
      </c>
      <c r="J41" s="9">
        <v>0</v>
      </c>
      <c r="K41" s="9">
        <f t="shared" si="3"/>
        <v>5.9910000000000001E-5</v>
      </c>
      <c r="L41" s="9">
        <v>0</v>
      </c>
      <c r="M41" s="9">
        <v>2</v>
      </c>
      <c r="N41" s="9">
        <v>3</v>
      </c>
      <c r="O41" s="9">
        <v>0</v>
      </c>
      <c r="P41" s="9">
        <v>1.25</v>
      </c>
      <c r="Q41" s="10">
        <v>0</v>
      </c>
      <c r="R41" s="10">
        <v>0</v>
      </c>
      <c r="S41" s="10">
        <v>0</v>
      </c>
      <c r="T41" s="10">
        <v>0</v>
      </c>
      <c r="U41" s="10" t="e">
        <f t="shared" si="4"/>
        <v>#DIV/0!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</row>
    <row r="42" spans="1:26" x14ac:dyDescent="0.2">
      <c r="A42" s="13" t="s">
        <v>304</v>
      </c>
      <c r="B42" s="7" t="s">
        <v>305</v>
      </c>
      <c r="C42" s="7">
        <v>1024</v>
      </c>
      <c r="D42" s="8">
        <f t="shared" si="5"/>
        <v>0.17870846854865025</v>
      </c>
      <c r="E42" s="7">
        <f t="shared" si="1"/>
        <v>10</v>
      </c>
      <c r="F42" s="7">
        <f t="shared" si="2"/>
        <v>0.74785486687429292</v>
      </c>
      <c r="G42" s="9">
        <v>0</v>
      </c>
      <c r="H42" s="9">
        <v>1.097E-5</v>
      </c>
      <c r="I42" s="9">
        <v>2.4620000000000001E-5</v>
      </c>
      <c r="J42" s="9">
        <v>0</v>
      </c>
      <c r="K42" s="9">
        <f t="shared" si="3"/>
        <v>1.7795000000000002E-5</v>
      </c>
      <c r="L42" s="9">
        <v>0</v>
      </c>
      <c r="M42" s="9">
        <v>1</v>
      </c>
      <c r="N42" s="9">
        <v>2</v>
      </c>
      <c r="O42" s="9">
        <v>0</v>
      </c>
      <c r="P42" s="9">
        <v>0.75</v>
      </c>
      <c r="Q42" s="10">
        <v>0</v>
      </c>
      <c r="R42" s="10">
        <v>0</v>
      </c>
      <c r="S42" s="10">
        <v>0</v>
      </c>
      <c r="T42" s="10">
        <v>0</v>
      </c>
      <c r="U42" s="10" t="e">
        <f t="shared" si="4"/>
        <v>#DIV/0!</v>
      </c>
      <c r="V42" s="10">
        <v>0</v>
      </c>
      <c r="W42" s="10">
        <v>0</v>
      </c>
      <c r="X42" s="10">
        <v>0</v>
      </c>
      <c r="Y42" s="10">
        <v>0</v>
      </c>
      <c r="Z42" s="10">
        <v>0</v>
      </c>
    </row>
    <row r="43" spans="1:26" x14ac:dyDescent="0.2">
      <c r="A43" s="13" t="s">
        <v>296</v>
      </c>
      <c r="B43" s="7" t="s">
        <v>297</v>
      </c>
      <c r="C43" s="7">
        <v>1024</v>
      </c>
      <c r="D43" s="8">
        <f t="shared" si="5"/>
        <v>0.13397823653828261</v>
      </c>
      <c r="E43" s="7">
        <f t="shared" si="1"/>
        <v>10</v>
      </c>
      <c r="F43" s="7">
        <f t="shared" si="2"/>
        <v>0.87296574282147565</v>
      </c>
      <c r="G43" s="9">
        <v>1.787E-5</v>
      </c>
      <c r="H43" s="9">
        <v>1.7750000000000001E-5</v>
      </c>
      <c r="I43" s="9">
        <v>0</v>
      </c>
      <c r="J43" s="9">
        <v>0</v>
      </c>
      <c r="K43" s="9">
        <f t="shared" si="3"/>
        <v>1.7810000000000001E-5</v>
      </c>
      <c r="L43" s="9">
        <v>1</v>
      </c>
      <c r="M43" s="9">
        <v>1</v>
      </c>
      <c r="N43" s="9">
        <v>0</v>
      </c>
      <c r="O43" s="9">
        <v>0</v>
      </c>
      <c r="P43" s="9">
        <v>0.5</v>
      </c>
      <c r="Q43" s="10">
        <v>0</v>
      </c>
      <c r="R43" s="10">
        <v>0</v>
      </c>
      <c r="S43" s="10">
        <v>0</v>
      </c>
      <c r="T43" s="10">
        <v>0</v>
      </c>
      <c r="U43" s="10" t="e">
        <f t="shared" si="4"/>
        <v>#DIV/0!</v>
      </c>
      <c r="V43" s="10">
        <v>0</v>
      </c>
      <c r="W43" s="10">
        <v>0</v>
      </c>
      <c r="X43" s="10">
        <v>0</v>
      </c>
      <c r="Y43" s="10">
        <v>0</v>
      </c>
      <c r="Z43" s="10">
        <v>0</v>
      </c>
    </row>
    <row r="44" spans="1:26" x14ac:dyDescent="0.2">
      <c r="A44" s="13" t="s">
        <v>95</v>
      </c>
      <c r="B44" s="7" t="s">
        <v>96</v>
      </c>
      <c r="C44" s="7">
        <v>1024</v>
      </c>
      <c r="D44" s="8">
        <f t="shared" si="5"/>
        <v>3.6300969371897668E-2</v>
      </c>
      <c r="E44" s="7">
        <f t="shared" si="1"/>
        <v>10</v>
      </c>
      <c r="F44" s="7">
        <f t="shared" si="2"/>
        <v>1.4400817775191224</v>
      </c>
      <c r="G44" s="9">
        <v>0</v>
      </c>
      <c r="H44" s="9">
        <v>1.7442E-4</v>
      </c>
      <c r="I44" s="9">
        <v>1.1749E-4</v>
      </c>
      <c r="J44" s="9">
        <v>9.8060000000000006E-5</v>
      </c>
      <c r="K44" s="9">
        <f t="shared" si="3"/>
        <v>1.2998999999999999E-4</v>
      </c>
      <c r="L44" s="9">
        <v>0</v>
      </c>
      <c r="M44" s="9">
        <v>5</v>
      </c>
      <c r="N44" s="9">
        <v>3</v>
      </c>
      <c r="O44" s="9">
        <v>2</v>
      </c>
      <c r="P44" s="9">
        <v>2.5</v>
      </c>
      <c r="Q44" s="10">
        <v>0</v>
      </c>
      <c r="R44" s="10">
        <v>0</v>
      </c>
      <c r="S44" s="10">
        <v>0</v>
      </c>
      <c r="T44" s="10">
        <v>0</v>
      </c>
      <c r="U44" s="10" t="e">
        <f t="shared" si="4"/>
        <v>#DIV/0!</v>
      </c>
      <c r="V44" s="10">
        <v>0</v>
      </c>
      <c r="W44" s="10">
        <v>0</v>
      </c>
      <c r="X44" s="10">
        <v>0</v>
      </c>
      <c r="Y44" s="10">
        <v>0</v>
      </c>
      <c r="Z44" s="10">
        <v>0</v>
      </c>
    </row>
    <row r="45" spans="1:26" x14ac:dyDescent="0.2">
      <c r="A45" s="13" t="s">
        <v>209</v>
      </c>
      <c r="B45" s="7" t="s">
        <v>210</v>
      </c>
      <c r="C45" s="7">
        <v>1024</v>
      </c>
      <c r="D45" s="8">
        <f t="shared" si="5"/>
        <v>0.20766219970014491</v>
      </c>
      <c r="E45" s="7">
        <f t="shared" si="1"/>
        <v>10</v>
      </c>
      <c r="F45" s="7">
        <f t="shared" si="2"/>
        <v>0.68264254995347651</v>
      </c>
      <c r="G45" s="9">
        <v>1.0531000000000001E-4</v>
      </c>
      <c r="H45" s="9">
        <v>3.4879999999999998E-5</v>
      </c>
      <c r="I45" s="9">
        <v>0</v>
      </c>
      <c r="J45" s="9">
        <v>0</v>
      </c>
      <c r="K45" s="9">
        <f t="shared" si="3"/>
        <v>7.0094999999999999E-5</v>
      </c>
      <c r="L45" s="9">
        <v>3</v>
      </c>
      <c r="M45" s="9">
        <v>1</v>
      </c>
      <c r="N45" s="9">
        <v>0</v>
      </c>
      <c r="O45" s="9">
        <v>0</v>
      </c>
      <c r="P45" s="9">
        <v>1</v>
      </c>
      <c r="Q45" s="10">
        <v>0</v>
      </c>
      <c r="R45" s="10">
        <v>0</v>
      </c>
      <c r="S45" s="10">
        <v>0</v>
      </c>
      <c r="T45" s="10">
        <v>0</v>
      </c>
      <c r="U45" s="10" t="e">
        <f t="shared" si="4"/>
        <v>#DIV/0!</v>
      </c>
      <c r="V45" s="10">
        <v>0</v>
      </c>
      <c r="W45" s="10">
        <v>0</v>
      </c>
      <c r="X45" s="10">
        <v>0</v>
      </c>
      <c r="Y45" s="10">
        <v>0</v>
      </c>
      <c r="Z45" s="10">
        <v>0</v>
      </c>
    </row>
    <row r="46" spans="1:26" x14ac:dyDescent="0.2">
      <c r="A46" s="13" t="s">
        <v>226</v>
      </c>
      <c r="B46" s="7" t="s">
        <v>227</v>
      </c>
      <c r="C46" s="7">
        <v>1024</v>
      </c>
      <c r="D46" s="8">
        <f t="shared" si="5"/>
        <v>0.19619728398773922</v>
      </c>
      <c r="E46" s="7">
        <f t="shared" si="1"/>
        <v>10</v>
      </c>
      <c r="F46" s="7">
        <f t="shared" si="2"/>
        <v>0.70730700897086141</v>
      </c>
      <c r="G46" s="9">
        <v>7.7330000000000007E-5</v>
      </c>
      <c r="H46" s="9">
        <v>0</v>
      </c>
      <c r="I46" s="9">
        <v>2.8759999999999999E-5</v>
      </c>
      <c r="J46" s="9">
        <v>0</v>
      </c>
      <c r="K46" s="9">
        <f t="shared" si="3"/>
        <v>5.3045000000000005E-5</v>
      </c>
      <c r="L46" s="9">
        <v>3</v>
      </c>
      <c r="M46" s="9">
        <v>0</v>
      </c>
      <c r="N46" s="9">
        <v>1</v>
      </c>
      <c r="O46" s="9">
        <v>0</v>
      </c>
      <c r="P46" s="9">
        <v>1</v>
      </c>
      <c r="Q46" s="10">
        <v>0</v>
      </c>
      <c r="R46" s="10">
        <v>0</v>
      </c>
      <c r="S46" s="10">
        <v>0</v>
      </c>
      <c r="T46" s="10">
        <v>0</v>
      </c>
      <c r="U46" s="10" t="e">
        <f t="shared" si="4"/>
        <v>#DIV/0!</v>
      </c>
      <c r="V46" s="10">
        <v>0</v>
      </c>
      <c r="W46" s="10">
        <v>0</v>
      </c>
      <c r="X46" s="10">
        <v>0</v>
      </c>
      <c r="Y46" s="10">
        <v>0</v>
      </c>
      <c r="Z46" s="10">
        <v>0</v>
      </c>
    </row>
    <row r="47" spans="1:26" x14ac:dyDescent="0.2">
      <c r="A47" s="13" t="s">
        <v>185</v>
      </c>
      <c r="B47" s="7" t="s">
        <v>186</v>
      </c>
      <c r="C47" s="7">
        <v>1024</v>
      </c>
      <c r="D47" s="8">
        <f t="shared" si="5"/>
        <v>0.15064244459413834</v>
      </c>
      <c r="E47" s="7">
        <f t="shared" si="1"/>
        <v>10</v>
      </c>
      <c r="F47" s="7">
        <f t="shared" si="2"/>
        <v>0.82205264529403088</v>
      </c>
      <c r="G47" s="9">
        <v>0</v>
      </c>
      <c r="H47" s="9">
        <v>0</v>
      </c>
      <c r="I47" s="9">
        <v>1.3553999999999999E-4</v>
      </c>
      <c r="J47" s="9">
        <v>8.4839999999999994E-5</v>
      </c>
      <c r="K47" s="9">
        <f t="shared" si="3"/>
        <v>1.1019E-4</v>
      </c>
      <c r="L47" s="9">
        <v>0</v>
      </c>
      <c r="M47" s="9">
        <v>0</v>
      </c>
      <c r="N47" s="9">
        <v>2</v>
      </c>
      <c r="O47" s="9">
        <v>1</v>
      </c>
      <c r="P47" s="9">
        <v>0.75</v>
      </c>
      <c r="Q47" s="10">
        <v>0</v>
      </c>
      <c r="R47" s="10">
        <v>0</v>
      </c>
      <c r="S47" s="10">
        <v>0</v>
      </c>
      <c r="T47" s="10">
        <v>0</v>
      </c>
      <c r="U47" s="10" t="e">
        <f t="shared" si="4"/>
        <v>#DIV/0!</v>
      </c>
      <c r="V47" s="10">
        <v>0</v>
      </c>
      <c r="W47" s="10">
        <v>0</v>
      </c>
      <c r="X47" s="10">
        <v>0</v>
      </c>
      <c r="Y47" s="10">
        <v>0</v>
      </c>
      <c r="Z47" s="10">
        <v>0</v>
      </c>
    </row>
    <row r="48" spans="1:26" x14ac:dyDescent="0.2">
      <c r="A48" s="13" t="s">
        <v>272</v>
      </c>
      <c r="B48" s="7" t="s">
        <v>273</v>
      </c>
      <c r="C48" s="7">
        <v>1024</v>
      </c>
      <c r="D48" s="8">
        <f t="shared" si="5"/>
        <v>0.13797892772655199</v>
      </c>
      <c r="E48" s="7">
        <f t="shared" si="1"/>
        <v>10</v>
      </c>
      <c r="F48" s="7">
        <f t="shared" si="2"/>
        <v>0.86018723440211464</v>
      </c>
      <c r="G48" s="9">
        <v>0</v>
      </c>
      <c r="H48" s="9">
        <v>0</v>
      </c>
      <c r="I48" s="9">
        <v>2.5299999999999998E-5</v>
      </c>
      <c r="J48" s="9">
        <v>3.1680000000000002E-5</v>
      </c>
      <c r="K48" s="9">
        <f t="shared" si="3"/>
        <v>2.849E-5</v>
      </c>
      <c r="L48" s="9">
        <v>0</v>
      </c>
      <c r="M48" s="9">
        <v>0</v>
      </c>
      <c r="N48" s="9">
        <v>2</v>
      </c>
      <c r="O48" s="9">
        <v>2</v>
      </c>
      <c r="P48" s="9">
        <v>1</v>
      </c>
      <c r="Q48" s="10">
        <v>0</v>
      </c>
      <c r="R48" s="10">
        <v>0</v>
      </c>
      <c r="S48" s="10">
        <v>0</v>
      </c>
      <c r="T48" s="10">
        <v>0</v>
      </c>
      <c r="U48" s="10" t="e">
        <f t="shared" si="4"/>
        <v>#DIV/0!</v>
      </c>
      <c r="V48" s="10">
        <v>0</v>
      </c>
      <c r="W48" s="10">
        <v>0</v>
      </c>
      <c r="X48" s="10">
        <v>0</v>
      </c>
      <c r="Y48" s="10">
        <v>0</v>
      </c>
      <c r="Z48" s="10">
        <v>0</v>
      </c>
    </row>
    <row r="49" spans="1:26" x14ac:dyDescent="0.2">
      <c r="A49" s="13" t="s">
        <v>300</v>
      </c>
      <c r="B49" s="7" t="s">
        <v>301</v>
      </c>
      <c r="C49" s="7">
        <v>1024</v>
      </c>
      <c r="D49" s="8">
        <f t="shared" si="5"/>
        <v>0.13397761597644295</v>
      </c>
      <c r="E49" s="7">
        <f t="shared" si="1"/>
        <v>10</v>
      </c>
      <c r="F49" s="7">
        <f t="shared" si="2"/>
        <v>0.87296775439599528</v>
      </c>
      <c r="G49" s="9">
        <v>1.7980000000000001E-5</v>
      </c>
      <c r="H49" s="9">
        <v>1.787E-5</v>
      </c>
      <c r="I49" s="9">
        <v>0</v>
      </c>
      <c r="J49" s="9">
        <v>0</v>
      </c>
      <c r="K49" s="9">
        <f t="shared" si="3"/>
        <v>1.7925000000000002E-5</v>
      </c>
      <c r="L49" s="9">
        <v>2</v>
      </c>
      <c r="M49" s="9">
        <v>2</v>
      </c>
      <c r="N49" s="9">
        <v>0</v>
      </c>
      <c r="O49" s="9">
        <v>0</v>
      </c>
      <c r="P49" s="9">
        <v>1</v>
      </c>
      <c r="Q49" s="10">
        <v>0</v>
      </c>
      <c r="R49" s="10">
        <v>0</v>
      </c>
      <c r="S49" s="10">
        <v>0</v>
      </c>
      <c r="T49" s="10">
        <v>0</v>
      </c>
      <c r="U49" s="10" t="e">
        <f t="shared" si="4"/>
        <v>#DIV/0!</v>
      </c>
      <c r="V49" s="10">
        <v>0</v>
      </c>
      <c r="W49" s="10">
        <v>0</v>
      </c>
      <c r="X49" s="10">
        <v>0</v>
      </c>
      <c r="Y49" s="10">
        <v>0</v>
      </c>
      <c r="Z49" s="10">
        <v>0</v>
      </c>
    </row>
    <row r="50" spans="1:26" x14ac:dyDescent="0.2">
      <c r="A50" s="13" t="s">
        <v>387</v>
      </c>
      <c r="B50" s="7" t="s">
        <v>388</v>
      </c>
      <c r="C50" s="7">
        <v>1024</v>
      </c>
      <c r="D50" s="8">
        <f t="shared" si="5"/>
        <v>0.35591768374958205</v>
      </c>
      <c r="E50" s="7">
        <f t="shared" si="1"/>
        <v>10</v>
      </c>
      <c r="F50" s="7">
        <f t="shared" si="2"/>
        <v>0.44865043356381179</v>
      </c>
      <c r="G50" s="9">
        <v>0</v>
      </c>
      <c r="H50" s="9">
        <v>5.6900000000000001E-5</v>
      </c>
      <c r="I50" s="9">
        <v>0</v>
      </c>
      <c r="J50" s="9">
        <v>0</v>
      </c>
      <c r="K50" s="9">
        <f t="shared" si="3"/>
        <v>5.6900000000000001E-5</v>
      </c>
      <c r="L50" s="9">
        <v>0</v>
      </c>
      <c r="M50" s="9">
        <v>2</v>
      </c>
      <c r="N50" s="9">
        <v>0</v>
      </c>
      <c r="O50" s="9">
        <v>0</v>
      </c>
      <c r="P50" s="9">
        <v>0.5</v>
      </c>
      <c r="Q50" s="10">
        <v>0</v>
      </c>
      <c r="R50" s="10">
        <v>0</v>
      </c>
      <c r="S50" s="10">
        <v>0</v>
      </c>
      <c r="T50" s="10">
        <v>0</v>
      </c>
      <c r="U50" s="10" t="e">
        <f t="shared" si="4"/>
        <v>#DIV/0!</v>
      </c>
      <c r="V50" s="10">
        <v>0</v>
      </c>
      <c r="W50" s="10">
        <v>0</v>
      </c>
      <c r="X50" s="10">
        <v>0</v>
      </c>
      <c r="Y50" s="10">
        <v>0</v>
      </c>
      <c r="Z50" s="10">
        <v>0</v>
      </c>
    </row>
    <row r="51" spans="1:26" x14ac:dyDescent="0.2">
      <c r="A51" s="13" t="s">
        <v>264</v>
      </c>
      <c r="B51" s="7" t="s">
        <v>265</v>
      </c>
      <c r="C51" s="7">
        <v>1024</v>
      </c>
      <c r="D51" s="8">
        <f t="shared" si="5"/>
        <v>0.16877555109178483</v>
      </c>
      <c r="E51" s="7">
        <f t="shared" si="1"/>
        <v>10</v>
      </c>
      <c r="F51" s="7">
        <f t="shared" si="2"/>
        <v>0.77269046526341745</v>
      </c>
      <c r="G51" s="9">
        <v>4.015E-5</v>
      </c>
      <c r="H51" s="9">
        <v>1.995E-5</v>
      </c>
      <c r="I51" s="9">
        <v>0</v>
      </c>
      <c r="J51" s="9">
        <v>0</v>
      </c>
      <c r="K51" s="9">
        <f t="shared" si="3"/>
        <v>3.0049999999999999E-5</v>
      </c>
      <c r="L51" s="9">
        <v>2</v>
      </c>
      <c r="M51" s="9">
        <v>1</v>
      </c>
      <c r="N51" s="9">
        <v>0</v>
      </c>
      <c r="O51" s="9">
        <v>0</v>
      </c>
      <c r="P51" s="9">
        <v>0.75</v>
      </c>
      <c r="Q51" s="10">
        <v>0</v>
      </c>
      <c r="R51" s="10">
        <v>0</v>
      </c>
      <c r="S51" s="10">
        <v>0</v>
      </c>
      <c r="T51" s="10">
        <v>0</v>
      </c>
      <c r="U51" s="10" t="e">
        <f t="shared" si="4"/>
        <v>#DIV/0!</v>
      </c>
      <c r="V51" s="10">
        <v>0</v>
      </c>
      <c r="W51" s="10">
        <v>0</v>
      </c>
      <c r="X51" s="10">
        <v>0</v>
      </c>
      <c r="Y51" s="10">
        <v>0</v>
      </c>
      <c r="Z51" s="10">
        <v>0</v>
      </c>
    </row>
    <row r="52" spans="1:26" x14ac:dyDescent="0.2">
      <c r="A52" s="13" t="s">
        <v>207</v>
      </c>
      <c r="B52" s="7" t="s">
        <v>208</v>
      </c>
      <c r="C52" s="7">
        <v>1024</v>
      </c>
      <c r="D52" s="8">
        <f t="shared" si="5"/>
        <v>0.13489668389294981</v>
      </c>
      <c r="E52" s="7">
        <f t="shared" si="1"/>
        <v>10</v>
      </c>
      <c r="F52" s="7">
        <f t="shared" si="2"/>
        <v>0.86999872627097685</v>
      </c>
      <c r="G52" s="9">
        <v>0</v>
      </c>
      <c r="H52" s="9">
        <v>7.5129999999999994E-5</v>
      </c>
      <c r="I52" s="9">
        <v>6.7479999999999998E-5</v>
      </c>
      <c r="J52" s="9">
        <v>0</v>
      </c>
      <c r="K52" s="9">
        <f t="shared" si="3"/>
        <v>7.1304999999999996E-5</v>
      </c>
      <c r="L52" s="9">
        <v>0</v>
      </c>
      <c r="M52" s="9">
        <v>5</v>
      </c>
      <c r="N52" s="9">
        <v>4</v>
      </c>
      <c r="O52" s="9">
        <v>0</v>
      </c>
      <c r="P52" s="9">
        <v>2.25</v>
      </c>
      <c r="Q52" s="10">
        <v>0</v>
      </c>
      <c r="R52" s="10">
        <v>0</v>
      </c>
      <c r="S52" s="10">
        <v>0</v>
      </c>
      <c r="T52" s="10">
        <v>0</v>
      </c>
      <c r="U52" s="10" t="e">
        <f t="shared" si="4"/>
        <v>#DIV/0!</v>
      </c>
      <c r="V52" s="10">
        <v>0</v>
      </c>
      <c r="W52" s="10">
        <v>0</v>
      </c>
      <c r="X52" s="10">
        <v>0</v>
      </c>
      <c r="Y52" s="10">
        <v>0</v>
      </c>
      <c r="Z52" s="10">
        <v>0</v>
      </c>
    </row>
    <row r="53" spans="1:26" x14ac:dyDescent="0.2">
      <c r="A53" s="13" t="s">
        <v>183</v>
      </c>
      <c r="B53" s="7" t="s">
        <v>184</v>
      </c>
      <c r="C53" s="7">
        <v>1024</v>
      </c>
      <c r="D53" s="8">
        <f t="shared" si="5"/>
        <v>0.17874704487497017</v>
      </c>
      <c r="E53" s="7">
        <f t="shared" si="1"/>
        <v>10</v>
      </c>
      <c r="F53" s="7">
        <f t="shared" si="2"/>
        <v>0.74776112941556738</v>
      </c>
      <c r="G53" s="9">
        <v>0</v>
      </c>
      <c r="H53" s="9">
        <v>6.8059999999999996E-5</v>
      </c>
      <c r="I53" s="9">
        <v>1.5281E-4</v>
      </c>
      <c r="J53" s="9">
        <v>0</v>
      </c>
      <c r="K53" s="9">
        <f t="shared" si="3"/>
        <v>1.10435E-4</v>
      </c>
      <c r="L53" s="9">
        <v>0</v>
      </c>
      <c r="M53" s="9">
        <v>1</v>
      </c>
      <c r="N53" s="9">
        <v>2</v>
      </c>
      <c r="O53" s="9">
        <v>0</v>
      </c>
      <c r="P53" s="9">
        <v>0.75</v>
      </c>
      <c r="Q53" s="10">
        <v>0</v>
      </c>
      <c r="R53" s="10">
        <v>0</v>
      </c>
      <c r="S53" s="10">
        <v>0</v>
      </c>
      <c r="T53" s="10">
        <v>0</v>
      </c>
      <c r="U53" s="10" t="e">
        <f t="shared" si="4"/>
        <v>#DIV/0!</v>
      </c>
      <c r="V53" s="10">
        <v>0</v>
      </c>
      <c r="W53" s="10">
        <v>0</v>
      </c>
      <c r="X53" s="10">
        <v>0</v>
      </c>
      <c r="Y53" s="10">
        <v>0</v>
      </c>
      <c r="Z53" s="10">
        <v>0</v>
      </c>
    </row>
    <row r="54" spans="1:26" x14ac:dyDescent="0.2">
      <c r="A54" s="13" t="s">
        <v>346</v>
      </c>
      <c r="B54" s="7" t="s">
        <v>347</v>
      </c>
      <c r="C54" s="7">
        <v>1024</v>
      </c>
      <c r="D54" s="8">
        <f t="shared" si="5"/>
        <v>0.35591768374958205</v>
      </c>
      <c r="E54" s="7">
        <f t="shared" si="1"/>
        <v>10</v>
      </c>
      <c r="F54" s="7">
        <f t="shared" si="2"/>
        <v>0.44865043356381179</v>
      </c>
      <c r="G54" s="9">
        <v>0</v>
      </c>
      <c r="H54" s="9">
        <v>1.2621999999999999E-4</v>
      </c>
      <c r="I54" s="9">
        <v>0</v>
      </c>
      <c r="J54" s="9">
        <v>0</v>
      </c>
      <c r="K54" s="9">
        <f t="shared" si="3"/>
        <v>1.2621999999999999E-4</v>
      </c>
      <c r="L54" s="9">
        <v>0</v>
      </c>
      <c r="M54" s="9">
        <v>2</v>
      </c>
      <c r="N54" s="9">
        <v>0</v>
      </c>
      <c r="O54" s="9">
        <v>0</v>
      </c>
      <c r="P54" s="9">
        <v>0.5</v>
      </c>
      <c r="Q54" s="10">
        <v>0</v>
      </c>
      <c r="R54" s="10">
        <v>0</v>
      </c>
      <c r="S54" s="10">
        <v>0</v>
      </c>
      <c r="T54" s="10">
        <v>0</v>
      </c>
      <c r="U54" s="10" t="e">
        <f t="shared" si="4"/>
        <v>#DIV/0!</v>
      </c>
      <c r="V54" s="10">
        <v>0</v>
      </c>
      <c r="W54" s="10">
        <v>0</v>
      </c>
      <c r="X54" s="10">
        <v>0</v>
      </c>
      <c r="Y54" s="10">
        <v>0</v>
      </c>
      <c r="Z54" s="10">
        <v>0</v>
      </c>
    </row>
    <row r="55" spans="1:26" x14ac:dyDescent="0.2">
      <c r="A55" s="13" t="s">
        <v>431</v>
      </c>
      <c r="B55" s="7" t="s">
        <v>432</v>
      </c>
      <c r="C55" s="7">
        <v>1024</v>
      </c>
      <c r="D55" s="8">
        <f t="shared" si="5"/>
        <v>0.35591768374958205</v>
      </c>
      <c r="E55" s="7">
        <f t="shared" si="1"/>
        <v>10</v>
      </c>
      <c r="F55" s="7">
        <f t="shared" si="2"/>
        <v>0.44865043356381179</v>
      </c>
      <c r="G55" s="9">
        <v>0</v>
      </c>
      <c r="H55" s="9">
        <v>1.9049999999999999E-5</v>
      </c>
      <c r="I55" s="9">
        <v>0</v>
      </c>
      <c r="J55" s="9">
        <v>0</v>
      </c>
      <c r="K55" s="9">
        <f t="shared" si="3"/>
        <v>1.9049999999999999E-5</v>
      </c>
      <c r="L55" s="9">
        <v>0</v>
      </c>
      <c r="M55" s="9">
        <v>2</v>
      </c>
      <c r="N55" s="9">
        <v>0</v>
      </c>
      <c r="O55" s="9">
        <v>0</v>
      </c>
      <c r="P55" s="9">
        <v>0.5</v>
      </c>
      <c r="Q55" s="10">
        <v>0</v>
      </c>
      <c r="R55" s="10">
        <v>0</v>
      </c>
      <c r="S55" s="10">
        <v>0</v>
      </c>
      <c r="T55" s="10">
        <v>0</v>
      </c>
      <c r="U55" s="10" t="e">
        <f t="shared" si="4"/>
        <v>#DIV/0!</v>
      </c>
      <c r="V55" s="10">
        <v>0</v>
      </c>
      <c r="W55" s="10">
        <v>0</v>
      </c>
      <c r="X55" s="10">
        <v>0</v>
      </c>
      <c r="Y55" s="10">
        <v>0</v>
      </c>
      <c r="Z55" s="10">
        <v>0</v>
      </c>
    </row>
    <row r="56" spans="1:26" x14ac:dyDescent="0.2">
      <c r="A56" s="13" t="s">
        <v>85</v>
      </c>
      <c r="B56" s="7" t="s">
        <v>86</v>
      </c>
      <c r="C56" s="7">
        <v>1024</v>
      </c>
      <c r="D56" s="8">
        <f t="shared" si="5"/>
        <v>3.6342916513202213E-2</v>
      </c>
      <c r="E56" s="7">
        <f t="shared" si="1"/>
        <v>10</v>
      </c>
      <c r="F56" s="7">
        <f t="shared" si="2"/>
        <v>1.4395802235671835</v>
      </c>
      <c r="G56" s="9">
        <v>0</v>
      </c>
      <c r="H56" s="9">
        <v>1.1019E-4</v>
      </c>
      <c r="I56" s="9">
        <v>2.0618000000000001E-4</v>
      </c>
      <c r="J56" s="9">
        <v>1.5487000000000001E-4</v>
      </c>
      <c r="K56" s="9">
        <f t="shared" si="3"/>
        <v>1.5708000000000001E-4</v>
      </c>
      <c r="L56" s="9">
        <v>0</v>
      </c>
      <c r="M56" s="9">
        <v>3</v>
      </c>
      <c r="N56" s="9">
        <v>5</v>
      </c>
      <c r="O56" s="9">
        <v>3</v>
      </c>
      <c r="P56" s="9">
        <v>2.75</v>
      </c>
      <c r="Q56" s="10">
        <v>0</v>
      </c>
      <c r="R56" s="10">
        <v>0</v>
      </c>
      <c r="S56" s="10">
        <v>0</v>
      </c>
      <c r="T56" s="10">
        <v>0</v>
      </c>
      <c r="U56" s="10" t="e">
        <f t="shared" si="4"/>
        <v>#DIV/0!</v>
      </c>
      <c r="V56" s="10">
        <v>0</v>
      </c>
      <c r="W56" s="10">
        <v>0</v>
      </c>
      <c r="X56" s="10">
        <v>0</v>
      </c>
      <c r="Y56" s="10">
        <v>0</v>
      </c>
      <c r="Z56" s="10">
        <v>0</v>
      </c>
    </row>
    <row r="57" spans="1:26" x14ac:dyDescent="0.2">
      <c r="A57" s="17" t="s">
        <v>24</v>
      </c>
      <c r="B57" s="6" t="s">
        <v>25</v>
      </c>
      <c r="C57" s="7">
        <v>1024</v>
      </c>
      <c r="D57" s="8">
        <f t="shared" si="5"/>
        <v>1.8922852337618336E-2</v>
      </c>
      <c r="E57" s="7">
        <f t="shared" si="1"/>
        <v>10</v>
      </c>
      <c r="F57" s="7">
        <f t="shared" si="2"/>
        <v>1.7230133995874184</v>
      </c>
      <c r="G57" s="9">
        <v>1.4590499999999999E-3</v>
      </c>
      <c r="H57" s="9">
        <v>4.3937000000000002E-4</v>
      </c>
      <c r="I57" s="9">
        <v>9.865099999999999E-4</v>
      </c>
      <c r="J57" s="9">
        <v>3.7052E-4</v>
      </c>
      <c r="K57" s="9">
        <f t="shared" si="3"/>
        <v>8.138625E-4</v>
      </c>
      <c r="L57" s="9">
        <v>33</v>
      </c>
      <c r="M57" s="9">
        <v>10</v>
      </c>
      <c r="N57" s="9">
        <v>20</v>
      </c>
      <c r="O57" s="9">
        <v>6</v>
      </c>
      <c r="P57" s="9">
        <v>17.25</v>
      </c>
      <c r="Q57" s="10">
        <v>0</v>
      </c>
      <c r="R57" s="10">
        <v>0</v>
      </c>
      <c r="S57" s="10">
        <v>0</v>
      </c>
      <c r="T57" s="10">
        <v>0</v>
      </c>
      <c r="U57" s="10" t="e">
        <f t="shared" si="4"/>
        <v>#DIV/0!</v>
      </c>
      <c r="V57" s="10">
        <v>0</v>
      </c>
      <c r="W57" s="10">
        <v>0</v>
      </c>
      <c r="X57" s="10">
        <v>0</v>
      </c>
      <c r="Y57" s="10">
        <v>0</v>
      </c>
      <c r="Z57" s="10">
        <v>0</v>
      </c>
    </row>
    <row r="58" spans="1:26" x14ac:dyDescent="0.2">
      <c r="A58" s="17" t="s">
        <v>28</v>
      </c>
      <c r="B58" s="6" t="s">
        <v>29</v>
      </c>
      <c r="C58" s="7">
        <v>1024</v>
      </c>
      <c r="D58" s="8">
        <f t="shared" si="5"/>
        <v>6.2184677599659978E-4</v>
      </c>
      <c r="E58" s="7">
        <f t="shared" si="1"/>
        <v>10</v>
      </c>
      <c r="F58" s="7">
        <f t="shared" si="2"/>
        <v>3.2063166129567895</v>
      </c>
      <c r="G58" s="9">
        <v>9.4240000000000003E-4</v>
      </c>
      <c r="H58" s="9">
        <v>6.9866000000000004E-4</v>
      </c>
      <c r="I58" s="9">
        <v>4.8396000000000002E-4</v>
      </c>
      <c r="J58" s="9">
        <v>5.4321000000000003E-4</v>
      </c>
      <c r="K58" s="9">
        <f t="shared" si="3"/>
        <v>6.6705750000000004E-4</v>
      </c>
      <c r="L58" s="9">
        <v>63</v>
      </c>
      <c r="M58" s="9">
        <v>47</v>
      </c>
      <c r="N58" s="9">
        <v>29</v>
      </c>
      <c r="O58" s="9">
        <v>26</v>
      </c>
      <c r="P58" s="9">
        <v>41.25</v>
      </c>
      <c r="Q58" s="10">
        <v>0</v>
      </c>
      <c r="R58" s="10">
        <v>0</v>
      </c>
      <c r="S58" s="10">
        <v>0</v>
      </c>
      <c r="T58" s="10">
        <v>0</v>
      </c>
      <c r="U58" s="10" t="e">
        <f t="shared" si="4"/>
        <v>#DIV/0!</v>
      </c>
      <c r="V58" s="10">
        <v>0</v>
      </c>
      <c r="W58" s="10">
        <v>0</v>
      </c>
      <c r="X58" s="10">
        <v>0</v>
      </c>
      <c r="Y58" s="10">
        <v>0</v>
      </c>
      <c r="Z58" s="10">
        <v>0</v>
      </c>
    </row>
    <row r="59" spans="1:26" x14ac:dyDescent="0.2">
      <c r="A59" s="16" t="s">
        <v>81</v>
      </c>
      <c r="B59" s="7" t="s">
        <v>82</v>
      </c>
      <c r="C59" s="7">
        <v>1024</v>
      </c>
      <c r="D59" s="8">
        <f t="shared" si="5"/>
        <v>6.5374838567022378E-2</v>
      </c>
      <c r="E59" s="7">
        <f t="shared" si="1"/>
        <v>10</v>
      </c>
      <c r="F59" s="7">
        <f t="shared" si="2"/>
        <v>1.1845893705458999</v>
      </c>
      <c r="G59" s="9">
        <v>0</v>
      </c>
      <c r="H59" s="9">
        <v>1.5257000000000001E-4</v>
      </c>
      <c r="I59" s="9">
        <v>2.9974999999999999E-4</v>
      </c>
      <c r="J59" s="9">
        <v>1.0721999999999999E-4</v>
      </c>
      <c r="K59" s="9">
        <f t="shared" si="3"/>
        <v>1.8651333333333332E-4</v>
      </c>
      <c r="L59" s="9">
        <v>0</v>
      </c>
      <c r="M59" s="9">
        <v>4</v>
      </c>
      <c r="N59" s="9">
        <v>7</v>
      </c>
      <c r="O59" s="9">
        <v>2</v>
      </c>
      <c r="P59" s="9">
        <v>3.25</v>
      </c>
      <c r="Q59" s="10">
        <v>0</v>
      </c>
      <c r="R59" s="10">
        <v>0</v>
      </c>
      <c r="S59" s="10">
        <v>0</v>
      </c>
      <c r="T59" s="10">
        <v>0</v>
      </c>
      <c r="U59" s="10" t="e">
        <f t="shared" si="4"/>
        <v>#DIV/0!</v>
      </c>
      <c r="V59" s="10">
        <v>0</v>
      </c>
      <c r="W59" s="10">
        <v>0</v>
      </c>
      <c r="X59" s="10">
        <v>0</v>
      </c>
      <c r="Y59" s="10">
        <v>0</v>
      </c>
      <c r="Z59" s="10">
        <v>0</v>
      </c>
    </row>
    <row r="60" spans="1:26" x14ac:dyDescent="0.2">
      <c r="A60" s="17" t="s">
        <v>32</v>
      </c>
      <c r="B60" s="6" t="s">
        <v>33</v>
      </c>
      <c r="C60" s="7">
        <v>1024</v>
      </c>
      <c r="D60" s="8">
        <f t="shared" si="5"/>
        <v>2.7892454972541481E-3</v>
      </c>
      <c r="E60" s="7">
        <f t="shared" si="1"/>
        <v>10</v>
      </c>
      <c r="F60" s="7">
        <f t="shared" si="2"/>
        <v>2.5545132593407516</v>
      </c>
      <c r="G60" s="9">
        <v>1.103E-4</v>
      </c>
      <c r="H60" s="9">
        <v>2.923E-4</v>
      </c>
      <c r="I60" s="9">
        <v>2.0509E-4</v>
      </c>
      <c r="J60" s="9">
        <v>1.5406E-4</v>
      </c>
      <c r="K60" s="9">
        <f t="shared" si="3"/>
        <v>1.9043750000000001E-4</v>
      </c>
      <c r="L60" s="9">
        <v>3</v>
      </c>
      <c r="M60" s="9">
        <v>8</v>
      </c>
      <c r="N60" s="9">
        <v>5</v>
      </c>
      <c r="O60" s="9">
        <v>3</v>
      </c>
      <c r="P60" s="9">
        <v>4.75</v>
      </c>
      <c r="Q60" s="10">
        <v>0</v>
      </c>
      <c r="R60" s="10">
        <v>0</v>
      </c>
      <c r="S60" s="10">
        <v>0</v>
      </c>
      <c r="T60" s="10">
        <v>0</v>
      </c>
      <c r="U60" s="10" t="e">
        <f t="shared" si="4"/>
        <v>#DIV/0!</v>
      </c>
      <c r="V60" s="10">
        <v>0</v>
      </c>
      <c r="W60" s="10">
        <v>0</v>
      </c>
      <c r="X60" s="10">
        <v>0</v>
      </c>
      <c r="Y60" s="10">
        <v>0</v>
      </c>
      <c r="Z60" s="10">
        <v>0</v>
      </c>
    </row>
    <row r="61" spans="1:26" x14ac:dyDescent="0.2">
      <c r="A61" s="13" t="s">
        <v>148</v>
      </c>
      <c r="B61" s="7" t="s">
        <v>149</v>
      </c>
      <c r="C61" s="7">
        <v>1024</v>
      </c>
      <c r="D61" s="8">
        <f t="shared" si="5"/>
        <v>3.5581117227242484E-2</v>
      </c>
      <c r="E61" s="7">
        <f t="shared" si="1"/>
        <v>10</v>
      </c>
      <c r="F61" s="7">
        <f t="shared" si="2"/>
        <v>1.44878041943341</v>
      </c>
      <c r="G61" s="9">
        <v>0</v>
      </c>
      <c r="H61" s="9">
        <v>4.1440000000000003E-5</v>
      </c>
      <c r="I61" s="9">
        <v>2.3260000000000001E-5</v>
      </c>
      <c r="J61" s="9">
        <v>2.9130000000000001E-5</v>
      </c>
      <c r="K61" s="9">
        <f t="shared" si="3"/>
        <v>3.1276666666666665E-5</v>
      </c>
      <c r="L61" s="9">
        <v>0</v>
      </c>
      <c r="M61" s="9">
        <v>2</v>
      </c>
      <c r="N61" s="9">
        <v>1</v>
      </c>
      <c r="O61" s="9">
        <v>1</v>
      </c>
      <c r="P61" s="9">
        <v>1</v>
      </c>
      <c r="Q61" s="10">
        <v>0</v>
      </c>
      <c r="R61" s="10">
        <v>0</v>
      </c>
      <c r="S61" s="10">
        <v>0</v>
      </c>
      <c r="T61" s="10">
        <v>0</v>
      </c>
      <c r="U61" s="10" t="e">
        <f t="shared" si="4"/>
        <v>#DIV/0!</v>
      </c>
      <c r="V61" s="10">
        <v>0</v>
      </c>
      <c r="W61" s="10">
        <v>0</v>
      </c>
      <c r="X61" s="10">
        <v>0</v>
      </c>
      <c r="Y61" s="10">
        <v>0</v>
      </c>
      <c r="Z61" s="10">
        <v>0</v>
      </c>
    </row>
    <row r="62" spans="1:26" x14ac:dyDescent="0.2">
      <c r="A62" s="13" t="s">
        <v>401</v>
      </c>
      <c r="B62" s="7" t="s">
        <v>402</v>
      </c>
      <c r="C62" s="7">
        <v>1024</v>
      </c>
      <c r="D62" s="8">
        <f t="shared" si="5"/>
        <v>0.35591768374958205</v>
      </c>
      <c r="E62" s="7">
        <f t="shared" si="1"/>
        <v>10</v>
      </c>
      <c r="F62" s="7">
        <f t="shared" si="2"/>
        <v>0.44865043356381179</v>
      </c>
      <c r="G62" s="9">
        <v>4.2729999999999999E-5</v>
      </c>
      <c r="H62" s="9">
        <v>0</v>
      </c>
      <c r="I62" s="9">
        <v>0</v>
      </c>
      <c r="J62" s="9">
        <v>0</v>
      </c>
      <c r="K62" s="9">
        <f t="shared" si="3"/>
        <v>4.2729999999999999E-5</v>
      </c>
      <c r="L62" s="9">
        <v>2</v>
      </c>
      <c r="M62" s="9">
        <v>0</v>
      </c>
      <c r="N62" s="9">
        <v>0</v>
      </c>
      <c r="O62" s="9">
        <v>0</v>
      </c>
      <c r="P62" s="9">
        <v>0.5</v>
      </c>
      <c r="Q62" s="10">
        <v>0</v>
      </c>
      <c r="R62" s="10">
        <v>0</v>
      </c>
      <c r="S62" s="10">
        <v>0</v>
      </c>
      <c r="T62" s="10">
        <v>0</v>
      </c>
      <c r="U62" s="10" t="e">
        <f t="shared" si="4"/>
        <v>#DIV/0!</v>
      </c>
      <c r="V62" s="10">
        <v>0</v>
      </c>
      <c r="W62" s="10">
        <v>0</v>
      </c>
      <c r="X62" s="10">
        <v>0</v>
      </c>
      <c r="Y62" s="10">
        <v>0</v>
      </c>
      <c r="Z62" s="10">
        <v>0</v>
      </c>
    </row>
    <row r="63" spans="1:26" x14ac:dyDescent="0.2">
      <c r="A63" s="13" t="s">
        <v>107</v>
      </c>
      <c r="B63" s="7" t="s">
        <v>108</v>
      </c>
      <c r="C63" s="7">
        <v>1024</v>
      </c>
      <c r="D63" s="8">
        <f t="shared" si="5"/>
        <v>3.0198593447453247E-2</v>
      </c>
      <c r="E63" s="7">
        <f t="shared" si="1"/>
        <v>10</v>
      </c>
      <c r="F63" s="7">
        <f t="shared" si="2"/>
        <v>1.5200132846003074</v>
      </c>
      <c r="G63" s="9">
        <v>1.0584E-4</v>
      </c>
      <c r="H63" s="9">
        <v>7.0119999999999999E-5</v>
      </c>
      <c r="I63" s="9">
        <v>7.8720000000000005E-5</v>
      </c>
      <c r="J63" s="9">
        <v>0</v>
      </c>
      <c r="K63" s="9">
        <f t="shared" si="3"/>
        <v>8.4893333333333336E-5</v>
      </c>
      <c r="L63" s="9">
        <v>3</v>
      </c>
      <c r="M63" s="9">
        <v>2</v>
      </c>
      <c r="N63" s="9">
        <v>2</v>
      </c>
      <c r="O63" s="9">
        <v>0</v>
      </c>
      <c r="P63" s="9">
        <v>1.75</v>
      </c>
      <c r="Q63" s="10">
        <v>0</v>
      </c>
      <c r="R63" s="10">
        <v>0</v>
      </c>
      <c r="S63" s="10">
        <v>0</v>
      </c>
      <c r="T63" s="10">
        <v>0</v>
      </c>
      <c r="U63" s="10" t="e">
        <f t="shared" si="4"/>
        <v>#DIV/0!</v>
      </c>
      <c r="V63" s="10">
        <v>0</v>
      </c>
      <c r="W63" s="10">
        <v>0</v>
      </c>
      <c r="X63" s="10">
        <v>0</v>
      </c>
      <c r="Y63" s="10">
        <v>0</v>
      </c>
      <c r="Z63" s="10">
        <v>0</v>
      </c>
    </row>
    <row r="64" spans="1:26" x14ac:dyDescent="0.2">
      <c r="A64" s="13" t="s">
        <v>136</v>
      </c>
      <c r="B64" s="7" t="s">
        <v>137</v>
      </c>
      <c r="C64" s="7">
        <v>1024</v>
      </c>
      <c r="D64" s="8">
        <f t="shared" si="5"/>
        <v>0.14146192066218957</v>
      </c>
      <c r="E64" s="7">
        <f t="shared" si="1"/>
        <v>10</v>
      </c>
      <c r="F64" s="7">
        <f t="shared" si="2"/>
        <v>0.8493604496939231</v>
      </c>
      <c r="G64" s="9">
        <v>1.5630000000000001E-5</v>
      </c>
      <c r="H64" s="9">
        <v>0</v>
      </c>
      <c r="I64" s="9">
        <v>7.8460000000000004E-5</v>
      </c>
      <c r="J64" s="9">
        <v>2.1829999999999999E-5</v>
      </c>
      <c r="K64" s="9">
        <f t="shared" si="3"/>
        <v>3.8640000000000003E-5</v>
      </c>
      <c r="L64" s="9">
        <v>2</v>
      </c>
      <c r="M64" s="9">
        <v>0</v>
      </c>
      <c r="N64" s="9">
        <v>9</v>
      </c>
      <c r="O64" s="9">
        <v>2</v>
      </c>
      <c r="P64" s="9">
        <v>3.25</v>
      </c>
      <c r="Q64" s="10">
        <v>0</v>
      </c>
      <c r="R64" s="10">
        <v>0</v>
      </c>
      <c r="S64" s="10">
        <v>0</v>
      </c>
      <c r="T64" s="10">
        <v>0</v>
      </c>
      <c r="U64" s="10" t="e">
        <f t="shared" si="4"/>
        <v>#DIV/0!</v>
      </c>
      <c r="V64" s="10">
        <v>0</v>
      </c>
      <c r="W64" s="10">
        <v>0</v>
      </c>
      <c r="X64" s="10">
        <v>0</v>
      </c>
      <c r="Y64" s="10">
        <v>0</v>
      </c>
      <c r="Z64" s="10">
        <v>0</v>
      </c>
    </row>
    <row r="65" spans="1:26" x14ac:dyDescent="0.2">
      <c r="A65" s="13" t="s">
        <v>221</v>
      </c>
      <c r="B65" s="7" t="s">
        <v>222</v>
      </c>
      <c r="C65" s="7">
        <v>1024</v>
      </c>
      <c r="D65" s="8">
        <f t="shared" si="5"/>
        <v>0.29121209814890564</v>
      </c>
      <c r="E65" s="7">
        <f t="shared" si="1"/>
        <v>10</v>
      </c>
      <c r="F65" s="7">
        <f t="shared" si="2"/>
        <v>0.53579058660429657</v>
      </c>
      <c r="G65" s="9">
        <v>0</v>
      </c>
      <c r="H65" s="9">
        <v>1.324E-5</v>
      </c>
      <c r="I65" s="9">
        <v>1.1144E-4</v>
      </c>
      <c r="J65" s="9">
        <v>0</v>
      </c>
      <c r="K65" s="9">
        <f t="shared" si="3"/>
        <v>6.2340000000000003E-5</v>
      </c>
      <c r="L65" s="9">
        <v>0</v>
      </c>
      <c r="M65" s="9">
        <v>2</v>
      </c>
      <c r="N65" s="9">
        <v>15</v>
      </c>
      <c r="O65" s="9">
        <v>0</v>
      </c>
      <c r="P65" s="9">
        <v>4.25</v>
      </c>
      <c r="Q65" s="10">
        <v>0</v>
      </c>
      <c r="R65" s="10">
        <v>0</v>
      </c>
      <c r="S65" s="10">
        <v>0</v>
      </c>
      <c r="T65" s="10">
        <v>0</v>
      </c>
      <c r="U65" s="10" t="e">
        <f t="shared" si="4"/>
        <v>#DIV/0!</v>
      </c>
      <c r="V65" s="10">
        <v>0</v>
      </c>
      <c r="W65" s="10">
        <v>0</v>
      </c>
      <c r="X65" s="10">
        <v>0</v>
      </c>
      <c r="Y65" s="10">
        <v>0</v>
      </c>
      <c r="Z65" s="10">
        <v>0</v>
      </c>
    </row>
    <row r="66" spans="1:26" x14ac:dyDescent="0.2">
      <c r="A66" s="13" t="s">
        <v>236</v>
      </c>
      <c r="B66" s="7" t="s">
        <v>237</v>
      </c>
      <c r="C66" s="7">
        <v>1024</v>
      </c>
      <c r="D66" s="8">
        <f t="shared" si="5"/>
        <v>0.21837905933848728</v>
      </c>
      <c r="E66" s="7">
        <f t="shared" si="1"/>
        <v>10</v>
      </c>
      <c r="F66" s="7">
        <f t="shared" si="2"/>
        <v>0.66078900905231053</v>
      </c>
      <c r="G66" s="9">
        <v>0</v>
      </c>
      <c r="H66" s="9">
        <v>2.3300000000000001E-5</v>
      </c>
      <c r="I66" s="9">
        <v>7.8460000000000004E-5</v>
      </c>
      <c r="J66" s="9">
        <v>0</v>
      </c>
      <c r="K66" s="9">
        <f t="shared" si="3"/>
        <v>5.0880000000000001E-5</v>
      </c>
      <c r="L66" s="9">
        <v>0</v>
      </c>
      <c r="M66" s="9">
        <v>1</v>
      </c>
      <c r="N66" s="9">
        <v>3</v>
      </c>
      <c r="O66" s="9">
        <v>0</v>
      </c>
      <c r="P66" s="9">
        <v>1</v>
      </c>
      <c r="Q66" s="10">
        <v>0</v>
      </c>
      <c r="R66" s="10">
        <v>0</v>
      </c>
      <c r="S66" s="10">
        <v>0</v>
      </c>
      <c r="T66" s="10">
        <v>0</v>
      </c>
      <c r="U66" s="10" t="e">
        <f t="shared" si="4"/>
        <v>#DIV/0!</v>
      </c>
      <c r="V66" s="10">
        <v>0</v>
      </c>
      <c r="W66" s="10">
        <v>0</v>
      </c>
      <c r="X66" s="10">
        <v>0</v>
      </c>
      <c r="Y66" s="10">
        <v>0</v>
      </c>
      <c r="Z66" s="10">
        <v>0</v>
      </c>
    </row>
    <row r="67" spans="1:26" x14ac:dyDescent="0.2">
      <c r="A67" s="5" t="s">
        <v>76</v>
      </c>
      <c r="B67" s="6" t="s">
        <v>77</v>
      </c>
      <c r="C67" s="7">
        <v>1024</v>
      </c>
      <c r="D67" s="8">
        <f>TTEST(G67:I67,Q67:T67,2,2)</f>
        <v>1.0406500360154608E-4</v>
      </c>
      <c r="E67" s="7">
        <f t="shared" si="1"/>
        <v>10</v>
      </c>
      <c r="F67" s="7">
        <f t="shared" si="2"/>
        <v>3.982695296407512</v>
      </c>
      <c r="G67" s="11">
        <v>4.5595179999999999E-2</v>
      </c>
      <c r="H67" s="11">
        <v>6.6520280000000001E-2</v>
      </c>
      <c r="I67" s="11">
        <v>6.0103040000000003E-2</v>
      </c>
      <c r="J67" s="11">
        <v>8.3268540000000002E-2</v>
      </c>
      <c r="K67" s="9">
        <f t="shared" si="3"/>
        <v>6.387176E-2</v>
      </c>
      <c r="L67" s="11">
        <v>4125</v>
      </c>
      <c r="M67" s="11">
        <v>6056</v>
      </c>
      <c r="N67" s="11">
        <v>4874</v>
      </c>
      <c r="O67" s="11">
        <v>5223</v>
      </c>
      <c r="P67" s="9">
        <f>AVERAGE(L67:O67)</f>
        <v>5069.5</v>
      </c>
      <c r="Q67" s="12">
        <v>0</v>
      </c>
      <c r="R67" s="12">
        <v>0</v>
      </c>
      <c r="S67" s="12">
        <v>0</v>
      </c>
      <c r="T67" s="12">
        <v>0</v>
      </c>
      <c r="U67" s="10" t="e">
        <f t="shared" si="4"/>
        <v>#DIV/0!</v>
      </c>
      <c r="V67" s="12">
        <v>0</v>
      </c>
      <c r="W67" s="12">
        <v>0</v>
      </c>
      <c r="X67" s="12">
        <v>0</v>
      </c>
      <c r="Y67" s="12">
        <v>0</v>
      </c>
      <c r="Z67" s="10">
        <v>0</v>
      </c>
    </row>
    <row r="68" spans="1:26" x14ac:dyDescent="0.2">
      <c r="A68" s="5" t="s">
        <v>20</v>
      </c>
      <c r="B68" s="6" t="s">
        <v>21</v>
      </c>
      <c r="C68" s="7">
        <v>1024</v>
      </c>
      <c r="D68" s="8">
        <f t="shared" ref="D68:D131" si="6">TTEST(G68:J68,Q68:T68,2,2)</f>
        <v>5.972327417152216E-8</v>
      </c>
      <c r="E68" s="7">
        <f t="shared" si="1"/>
        <v>10</v>
      </c>
      <c r="F68" s="7">
        <f t="shared" si="2"/>
        <v>7.2238563912409388</v>
      </c>
      <c r="G68" s="9">
        <v>5.0210000000000003E-3</v>
      </c>
      <c r="H68" s="9">
        <v>4.6280100000000001E-3</v>
      </c>
      <c r="I68" s="9">
        <v>4.4649800000000003E-3</v>
      </c>
      <c r="J68" s="9">
        <v>4.3702799999999998E-3</v>
      </c>
      <c r="K68" s="9">
        <f t="shared" si="3"/>
        <v>4.6210675000000001E-3</v>
      </c>
      <c r="L68" s="9">
        <v>69</v>
      </c>
      <c r="M68" s="9">
        <v>64</v>
      </c>
      <c r="N68" s="9">
        <v>55</v>
      </c>
      <c r="O68" s="9">
        <v>43</v>
      </c>
      <c r="P68" s="9">
        <v>57.75</v>
      </c>
      <c r="Q68" s="10">
        <v>0</v>
      </c>
      <c r="R68" s="10">
        <v>0</v>
      </c>
      <c r="S68" s="10">
        <v>0</v>
      </c>
      <c r="T68" s="10">
        <v>0</v>
      </c>
      <c r="U68" s="10" t="e">
        <f t="shared" si="4"/>
        <v>#DIV/0!</v>
      </c>
      <c r="V68" s="10">
        <v>0</v>
      </c>
      <c r="W68" s="10">
        <v>0</v>
      </c>
      <c r="X68" s="10">
        <v>0</v>
      </c>
      <c r="Y68" s="10">
        <v>0</v>
      </c>
      <c r="Z68" s="10">
        <v>0</v>
      </c>
    </row>
    <row r="69" spans="1:26" x14ac:dyDescent="0.2">
      <c r="A69" s="5" t="s">
        <v>18</v>
      </c>
      <c r="B69" s="6" t="s">
        <v>19</v>
      </c>
      <c r="C69" s="7">
        <v>1024</v>
      </c>
      <c r="D69" s="8">
        <f t="shared" si="6"/>
        <v>6.209178277568551E-6</v>
      </c>
      <c r="E69" s="7">
        <f t="shared" si="1"/>
        <v>10</v>
      </c>
      <c r="F69" s="7">
        <f t="shared" si="2"/>
        <v>5.2069658705368891</v>
      </c>
      <c r="G69" s="9">
        <v>1.6139460000000001E-2</v>
      </c>
      <c r="H69" s="9">
        <v>1.436278E-2</v>
      </c>
      <c r="I69" s="9">
        <v>1.343693E-2</v>
      </c>
      <c r="J69" s="9">
        <v>1.1607360000000001E-2</v>
      </c>
      <c r="K69" s="9">
        <f t="shared" si="3"/>
        <v>1.3886632499999999E-2</v>
      </c>
      <c r="L69" s="9">
        <v>268</v>
      </c>
      <c r="M69" s="9">
        <v>240</v>
      </c>
      <c r="N69" s="9">
        <v>200</v>
      </c>
      <c r="O69" s="9">
        <v>138</v>
      </c>
      <c r="P69" s="9">
        <v>211.5</v>
      </c>
      <c r="Q69" s="10">
        <v>0</v>
      </c>
      <c r="R69" s="10">
        <v>0</v>
      </c>
      <c r="S69" s="10">
        <v>0</v>
      </c>
      <c r="T69" s="10">
        <v>0</v>
      </c>
      <c r="U69" s="10" t="e">
        <f t="shared" si="4"/>
        <v>#DIV/0!</v>
      </c>
      <c r="V69" s="10">
        <v>0</v>
      </c>
      <c r="W69" s="10">
        <v>0</v>
      </c>
      <c r="X69" s="10">
        <v>0</v>
      </c>
      <c r="Y69" s="10">
        <v>0</v>
      </c>
      <c r="Z69" s="10">
        <v>0</v>
      </c>
    </row>
    <row r="70" spans="1:26" x14ac:dyDescent="0.2">
      <c r="A70" s="13" t="s">
        <v>290</v>
      </c>
      <c r="B70" s="7" t="s">
        <v>291</v>
      </c>
      <c r="C70" s="7">
        <v>1024</v>
      </c>
      <c r="D70" s="8">
        <f t="shared" si="6"/>
        <v>0.15911924338748992</v>
      </c>
      <c r="E70" s="7">
        <f t="shared" ref="E70:E133" si="7">LOG(C70,2)</f>
        <v>10</v>
      </c>
      <c r="F70" s="7">
        <f t="shared" ref="F70:F133" si="8">-LOG10(D70)</f>
        <v>0.79827729495035848</v>
      </c>
      <c r="G70" s="9">
        <v>2.55E-5</v>
      </c>
      <c r="H70" s="9">
        <v>0</v>
      </c>
      <c r="I70" s="9">
        <v>1.4219999999999999E-5</v>
      </c>
      <c r="J70" s="9">
        <v>0</v>
      </c>
      <c r="K70" s="9">
        <f t="shared" ref="K70:K133" si="9">AVERAGEIF(G70:J70,"&lt;&gt;0")</f>
        <v>1.986E-5</v>
      </c>
      <c r="L70" s="9">
        <v>2</v>
      </c>
      <c r="M70" s="9">
        <v>0</v>
      </c>
      <c r="N70" s="9">
        <v>1</v>
      </c>
      <c r="O70" s="9">
        <v>0</v>
      </c>
      <c r="P70" s="9">
        <v>0.75</v>
      </c>
      <c r="Q70" s="10">
        <v>0</v>
      </c>
      <c r="R70" s="10">
        <v>0</v>
      </c>
      <c r="S70" s="10">
        <v>0</v>
      </c>
      <c r="T70" s="10">
        <v>0</v>
      </c>
      <c r="U70" s="10" t="e">
        <f t="shared" ref="U70:U133" si="10">AVERAGEIF(Q70:T70,"&lt;&gt;0")</f>
        <v>#DIV/0!</v>
      </c>
      <c r="V70" s="10">
        <v>0</v>
      </c>
      <c r="W70" s="10">
        <v>0</v>
      </c>
      <c r="X70" s="10">
        <v>0</v>
      </c>
      <c r="Y70" s="10">
        <v>0</v>
      </c>
      <c r="Z70" s="10">
        <v>0</v>
      </c>
    </row>
    <row r="71" spans="1:26" x14ac:dyDescent="0.2">
      <c r="A71" s="13" t="s">
        <v>164</v>
      </c>
      <c r="B71" s="7" t="s">
        <v>165</v>
      </c>
      <c r="C71" s="7">
        <v>1024</v>
      </c>
      <c r="D71" s="8">
        <f t="shared" si="6"/>
        <v>2.9337494996375741E-2</v>
      </c>
      <c r="E71" s="7">
        <f t="shared" si="7"/>
        <v>10</v>
      </c>
      <c r="F71" s="7">
        <f t="shared" si="8"/>
        <v>1.5325769714639634</v>
      </c>
      <c r="G71" s="9">
        <v>1.3010000000000001E-5</v>
      </c>
      <c r="H71" s="9">
        <v>1.293E-5</v>
      </c>
      <c r="I71" s="9">
        <v>0</v>
      </c>
      <c r="J71" s="9">
        <v>1.8170000000000001E-5</v>
      </c>
      <c r="K71" s="9">
        <f t="shared" si="9"/>
        <v>1.4703333333333332E-5</v>
      </c>
      <c r="L71" s="9">
        <v>1</v>
      </c>
      <c r="M71" s="9">
        <v>1</v>
      </c>
      <c r="N71" s="9">
        <v>0</v>
      </c>
      <c r="O71" s="9">
        <v>1</v>
      </c>
      <c r="P71" s="9">
        <v>0.75</v>
      </c>
      <c r="Q71" s="10">
        <v>0</v>
      </c>
      <c r="R71" s="10">
        <v>0</v>
      </c>
      <c r="S71" s="10">
        <v>0</v>
      </c>
      <c r="T71" s="10">
        <v>0</v>
      </c>
      <c r="U71" s="10" t="e">
        <f t="shared" si="10"/>
        <v>#DIV/0!</v>
      </c>
      <c r="V71" s="10">
        <v>0</v>
      </c>
      <c r="W71" s="10">
        <v>0</v>
      </c>
      <c r="X71" s="10">
        <v>0</v>
      </c>
      <c r="Y71" s="10">
        <v>0</v>
      </c>
      <c r="Z71" s="10">
        <v>0</v>
      </c>
    </row>
    <row r="72" spans="1:26" x14ac:dyDescent="0.2">
      <c r="A72" s="13" t="s">
        <v>244</v>
      </c>
      <c r="B72" s="7" t="s">
        <v>245</v>
      </c>
      <c r="C72" s="7">
        <v>1024</v>
      </c>
      <c r="D72" s="8">
        <f t="shared" si="6"/>
        <v>0.1350429627721734</v>
      </c>
      <c r="E72" s="7">
        <f t="shared" si="7"/>
        <v>10</v>
      </c>
      <c r="F72" s="7">
        <f t="shared" si="8"/>
        <v>0.86952804241946424</v>
      </c>
      <c r="G72" s="9">
        <v>0</v>
      </c>
      <c r="H72" s="9">
        <v>4.422E-5</v>
      </c>
      <c r="I72" s="9">
        <v>4.9639999999999999E-5</v>
      </c>
      <c r="J72" s="9">
        <v>0</v>
      </c>
      <c r="K72" s="9">
        <f t="shared" si="9"/>
        <v>4.693E-5</v>
      </c>
      <c r="L72" s="9">
        <v>0</v>
      </c>
      <c r="M72" s="9">
        <v>2</v>
      </c>
      <c r="N72" s="9">
        <v>2</v>
      </c>
      <c r="O72" s="9">
        <v>0</v>
      </c>
      <c r="P72" s="9">
        <v>1</v>
      </c>
      <c r="Q72" s="10">
        <v>0</v>
      </c>
      <c r="R72" s="10">
        <v>0</v>
      </c>
      <c r="S72" s="10">
        <v>0</v>
      </c>
      <c r="T72" s="10">
        <v>0</v>
      </c>
      <c r="U72" s="10" t="e">
        <f t="shared" si="10"/>
        <v>#DIV/0!</v>
      </c>
      <c r="V72" s="10">
        <v>0</v>
      </c>
      <c r="W72" s="10">
        <v>0</v>
      </c>
      <c r="X72" s="10">
        <v>0</v>
      </c>
      <c r="Y72" s="10">
        <v>0</v>
      </c>
      <c r="Z72" s="10">
        <v>0</v>
      </c>
    </row>
    <row r="73" spans="1:26" x14ac:dyDescent="0.2">
      <c r="A73" s="13" t="s">
        <v>286</v>
      </c>
      <c r="B73" s="7" t="s">
        <v>287</v>
      </c>
      <c r="C73" s="7">
        <v>1024</v>
      </c>
      <c r="D73" s="8">
        <f t="shared" si="6"/>
        <v>0.13397804097497881</v>
      </c>
      <c r="E73" s="7">
        <f t="shared" si="7"/>
        <v>10</v>
      </c>
      <c r="F73" s="7">
        <f t="shared" si="8"/>
        <v>0.87296637674626731</v>
      </c>
      <c r="G73" s="9">
        <v>2.143E-5</v>
      </c>
      <c r="H73" s="9">
        <v>2.1290000000000001E-5</v>
      </c>
      <c r="I73" s="9">
        <v>0</v>
      </c>
      <c r="J73" s="9">
        <v>0</v>
      </c>
      <c r="K73" s="9">
        <f t="shared" si="9"/>
        <v>2.1359999999999999E-5</v>
      </c>
      <c r="L73" s="9">
        <v>1</v>
      </c>
      <c r="M73" s="9">
        <v>1</v>
      </c>
      <c r="N73" s="9">
        <v>0</v>
      </c>
      <c r="O73" s="9">
        <v>0</v>
      </c>
      <c r="P73" s="9">
        <v>0.5</v>
      </c>
      <c r="Q73" s="10">
        <v>0</v>
      </c>
      <c r="R73" s="10">
        <v>0</v>
      </c>
      <c r="S73" s="10">
        <v>0</v>
      </c>
      <c r="T73" s="10">
        <v>0</v>
      </c>
      <c r="U73" s="10" t="e">
        <f t="shared" si="10"/>
        <v>#DIV/0!</v>
      </c>
      <c r="V73" s="10">
        <v>0</v>
      </c>
      <c r="W73" s="10">
        <v>0</v>
      </c>
      <c r="X73" s="10">
        <v>0</v>
      </c>
      <c r="Y73" s="10">
        <v>0</v>
      </c>
      <c r="Z73" s="10">
        <v>0</v>
      </c>
    </row>
    <row r="74" spans="1:26" x14ac:dyDescent="0.2">
      <c r="A74" s="13" t="s">
        <v>138</v>
      </c>
      <c r="B74" s="7" t="s">
        <v>139</v>
      </c>
      <c r="C74" s="7">
        <v>1024</v>
      </c>
      <c r="D74" s="8">
        <f t="shared" si="6"/>
        <v>3.0771543747071878E-2</v>
      </c>
      <c r="E74" s="7">
        <f t="shared" si="7"/>
        <v>10</v>
      </c>
      <c r="F74" s="7">
        <f t="shared" si="8"/>
        <v>1.51185071551669</v>
      </c>
      <c r="G74" s="9">
        <v>0</v>
      </c>
      <c r="H74" s="9">
        <v>3.9900000000000001E-5</v>
      </c>
      <c r="I74" s="9">
        <v>4.4790000000000003E-5</v>
      </c>
      <c r="J74" s="9">
        <v>2.8039999999999999E-5</v>
      </c>
      <c r="K74" s="9">
        <f t="shared" si="9"/>
        <v>3.7576666666666669E-5</v>
      </c>
      <c r="L74" s="9">
        <v>0</v>
      </c>
      <c r="M74" s="9">
        <v>2</v>
      </c>
      <c r="N74" s="9">
        <v>2</v>
      </c>
      <c r="O74" s="9">
        <v>1</v>
      </c>
      <c r="P74" s="9">
        <v>1.25</v>
      </c>
      <c r="Q74" s="10">
        <v>0</v>
      </c>
      <c r="R74" s="10">
        <v>0</v>
      </c>
      <c r="S74" s="10">
        <v>0</v>
      </c>
      <c r="T74" s="10">
        <v>0</v>
      </c>
      <c r="U74" s="10" t="e">
        <f t="shared" si="10"/>
        <v>#DIV/0!</v>
      </c>
      <c r="V74" s="10">
        <v>0</v>
      </c>
      <c r="W74" s="10">
        <v>0</v>
      </c>
      <c r="X74" s="10">
        <v>0</v>
      </c>
      <c r="Y74" s="10">
        <v>0</v>
      </c>
      <c r="Z74" s="10">
        <v>0</v>
      </c>
    </row>
    <row r="75" spans="1:26" x14ac:dyDescent="0.2">
      <c r="A75" s="13" t="s">
        <v>423</v>
      </c>
      <c r="B75" s="7" t="s">
        <v>424</v>
      </c>
      <c r="C75" s="7">
        <v>1024</v>
      </c>
      <c r="D75" s="8">
        <f t="shared" si="6"/>
        <v>0.35591768374958205</v>
      </c>
      <c r="E75" s="7">
        <f t="shared" si="7"/>
        <v>10</v>
      </c>
      <c r="F75" s="7">
        <f t="shared" si="8"/>
        <v>0.44865043356381179</v>
      </c>
      <c r="G75" s="9">
        <v>0</v>
      </c>
      <c r="H75" s="9">
        <v>0</v>
      </c>
      <c r="I75" s="9">
        <v>2.1500000000000001E-5</v>
      </c>
      <c r="J75" s="9">
        <v>0</v>
      </c>
      <c r="K75" s="9">
        <f t="shared" si="9"/>
        <v>2.1500000000000001E-5</v>
      </c>
      <c r="L75" s="9">
        <v>0</v>
      </c>
      <c r="M75" s="9">
        <v>0</v>
      </c>
      <c r="N75" s="9">
        <v>2</v>
      </c>
      <c r="O75" s="9">
        <v>0</v>
      </c>
      <c r="P75" s="9">
        <v>0.5</v>
      </c>
      <c r="Q75" s="10">
        <v>0</v>
      </c>
      <c r="R75" s="10">
        <v>0</v>
      </c>
      <c r="S75" s="10">
        <v>0</v>
      </c>
      <c r="T75" s="10">
        <v>0</v>
      </c>
      <c r="U75" s="10" t="e">
        <f t="shared" si="10"/>
        <v>#DIV/0!</v>
      </c>
      <c r="V75" s="10">
        <v>0</v>
      </c>
      <c r="W75" s="10">
        <v>0</v>
      </c>
      <c r="X75" s="10">
        <v>0</v>
      </c>
      <c r="Y75" s="10">
        <v>0</v>
      </c>
      <c r="Z75" s="10">
        <v>0</v>
      </c>
    </row>
    <row r="76" spans="1:26" x14ac:dyDescent="0.2">
      <c r="A76" s="13" t="s">
        <v>187</v>
      </c>
      <c r="B76" s="7" t="s">
        <v>188</v>
      </c>
      <c r="C76" s="7">
        <v>1024</v>
      </c>
      <c r="D76" s="8">
        <f t="shared" si="6"/>
        <v>0.15434428389780838</v>
      </c>
      <c r="E76" s="7">
        <f t="shared" si="7"/>
        <v>10</v>
      </c>
      <c r="F76" s="7">
        <f t="shared" si="8"/>
        <v>0.8115094498722526</v>
      </c>
      <c r="G76" s="9">
        <v>0</v>
      </c>
      <c r="H76" s="9">
        <v>7.7559999999999996E-5</v>
      </c>
      <c r="I76" s="9">
        <v>1.3061999999999999E-4</v>
      </c>
      <c r="J76" s="9">
        <v>0</v>
      </c>
      <c r="K76" s="9">
        <f t="shared" si="9"/>
        <v>1.0408999999999999E-4</v>
      </c>
      <c r="L76" s="9">
        <v>0</v>
      </c>
      <c r="M76" s="9">
        <v>2</v>
      </c>
      <c r="N76" s="9">
        <v>3</v>
      </c>
      <c r="O76" s="9">
        <v>0</v>
      </c>
      <c r="P76" s="9">
        <v>1.25</v>
      </c>
      <c r="Q76" s="10">
        <v>0</v>
      </c>
      <c r="R76" s="10">
        <v>0</v>
      </c>
      <c r="S76" s="10">
        <v>0</v>
      </c>
      <c r="T76" s="10">
        <v>0</v>
      </c>
      <c r="U76" s="10" t="e">
        <f t="shared" si="10"/>
        <v>#DIV/0!</v>
      </c>
      <c r="V76" s="10">
        <v>0</v>
      </c>
      <c r="W76" s="10">
        <v>0</v>
      </c>
      <c r="X76" s="10">
        <v>0</v>
      </c>
      <c r="Y76" s="10">
        <v>0</v>
      </c>
      <c r="Z76" s="10">
        <v>0</v>
      </c>
    </row>
    <row r="77" spans="1:26" x14ac:dyDescent="0.2">
      <c r="A77" s="13" t="s">
        <v>369</v>
      </c>
      <c r="B77" s="7" t="s">
        <v>370</v>
      </c>
      <c r="C77" s="7">
        <v>1024</v>
      </c>
      <c r="D77" s="8">
        <f t="shared" si="6"/>
        <v>0.35591768374958205</v>
      </c>
      <c r="E77" s="7">
        <f t="shared" si="7"/>
        <v>10</v>
      </c>
      <c r="F77" s="7">
        <f t="shared" si="8"/>
        <v>0.44865043356381179</v>
      </c>
      <c r="G77" s="9">
        <v>7.9380000000000002E-5</v>
      </c>
      <c r="H77" s="9">
        <v>0</v>
      </c>
      <c r="I77" s="9">
        <v>0</v>
      </c>
      <c r="J77" s="9">
        <v>0</v>
      </c>
      <c r="K77" s="9">
        <f t="shared" si="9"/>
        <v>7.9380000000000002E-5</v>
      </c>
      <c r="L77" s="9">
        <v>4</v>
      </c>
      <c r="M77" s="9">
        <v>0</v>
      </c>
      <c r="N77" s="9">
        <v>0</v>
      </c>
      <c r="O77" s="9">
        <v>0</v>
      </c>
      <c r="P77" s="9">
        <v>1</v>
      </c>
      <c r="Q77" s="10">
        <v>0</v>
      </c>
      <c r="R77" s="10">
        <v>0</v>
      </c>
      <c r="S77" s="10">
        <v>0</v>
      </c>
      <c r="T77" s="10">
        <v>0</v>
      </c>
      <c r="U77" s="10" t="e">
        <f t="shared" si="10"/>
        <v>#DIV/0!</v>
      </c>
      <c r="V77" s="10">
        <v>0</v>
      </c>
      <c r="W77" s="10">
        <v>0</v>
      </c>
      <c r="X77" s="10">
        <v>0</v>
      </c>
      <c r="Y77" s="10">
        <v>0</v>
      </c>
      <c r="Z77" s="10">
        <v>0</v>
      </c>
    </row>
    <row r="78" spans="1:26" x14ac:dyDescent="0.2">
      <c r="A78" s="13" t="s">
        <v>130</v>
      </c>
      <c r="B78" s="7" t="s">
        <v>131</v>
      </c>
      <c r="C78" s="7">
        <v>1024</v>
      </c>
      <c r="D78" s="8">
        <f t="shared" si="6"/>
        <v>2.7976874273676039E-2</v>
      </c>
      <c r="E78" s="7">
        <f t="shared" si="7"/>
        <v>10</v>
      </c>
      <c r="F78" s="7">
        <f t="shared" si="8"/>
        <v>1.5532008088407745</v>
      </c>
      <c r="G78" s="9">
        <v>0</v>
      </c>
      <c r="H78" s="9">
        <v>3.752E-5</v>
      </c>
      <c r="I78" s="9">
        <v>4.2129999999999998E-5</v>
      </c>
      <c r="J78" s="9">
        <v>5.274E-5</v>
      </c>
      <c r="K78" s="9">
        <f t="shared" si="9"/>
        <v>4.4129999999999999E-5</v>
      </c>
      <c r="L78" s="9">
        <v>0</v>
      </c>
      <c r="M78" s="9">
        <v>2</v>
      </c>
      <c r="N78" s="9">
        <v>2</v>
      </c>
      <c r="O78" s="9">
        <v>2</v>
      </c>
      <c r="P78" s="9">
        <v>1.5</v>
      </c>
      <c r="Q78" s="10">
        <v>0</v>
      </c>
      <c r="R78" s="10">
        <v>0</v>
      </c>
      <c r="S78" s="10">
        <v>0</v>
      </c>
      <c r="T78" s="10">
        <v>0</v>
      </c>
      <c r="U78" s="10" t="e">
        <f t="shared" si="10"/>
        <v>#DIV/0!</v>
      </c>
      <c r="V78" s="10">
        <v>0</v>
      </c>
      <c r="W78" s="10">
        <v>0</v>
      </c>
      <c r="X78" s="10">
        <v>0</v>
      </c>
      <c r="Y78" s="10">
        <v>0</v>
      </c>
      <c r="Z78" s="10">
        <v>0</v>
      </c>
    </row>
    <row r="79" spans="1:26" x14ac:dyDescent="0.2">
      <c r="A79" s="13" t="s">
        <v>330</v>
      </c>
      <c r="B79" s="7" t="s">
        <v>331</v>
      </c>
      <c r="C79" s="7">
        <v>1024</v>
      </c>
      <c r="D79" s="8">
        <f t="shared" si="6"/>
        <v>0.21840908029857428</v>
      </c>
      <c r="E79" s="7">
        <f t="shared" si="7"/>
        <v>10</v>
      </c>
      <c r="F79" s="7">
        <f t="shared" si="8"/>
        <v>0.66072930991607215</v>
      </c>
      <c r="G79" s="9">
        <v>0</v>
      </c>
      <c r="H79" s="9">
        <v>1.7099999999999999E-6</v>
      </c>
      <c r="I79" s="9">
        <v>5.7599999999999999E-6</v>
      </c>
      <c r="J79" s="9">
        <v>0</v>
      </c>
      <c r="K79" s="9">
        <f t="shared" si="9"/>
        <v>3.7349999999999998E-6</v>
      </c>
      <c r="L79" s="9">
        <v>0</v>
      </c>
      <c r="M79" s="9">
        <v>1</v>
      </c>
      <c r="N79" s="9">
        <v>3</v>
      </c>
      <c r="O79" s="9">
        <v>0</v>
      </c>
      <c r="P79" s="9">
        <v>1</v>
      </c>
      <c r="Q79" s="10">
        <v>0</v>
      </c>
      <c r="R79" s="10">
        <v>0</v>
      </c>
      <c r="S79" s="10">
        <v>0</v>
      </c>
      <c r="T79" s="10">
        <v>0</v>
      </c>
      <c r="U79" s="10" t="e">
        <f t="shared" si="10"/>
        <v>#DIV/0!</v>
      </c>
      <c r="V79" s="10">
        <v>0</v>
      </c>
      <c r="W79" s="10">
        <v>0</v>
      </c>
      <c r="X79" s="10">
        <v>0</v>
      </c>
      <c r="Y79" s="10">
        <v>0</v>
      </c>
      <c r="Z79" s="10">
        <v>0</v>
      </c>
    </row>
    <row r="80" spans="1:26" x14ac:dyDescent="0.2">
      <c r="A80" s="13" t="s">
        <v>450</v>
      </c>
      <c r="B80" s="7" t="s">
        <v>451</v>
      </c>
      <c r="C80" s="7">
        <v>1024</v>
      </c>
      <c r="D80" s="8">
        <f t="shared" si="6"/>
        <v>0.35591768374958205</v>
      </c>
      <c r="E80" s="7">
        <f t="shared" si="7"/>
        <v>10</v>
      </c>
      <c r="F80" s="7">
        <f t="shared" si="8"/>
        <v>0.44865043356381179</v>
      </c>
      <c r="G80" s="9">
        <v>0</v>
      </c>
      <c r="H80" s="9">
        <v>0</v>
      </c>
      <c r="I80" s="9">
        <v>9.7799999999999995E-6</v>
      </c>
      <c r="J80" s="9">
        <v>0</v>
      </c>
      <c r="K80" s="9">
        <f t="shared" si="9"/>
        <v>9.7799999999999995E-6</v>
      </c>
      <c r="L80" s="9">
        <v>0</v>
      </c>
      <c r="M80" s="9">
        <v>0</v>
      </c>
      <c r="N80" s="9">
        <v>3</v>
      </c>
      <c r="O80" s="9">
        <v>0</v>
      </c>
      <c r="P80" s="9">
        <v>0.75</v>
      </c>
      <c r="Q80" s="10">
        <v>0</v>
      </c>
      <c r="R80" s="10">
        <v>0</v>
      </c>
      <c r="S80" s="10">
        <v>0</v>
      </c>
      <c r="T80" s="10">
        <v>0</v>
      </c>
      <c r="U80" s="10" t="e">
        <f t="shared" si="10"/>
        <v>#DIV/0!</v>
      </c>
      <c r="V80" s="10">
        <v>0</v>
      </c>
      <c r="W80" s="10">
        <v>0</v>
      </c>
      <c r="X80" s="10">
        <v>0</v>
      </c>
      <c r="Y80" s="10">
        <v>0</v>
      </c>
      <c r="Z80" s="10">
        <v>0</v>
      </c>
    </row>
    <row r="81" spans="1:26" x14ac:dyDescent="0.2">
      <c r="A81" s="13" t="s">
        <v>250</v>
      </c>
      <c r="B81" s="7" t="s">
        <v>251</v>
      </c>
      <c r="C81" s="7">
        <v>1024</v>
      </c>
      <c r="D81" s="8">
        <f t="shared" si="6"/>
        <v>0.21777326449865017</v>
      </c>
      <c r="E81" s="7">
        <f t="shared" si="7"/>
        <v>10</v>
      </c>
      <c r="F81" s="7">
        <f t="shared" si="8"/>
        <v>0.66199543859957466</v>
      </c>
      <c r="G81" s="9">
        <v>1.5699999999999999E-5</v>
      </c>
      <c r="H81" s="9">
        <v>0</v>
      </c>
      <c r="I81" s="9">
        <v>5.2540000000000002E-5</v>
      </c>
      <c r="J81" s="9">
        <v>0</v>
      </c>
      <c r="K81" s="9">
        <f t="shared" si="9"/>
        <v>3.4119999999999999E-5</v>
      </c>
      <c r="L81" s="9">
        <v>1</v>
      </c>
      <c r="M81" s="9">
        <v>0</v>
      </c>
      <c r="N81" s="9">
        <v>3</v>
      </c>
      <c r="O81" s="9">
        <v>0</v>
      </c>
      <c r="P81" s="9">
        <v>1</v>
      </c>
      <c r="Q81" s="10">
        <v>0</v>
      </c>
      <c r="R81" s="10">
        <v>0</v>
      </c>
      <c r="S81" s="10">
        <v>0</v>
      </c>
      <c r="T81" s="10">
        <v>0</v>
      </c>
      <c r="U81" s="10" t="e">
        <f t="shared" si="10"/>
        <v>#DIV/0!</v>
      </c>
      <c r="V81" s="10">
        <v>0</v>
      </c>
      <c r="W81" s="10">
        <v>0</v>
      </c>
      <c r="X81" s="10">
        <v>0</v>
      </c>
      <c r="Y81" s="10">
        <v>0</v>
      </c>
      <c r="Z81" s="10">
        <v>0</v>
      </c>
    </row>
    <row r="82" spans="1:26" x14ac:dyDescent="0.2">
      <c r="A82" s="13" t="s">
        <v>427</v>
      </c>
      <c r="B82" s="7" t="s">
        <v>428</v>
      </c>
      <c r="C82" s="7">
        <v>1024</v>
      </c>
      <c r="D82" s="8">
        <f t="shared" si="6"/>
        <v>0.35591768374958205</v>
      </c>
      <c r="E82" s="7">
        <f t="shared" si="7"/>
        <v>10</v>
      </c>
      <c r="F82" s="7">
        <f t="shared" si="8"/>
        <v>0.44865043356381179</v>
      </c>
      <c r="G82" s="9">
        <v>2.0639999999999999E-5</v>
      </c>
      <c r="H82" s="9">
        <v>0</v>
      </c>
      <c r="I82" s="9">
        <v>0</v>
      </c>
      <c r="J82" s="9">
        <v>0</v>
      </c>
      <c r="K82" s="9">
        <f t="shared" si="9"/>
        <v>2.0639999999999999E-5</v>
      </c>
      <c r="L82" s="9">
        <v>2</v>
      </c>
      <c r="M82" s="9">
        <v>0</v>
      </c>
      <c r="N82" s="9">
        <v>0</v>
      </c>
      <c r="O82" s="9">
        <v>0</v>
      </c>
      <c r="P82" s="9">
        <v>0.5</v>
      </c>
      <c r="Q82" s="10">
        <v>0</v>
      </c>
      <c r="R82" s="10">
        <v>0</v>
      </c>
      <c r="S82" s="10">
        <v>0</v>
      </c>
      <c r="T82" s="10">
        <v>0</v>
      </c>
      <c r="U82" s="10" t="e">
        <f t="shared" si="10"/>
        <v>#DIV/0!</v>
      </c>
      <c r="V82" s="10">
        <v>0</v>
      </c>
      <c r="W82" s="10">
        <v>0</v>
      </c>
      <c r="X82" s="10">
        <v>0</v>
      </c>
      <c r="Y82" s="10">
        <v>0</v>
      </c>
      <c r="Z82" s="10">
        <v>0</v>
      </c>
    </row>
    <row r="83" spans="1:26" x14ac:dyDescent="0.2">
      <c r="A83" s="5" t="s">
        <v>70</v>
      </c>
      <c r="B83" s="6" t="s">
        <v>71</v>
      </c>
      <c r="C83" s="7">
        <v>1024</v>
      </c>
      <c r="D83" s="8">
        <f t="shared" si="6"/>
        <v>1.72747345398425E-2</v>
      </c>
      <c r="E83" s="7">
        <f t="shared" si="7"/>
        <v>10</v>
      </c>
      <c r="F83" s="7">
        <f t="shared" si="8"/>
        <v>1.7625886176884891</v>
      </c>
      <c r="G83" s="9">
        <v>1.1759999999999999E-5</v>
      </c>
      <c r="H83" s="9">
        <v>4.6749999999999998E-5</v>
      </c>
      <c r="I83" s="9">
        <v>2.6239999999999999E-5</v>
      </c>
      <c r="J83" s="9">
        <v>1.643E-5</v>
      </c>
      <c r="K83" s="9">
        <f t="shared" si="9"/>
        <v>2.5295000000000001E-5</v>
      </c>
      <c r="L83" s="9">
        <v>1</v>
      </c>
      <c r="M83" s="9">
        <v>4</v>
      </c>
      <c r="N83" s="9">
        <v>2</v>
      </c>
      <c r="O83" s="9">
        <v>1</v>
      </c>
      <c r="P83" s="9">
        <v>2</v>
      </c>
      <c r="Q83" s="10">
        <v>0</v>
      </c>
      <c r="R83" s="10">
        <v>0</v>
      </c>
      <c r="S83" s="10">
        <v>0</v>
      </c>
      <c r="T83" s="10">
        <v>0</v>
      </c>
      <c r="U83" s="10" t="e">
        <f t="shared" si="10"/>
        <v>#DIV/0!</v>
      </c>
      <c r="V83" s="10">
        <v>0</v>
      </c>
      <c r="W83" s="10">
        <v>0</v>
      </c>
      <c r="X83" s="10">
        <v>0</v>
      </c>
      <c r="Y83" s="10">
        <v>0</v>
      </c>
      <c r="Z83" s="10">
        <v>0</v>
      </c>
    </row>
    <row r="84" spans="1:26" x14ac:dyDescent="0.2">
      <c r="A84" s="13" t="s">
        <v>132</v>
      </c>
      <c r="B84" s="7" t="s">
        <v>133</v>
      </c>
      <c r="C84" s="7">
        <v>1024</v>
      </c>
      <c r="D84" s="8">
        <f t="shared" si="6"/>
        <v>4.6942843863484469E-2</v>
      </c>
      <c r="E84" s="7">
        <f t="shared" si="7"/>
        <v>10</v>
      </c>
      <c r="F84" s="7">
        <f t="shared" si="8"/>
        <v>1.3284306037700941</v>
      </c>
      <c r="G84" s="9">
        <v>0</v>
      </c>
      <c r="H84" s="9">
        <v>2.777E-5</v>
      </c>
      <c r="I84" s="9">
        <v>6.2349999999999998E-5</v>
      </c>
      <c r="J84" s="9">
        <v>3.9029999999999997E-5</v>
      </c>
      <c r="K84" s="9">
        <f t="shared" si="9"/>
        <v>4.3049999999999996E-5</v>
      </c>
      <c r="L84" s="9">
        <v>0</v>
      </c>
      <c r="M84" s="9">
        <v>1</v>
      </c>
      <c r="N84" s="9">
        <v>2</v>
      </c>
      <c r="O84" s="9">
        <v>1</v>
      </c>
      <c r="P84" s="9">
        <v>1</v>
      </c>
      <c r="Q84" s="10">
        <v>0</v>
      </c>
      <c r="R84" s="10">
        <v>0</v>
      </c>
      <c r="S84" s="10">
        <v>0</v>
      </c>
      <c r="T84" s="10">
        <v>0</v>
      </c>
      <c r="U84" s="10" t="e">
        <f t="shared" si="10"/>
        <v>#DIV/0!</v>
      </c>
      <c r="V84" s="10">
        <v>0</v>
      </c>
      <c r="W84" s="10">
        <v>0</v>
      </c>
      <c r="X84" s="10">
        <v>0</v>
      </c>
      <c r="Y84" s="10">
        <v>0</v>
      </c>
      <c r="Z84" s="10">
        <v>0</v>
      </c>
    </row>
    <row r="85" spans="1:26" x14ac:dyDescent="0.2">
      <c r="A85" s="13" t="s">
        <v>242</v>
      </c>
      <c r="B85" s="7" t="s">
        <v>243</v>
      </c>
      <c r="C85" s="7">
        <v>1024</v>
      </c>
      <c r="D85" s="8">
        <f t="shared" si="6"/>
        <v>0.18921223628398154</v>
      </c>
      <c r="E85" s="7">
        <f t="shared" si="7"/>
        <v>10</v>
      </c>
      <c r="F85" s="7">
        <f t="shared" si="8"/>
        <v>0.72305078136564027</v>
      </c>
      <c r="G85" s="9">
        <v>0</v>
      </c>
      <c r="H85" s="9">
        <v>0</v>
      </c>
      <c r="I85" s="9">
        <v>2.7929999999999999E-5</v>
      </c>
      <c r="J85" s="9">
        <v>6.9939999999999998E-5</v>
      </c>
      <c r="K85" s="9">
        <f t="shared" si="9"/>
        <v>4.8934999999999998E-5</v>
      </c>
      <c r="L85" s="9">
        <v>0</v>
      </c>
      <c r="M85" s="9">
        <v>0</v>
      </c>
      <c r="N85" s="9">
        <v>1</v>
      </c>
      <c r="O85" s="9">
        <v>2</v>
      </c>
      <c r="P85" s="9">
        <v>0.75</v>
      </c>
      <c r="Q85" s="10">
        <v>0</v>
      </c>
      <c r="R85" s="10">
        <v>0</v>
      </c>
      <c r="S85" s="10">
        <v>0</v>
      </c>
      <c r="T85" s="10">
        <v>0</v>
      </c>
      <c r="U85" s="10" t="e">
        <f t="shared" si="10"/>
        <v>#DIV/0!</v>
      </c>
      <c r="V85" s="10">
        <v>0</v>
      </c>
      <c r="W85" s="10">
        <v>0</v>
      </c>
      <c r="X85" s="10">
        <v>0</v>
      </c>
      <c r="Y85" s="10">
        <v>0</v>
      </c>
      <c r="Z85" s="10">
        <v>0</v>
      </c>
    </row>
    <row r="86" spans="1:26" x14ac:dyDescent="0.2">
      <c r="A86" s="13" t="s">
        <v>389</v>
      </c>
      <c r="B86" s="7" t="s">
        <v>390</v>
      </c>
      <c r="C86" s="7">
        <v>1024</v>
      </c>
      <c r="D86" s="8">
        <f t="shared" si="6"/>
        <v>0.35591768374958205</v>
      </c>
      <c r="E86" s="7">
        <f t="shared" si="7"/>
        <v>10</v>
      </c>
      <c r="F86" s="7">
        <f t="shared" si="8"/>
        <v>0.44865043356381179</v>
      </c>
      <c r="G86" s="9">
        <v>0</v>
      </c>
      <c r="H86" s="9">
        <v>0</v>
      </c>
      <c r="I86" s="9">
        <v>0</v>
      </c>
      <c r="J86" s="9">
        <v>5.1759999999999999E-5</v>
      </c>
      <c r="K86" s="9">
        <f t="shared" si="9"/>
        <v>5.1759999999999999E-5</v>
      </c>
      <c r="L86" s="9">
        <v>0</v>
      </c>
      <c r="M86" s="9">
        <v>0</v>
      </c>
      <c r="N86" s="9">
        <v>0</v>
      </c>
      <c r="O86" s="9">
        <v>2</v>
      </c>
      <c r="P86" s="9">
        <v>0.5</v>
      </c>
      <c r="Q86" s="10">
        <v>0</v>
      </c>
      <c r="R86" s="10">
        <v>0</v>
      </c>
      <c r="S86" s="10">
        <v>0</v>
      </c>
      <c r="T86" s="10">
        <v>0</v>
      </c>
      <c r="U86" s="10" t="e">
        <f t="shared" si="10"/>
        <v>#DIV/0!</v>
      </c>
      <c r="V86" s="10">
        <v>0</v>
      </c>
      <c r="W86" s="10">
        <v>0</v>
      </c>
      <c r="X86" s="10">
        <v>0</v>
      </c>
      <c r="Y86" s="10">
        <v>0</v>
      </c>
      <c r="Z86" s="10">
        <v>0</v>
      </c>
    </row>
    <row r="87" spans="1:26" x14ac:dyDescent="0.2">
      <c r="A87" s="13" t="s">
        <v>114</v>
      </c>
      <c r="B87" s="7" t="s">
        <v>115</v>
      </c>
      <c r="C87" s="7">
        <v>1024</v>
      </c>
      <c r="D87" s="8">
        <f t="shared" si="6"/>
        <v>2.7973520367740798E-2</v>
      </c>
      <c r="E87" s="7">
        <f t="shared" si="7"/>
        <v>10</v>
      </c>
      <c r="F87" s="7">
        <f t="shared" si="8"/>
        <v>1.5532528757779811</v>
      </c>
      <c r="G87" s="9">
        <v>0</v>
      </c>
      <c r="H87" s="9">
        <v>6.4579999999999995E-5</v>
      </c>
      <c r="I87" s="9">
        <v>7.25E-5</v>
      </c>
      <c r="J87" s="9">
        <v>9.0760000000000005E-5</v>
      </c>
      <c r="K87" s="9">
        <f t="shared" si="9"/>
        <v>7.5946666666666662E-5</v>
      </c>
      <c r="L87" s="9">
        <v>0</v>
      </c>
      <c r="M87" s="9">
        <v>2</v>
      </c>
      <c r="N87" s="9">
        <v>2</v>
      </c>
      <c r="O87" s="9">
        <v>2</v>
      </c>
      <c r="P87" s="9">
        <v>1.5</v>
      </c>
      <c r="Q87" s="10">
        <v>0</v>
      </c>
      <c r="R87" s="10">
        <v>0</v>
      </c>
      <c r="S87" s="10">
        <v>0</v>
      </c>
      <c r="T87" s="10">
        <v>0</v>
      </c>
      <c r="U87" s="10" t="e">
        <f t="shared" si="10"/>
        <v>#DIV/0!</v>
      </c>
      <c r="V87" s="10">
        <v>0</v>
      </c>
      <c r="W87" s="10">
        <v>0</v>
      </c>
      <c r="X87" s="10">
        <v>0</v>
      </c>
      <c r="Y87" s="10">
        <v>0</v>
      </c>
      <c r="Z87" s="10">
        <v>0</v>
      </c>
    </row>
    <row r="88" spans="1:26" x14ac:dyDescent="0.2">
      <c r="A88" s="13" t="s">
        <v>294</v>
      </c>
      <c r="B88" s="7" t="s">
        <v>295</v>
      </c>
      <c r="C88" s="7">
        <v>1024</v>
      </c>
      <c r="D88" s="8">
        <f t="shared" si="6"/>
        <v>0.1586081544896453</v>
      </c>
      <c r="E88" s="7">
        <f t="shared" si="7"/>
        <v>10</v>
      </c>
      <c r="F88" s="7">
        <f t="shared" si="8"/>
        <v>0.79967448814819941</v>
      </c>
      <c r="G88" s="9">
        <v>0</v>
      </c>
      <c r="H88" s="9">
        <v>2.5619999999999999E-5</v>
      </c>
      <c r="I88" s="9">
        <v>1.438E-5</v>
      </c>
      <c r="J88" s="9">
        <v>0</v>
      </c>
      <c r="K88" s="9">
        <f t="shared" si="9"/>
        <v>1.9999999999999998E-5</v>
      </c>
      <c r="L88" s="9">
        <v>0</v>
      </c>
      <c r="M88" s="9">
        <v>2</v>
      </c>
      <c r="N88" s="9">
        <v>1</v>
      </c>
      <c r="O88" s="9">
        <v>0</v>
      </c>
      <c r="P88" s="9">
        <v>0.75</v>
      </c>
      <c r="Q88" s="10">
        <v>0</v>
      </c>
      <c r="R88" s="10">
        <v>0</v>
      </c>
      <c r="S88" s="10">
        <v>0</v>
      </c>
      <c r="T88" s="10">
        <v>0</v>
      </c>
      <c r="U88" s="10" t="e">
        <f t="shared" si="10"/>
        <v>#DIV/0!</v>
      </c>
      <c r="V88" s="10">
        <v>0</v>
      </c>
      <c r="W88" s="10">
        <v>0</v>
      </c>
      <c r="X88" s="10">
        <v>0</v>
      </c>
      <c r="Y88" s="10">
        <v>0</v>
      </c>
      <c r="Z88" s="10">
        <v>0</v>
      </c>
    </row>
    <row r="89" spans="1:26" x14ac:dyDescent="0.2">
      <c r="A89" s="13" t="s">
        <v>371</v>
      </c>
      <c r="B89" s="7" t="s">
        <v>372</v>
      </c>
      <c r="C89" s="7">
        <v>1024</v>
      </c>
      <c r="D89" s="8">
        <f t="shared" si="6"/>
        <v>0.35591768374958205</v>
      </c>
      <c r="E89" s="7">
        <f t="shared" si="7"/>
        <v>10</v>
      </c>
      <c r="F89" s="7">
        <f t="shared" si="8"/>
        <v>0.44865043356381179</v>
      </c>
      <c r="G89" s="9">
        <v>0</v>
      </c>
      <c r="H89" s="9">
        <v>0</v>
      </c>
      <c r="I89" s="9">
        <v>7.7929999999999994E-5</v>
      </c>
      <c r="J89" s="9">
        <v>0</v>
      </c>
      <c r="K89" s="9">
        <f t="shared" si="9"/>
        <v>7.7929999999999994E-5</v>
      </c>
      <c r="L89" s="9">
        <v>0</v>
      </c>
      <c r="M89" s="9">
        <v>0</v>
      </c>
      <c r="N89" s="9">
        <v>3</v>
      </c>
      <c r="O89" s="9">
        <v>0</v>
      </c>
      <c r="P89" s="9">
        <v>0.75</v>
      </c>
      <c r="Q89" s="10">
        <v>0</v>
      </c>
      <c r="R89" s="10">
        <v>0</v>
      </c>
      <c r="S89" s="10">
        <v>0</v>
      </c>
      <c r="T89" s="10">
        <v>0</v>
      </c>
      <c r="U89" s="10" t="e">
        <f t="shared" si="10"/>
        <v>#DIV/0!</v>
      </c>
      <c r="V89" s="10">
        <v>0</v>
      </c>
      <c r="W89" s="10">
        <v>0</v>
      </c>
      <c r="X89" s="10">
        <v>0</v>
      </c>
      <c r="Y89" s="10">
        <v>0</v>
      </c>
      <c r="Z89" s="10">
        <v>0</v>
      </c>
    </row>
    <row r="90" spans="1:26" x14ac:dyDescent="0.2">
      <c r="A90" s="13" t="s">
        <v>375</v>
      </c>
      <c r="B90" s="7" t="s">
        <v>376</v>
      </c>
      <c r="C90" s="7">
        <v>1024</v>
      </c>
      <c r="D90" s="8">
        <f t="shared" si="6"/>
        <v>0.35591768374958205</v>
      </c>
      <c r="E90" s="7">
        <f t="shared" si="7"/>
        <v>10</v>
      </c>
      <c r="F90" s="7">
        <f t="shared" si="8"/>
        <v>0.44865043356381179</v>
      </c>
      <c r="G90" s="9">
        <v>0</v>
      </c>
      <c r="H90" s="9">
        <v>0</v>
      </c>
      <c r="I90" s="9">
        <v>0</v>
      </c>
      <c r="J90" s="9">
        <v>7.4170000000000003E-5</v>
      </c>
      <c r="K90" s="9">
        <f t="shared" si="9"/>
        <v>7.4170000000000003E-5</v>
      </c>
      <c r="L90" s="9">
        <v>0</v>
      </c>
      <c r="M90" s="9">
        <v>0</v>
      </c>
      <c r="N90" s="9">
        <v>0</v>
      </c>
      <c r="O90" s="9">
        <v>5.3593778890000001</v>
      </c>
      <c r="P90" s="9">
        <v>1.339844472</v>
      </c>
      <c r="Q90" s="10">
        <v>0</v>
      </c>
      <c r="R90" s="10">
        <v>0</v>
      </c>
      <c r="S90" s="10">
        <v>0</v>
      </c>
      <c r="T90" s="10">
        <v>0</v>
      </c>
      <c r="U90" s="10" t="e">
        <f t="shared" si="10"/>
        <v>#DIV/0!</v>
      </c>
      <c r="V90" s="10">
        <v>0</v>
      </c>
      <c r="W90" s="10">
        <v>0</v>
      </c>
      <c r="X90" s="10">
        <v>0</v>
      </c>
      <c r="Y90" s="10">
        <v>0</v>
      </c>
      <c r="Z90" s="10">
        <v>0</v>
      </c>
    </row>
    <row r="91" spans="1:26" x14ac:dyDescent="0.2">
      <c r="A91" s="13" t="s">
        <v>93</v>
      </c>
      <c r="B91" s="7" t="s">
        <v>94</v>
      </c>
      <c r="C91" s="7">
        <v>1024</v>
      </c>
      <c r="D91" s="8">
        <f t="shared" si="6"/>
        <v>0.20335073364990008</v>
      </c>
      <c r="E91" s="7">
        <f t="shared" si="7"/>
        <v>10</v>
      </c>
      <c r="F91" s="7">
        <f t="shared" si="8"/>
        <v>0.69175425640653654</v>
      </c>
      <c r="G91" s="9">
        <v>0</v>
      </c>
      <c r="H91" s="9">
        <v>2.444E-5</v>
      </c>
      <c r="I91" s="9">
        <v>3.0185999999999999E-4</v>
      </c>
      <c r="J91" s="9">
        <v>6.8709999999999998E-5</v>
      </c>
      <c r="K91" s="9">
        <f t="shared" si="9"/>
        <v>1.3166999999999999E-4</v>
      </c>
      <c r="L91" s="9">
        <v>0</v>
      </c>
      <c r="M91" s="9">
        <v>1</v>
      </c>
      <c r="N91" s="9">
        <v>11</v>
      </c>
      <c r="O91" s="9">
        <v>2</v>
      </c>
      <c r="P91" s="9">
        <v>3.5</v>
      </c>
      <c r="Q91" s="10">
        <v>0</v>
      </c>
      <c r="R91" s="10">
        <v>0</v>
      </c>
      <c r="S91" s="10">
        <v>0</v>
      </c>
      <c r="T91" s="10">
        <v>0</v>
      </c>
      <c r="U91" s="10" t="e">
        <f t="shared" si="10"/>
        <v>#DIV/0!</v>
      </c>
      <c r="V91" s="10">
        <v>0</v>
      </c>
      <c r="W91" s="10">
        <v>0</v>
      </c>
      <c r="X91" s="10">
        <v>0</v>
      </c>
      <c r="Y91" s="10">
        <v>0</v>
      </c>
      <c r="Z91" s="10">
        <v>0</v>
      </c>
    </row>
    <row r="92" spans="1:26" x14ac:dyDescent="0.2">
      <c r="A92" s="13" t="s">
        <v>140</v>
      </c>
      <c r="B92" s="7" t="s">
        <v>141</v>
      </c>
      <c r="C92" s="7">
        <v>1024</v>
      </c>
      <c r="D92" s="8">
        <f t="shared" si="6"/>
        <v>0.10929585160655496</v>
      </c>
      <c r="E92" s="7">
        <f t="shared" si="7"/>
        <v>10</v>
      </c>
      <c r="F92" s="7">
        <f t="shared" si="8"/>
        <v>0.96139632166029187</v>
      </c>
      <c r="G92" s="9">
        <v>2.0789999999999999E-5</v>
      </c>
      <c r="H92" s="9">
        <v>2.0659999999999999E-5</v>
      </c>
      <c r="I92" s="9">
        <v>6.9579999999999995E-5</v>
      </c>
      <c r="J92" s="9">
        <v>0</v>
      </c>
      <c r="K92" s="9">
        <f t="shared" si="9"/>
        <v>3.701E-5</v>
      </c>
      <c r="L92" s="9">
        <v>2</v>
      </c>
      <c r="M92" s="9">
        <v>2</v>
      </c>
      <c r="N92" s="9">
        <v>6</v>
      </c>
      <c r="O92" s="9">
        <v>0</v>
      </c>
      <c r="P92" s="9">
        <v>2.5</v>
      </c>
      <c r="Q92" s="10">
        <v>0</v>
      </c>
      <c r="R92" s="10">
        <v>0</v>
      </c>
      <c r="S92" s="10">
        <v>0</v>
      </c>
      <c r="T92" s="10">
        <v>0</v>
      </c>
      <c r="U92" s="10" t="e">
        <f t="shared" si="10"/>
        <v>#DIV/0!</v>
      </c>
      <c r="V92" s="10">
        <v>0</v>
      </c>
      <c r="W92" s="10">
        <v>0</v>
      </c>
      <c r="X92" s="10">
        <v>0</v>
      </c>
      <c r="Y92" s="10">
        <v>0</v>
      </c>
      <c r="Z92" s="10">
        <v>0</v>
      </c>
    </row>
    <row r="93" spans="1:26" x14ac:dyDescent="0.2">
      <c r="A93" s="13" t="s">
        <v>383</v>
      </c>
      <c r="B93" s="7" t="s">
        <v>384</v>
      </c>
      <c r="C93" s="7">
        <v>1024</v>
      </c>
      <c r="D93" s="8">
        <f t="shared" si="6"/>
        <v>0.35591768374958205</v>
      </c>
      <c r="E93" s="7">
        <f t="shared" si="7"/>
        <v>10</v>
      </c>
      <c r="F93" s="7">
        <f t="shared" si="8"/>
        <v>0.44865043356381179</v>
      </c>
      <c r="G93" s="9">
        <v>6.5900000000000003E-5</v>
      </c>
      <c r="H93" s="9">
        <v>0</v>
      </c>
      <c r="I93" s="9">
        <v>0</v>
      </c>
      <c r="J93" s="9">
        <v>0</v>
      </c>
      <c r="K93" s="9">
        <f t="shared" si="9"/>
        <v>6.5900000000000003E-5</v>
      </c>
      <c r="L93" s="9">
        <v>2</v>
      </c>
      <c r="M93" s="9">
        <v>0</v>
      </c>
      <c r="N93" s="9">
        <v>0</v>
      </c>
      <c r="O93" s="9">
        <v>0</v>
      </c>
      <c r="P93" s="9">
        <v>0.5</v>
      </c>
      <c r="Q93" s="10">
        <v>0</v>
      </c>
      <c r="R93" s="10">
        <v>0</v>
      </c>
      <c r="S93" s="10">
        <v>0</v>
      </c>
      <c r="T93" s="10">
        <v>0</v>
      </c>
      <c r="U93" s="10" t="e">
        <f t="shared" si="10"/>
        <v>#DIV/0!</v>
      </c>
      <c r="V93" s="10">
        <v>0</v>
      </c>
      <c r="W93" s="10">
        <v>0</v>
      </c>
      <c r="X93" s="10">
        <v>0</v>
      </c>
      <c r="Y93" s="10">
        <v>0</v>
      </c>
      <c r="Z93" s="10">
        <v>0</v>
      </c>
    </row>
    <row r="94" spans="1:26" x14ac:dyDescent="0.2">
      <c r="A94" s="13" t="s">
        <v>324</v>
      </c>
      <c r="B94" s="7" t="s">
        <v>325</v>
      </c>
      <c r="C94" s="7">
        <v>1024</v>
      </c>
      <c r="D94" s="8">
        <f t="shared" si="6"/>
        <v>0.19624420087888947</v>
      </c>
      <c r="E94" s="7">
        <f t="shared" si="7"/>
        <v>10</v>
      </c>
      <c r="F94" s="7">
        <f t="shared" si="8"/>
        <v>0.7072031680273454</v>
      </c>
      <c r="G94" s="9">
        <v>1.3020000000000001E-5</v>
      </c>
      <c r="H94" s="9">
        <v>0</v>
      </c>
      <c r="I94" s="9">
        <v>4.8400000000000002E-6</v>
      </c>
      <c r="J94" s="9">
        <v>0</v>
      </c>
      <c r="K94" s="9">
        <f t="shared" si="9"/>
        <v>8.9300000000000009E-6</v>
      </c>
      <c r="L94" s="9">
        <v>3</v>
      </c>
      <c r="M94" s="9">
        <v>0</v>
      </c>
      <c r="N94" s="9">
        <v>1</v>
      </c>
      <c r="O94" s="9">
        <v>0</v>
      </c>
      <c r="P94" s="9">
        <v>1</v>
      </c>
      <c r="Q94" s="10">
        <v>0</v>
      </c>
      <c r="R94" s="10">
        <v>0</v>
      </c>
      <c r="S94" s="10">
        <v>0</v>
      </c>
      <c r="T94" s="10">
        <v>0</v>
      </c>
      <c r="U94" s="10" t="e">
        <f t="shared" si="10"/>
        <v>#DIV/0!</v>
      </c>
      <c r="V94" s="10">
        <v>0</v>
      </c>
      <c r="W94" s="10">
        <v>0</v>
      </c>
      <c r="X94" s="10">
        <v>0</v>
      </c>
      <c r="Y94" s="10">
        <v>0</v>
      </c>
      <c r="Z94" s="10">
        <v>0</v>
      </c>
    </row>
    <row r="95" spans="1:26" x14ac:dyDescent="0.2">
      <c r="A95" s="13" t="s">
        <v>256</v>
      </c>
      <c r="B95" s="7" t="s">
        <v>257</v>
      </c>
      <c r="C95" s="7">
        <v>1024</v>
      </c>
      <c r="D95" s="8">
        <f t="shared" si="6"/>
        <v>0.14548333889870832</v>
      </c>
      <c r="E95" s="7">
        <f t="shared" si="7"/>
        <v>10</v>
      </c>
      <c r="F95" s="7">
        <f t="shared" si="8"/>
        <v>0.83718674027717754</v>
      </c>
      <c r="G95" s="9">
        <v>2.705E-5</v>
      </c>
      <c r="H95" s="9">
        <v>0</v>
      </c>
      <c r="I95" s="9">
        <v>3.9789999999999997E-5</v>
      </c>
      <c r="J95" s="9">
        <v>0</v>
      </c>
      <c r="K95" s="9">
        <f t="shared" si="9"/>
        <v>3.3420000000000002E-5</v>
      </c>
      <c r="L95" s="9">
        <v>3.7058823529999998</v>
      </c>
      <c r="M95" s="9">
        <v>0</v>
      </c>
      <c r="N95" s="9">
        <v>4.8863636359999996</v>
      </c>
      <c r="O95" s="9">
        <v>0</v>
      </c>
      <c r="P95" s="9">
        <v>2.148061497</v>
      </c>
      <c r="Q95" s="10">
        <v>0</v>
      </c>
      <c r="R95" s="10">
        <v>0</v>
      </c>
      <c r="S95" s="10">
        <v>0</v>
      </c>
      <c r="T95" s="10">
        <v>0</v>
      </c>
      <c r="U95" s="10" t="e">
        <f t="shared" si="10"/>
        <v>#DIV/0!</v>
      </c>
      <c r="V95" s="10">
        <v>0</v>
      </c>
      <c r="W95" s="10">
        <v>0</v>
      </c>
      <c r="X95" s="10">
        <v>0</v>
      </c>
      <c r="Y95" s="10">
        <v>0</v>
      </c>
      <c r="Z95" s="10">
        <v>0</v>
      </c>
    </row>
    <row r="96" spans="1:26" x14ac:dyDescent="0.2">
      <c r="A96" s="13" t="s">
        <v>336</v>
      </c>
      <c r="B96" s="7" t="s">
        <v>337</v>
      </c>
      <c r="C96" s="7">
        <v>1024</v>
      </c>
      <c r="D96" s="8">
        <f t="shared" si="6"/>
        <v>0.35591768374958205</v>
      </c>
      <c r="E96" s="7">
        <f t="shared" si="7"/>
        <v>10</v>
      </c>
      <c r="F96" s="7">
        <f t="shared" si="8"/>
        <v>0.44865043356381179</v>
      </c>
      <c r="G96" s="9">
        <v>0</v>
      </c>
      <c r="H96" s="9">
        <v>0</v>
      </c>
      <c r="I96" s="9">
        <v>0</v>
      </c>
      <c r="J96" s="9">
        <v>2.3714999999999999E-4</v>
      </c>
      <c r="K96" s="9">
        <f t="shared" si="9"/>
        <v>2.3714999999999999E-4</v>
      </c>
      <c r="L96" s="9">
        <v>0</v>
      </c>
      <c r="M96" s="9">
        <v>0</v>
      </c>
      <c r="N96" s="9">
        <v>0</v>
      </c>
      <c r="O96" s="9">
        <v>11.13219971</v>
      </c>
      <c r="P96" s="9">
        <v>2.7830499280000001</v>
      </c>
      <c r="Q96" s="10">
        <v>0</v>
      </c>
      <c r="R96" s="10">
        <v>0</v>
      </c>
      <c r="S96" s="10">
        <v>0</v>
      </c>
      <c r="T96" s="10">
        <v>0</v>
      </c>
      <c r="U96" s="10" t="e">
        <f t="shared" si="10"/>
        <v>#DIV/0!</v>
      </c>
      <c r="V96" s="10">
        <v>0</v>
      </c>
      <c r="W96" s="10">
        <v>0</v>
      </c>
      <c r="X96" s="10">
        <v>0</v>
      </c>
      <c r="Y96" s="10">
        <v>0</v>
      </c>
      <c r="Z96" s="10">
        <v>0</v>
      </c>
    </row>
    <row r="97" spans="1:26" x14ac:dyDescent="0.2">
      <c r="A97" s="13" t="s">
        <v>201</v>
      </c>
      <c r="B97" s="7" t="s">
        <v>202</v>
      </c>
      <c r="C97" s="7">
        <v>1024</v>
      </c>
      <c r="D97" s="8">
        <f t="shared" si="6"/>
        <v>0.15860052886064729</v>
      </c>
      <c r="E97" s="7">
        <f t="shared" si="7"/>
        <v>10</v>
      </c>
      <c r="F97" s="7">
        <f t="shared" si="8"/>
        <v>0.79969536884137926</v>
      </c>
      <c r="G97" s="9">
        <v>0</v>
      </c>
      <c r="H97" s="9">
        <v>9.7089999999999994E-5</v>
      </c>
      <c r="I97" s="9">
        <v>5.4500000000000003E-5</v>
      </c>
      <c r="J97" s="9">
        <v>0</v>
      </c>
      <c r="K97" s="9">
        <f t="shared" si="9"/>
        <v>7.5795000000000002E-5</v>
      </c>
      <c r="L97" s="9">
        <v>0</v>
      </c>
      <c r="M97" s="9">
        <v>2</v>
      </c>
      <c r="N97" s="9">
        <v>1</v>
      </c>
      <c r="O97" s="9">
        <v>0</v>
      </c>
      <c r="P97" s="9">
        <v>0.75</v>
      </c>
      <c r="Q97" s="10">
        <v>0</v>
      </c>
      <c r="R97" s="10">
        <v>0</v>
      </c>
      <c r="S97" s="10">
        <v>0</v>
      </c>
      <c r="T97" s="10">
        <v>0</v>
      </c>
      <c r="U97" s="10" t="e">
        <f t="shared" si="10"/>
        <v>#DIV/0!</v>
      </c>
      <c r="V97" s="10">
        <v>0</v>
      </c>
      <c r="W97" s="10">
        <v>0</v>
      </c>
      <c r="X97" s="10">
        <v>0</v>
      </c>
      <c r="Y97" s="10">
        <v>0</v>
      </c>
      <c r="Z97" s="10">
        <v>0</v>
      </c>
    </row>
    <row r="98" spans="1:26" x14ac:dyDescent="0.2">
      <c r="A98" s="13" t="s">
        <v>421</v>
      </c>
      <c r="B98" s="7" t="s">
        <v>422</v>
      </c>
      <c r="C98" s="7">
        <v>1024</v>
      </c>
      <c r="D98" s="8">
        <f t="shared" si="6"/>
        <v>0.35591768374958205</v>
      </c>
      <c r="E98" s="7">
        <f t="shared" si="7"/>
        <v>10</v>
      </c>
      <c r="F98" s="7">
        <f t="shared" si="8"/>
        <v>0.44865043356381179</v>
      </c>
      <c r="G98" s="9">
        <v>0</v>
      </c>
      <c r="H98" s="9">
        <v>2.1759999999999998E-5</v>
      </c>
      <c r="I98" s="9">
        <v>0</v>
      </c>
      <c r="J98" s="9">
        <v>0</v>
      </c>
      <c r="K98" s="9">
        <f t="shared" si="9"/>
        <v>2.1759999999999998E-5</v>
      </c>
      <c r="L98" s="9">
        <v>0</v>
      </c>
      <c r="M98" s="9">
        <v>2</v>
      </c>
      <c r="N98" s="9">
        <v>0</v>
      </c>
      <c r="O98" s="9">
        <v>0</v>
      </c>
      <c r="P98" s="9">
        <v>0.5</v>
      </c>
      <c r="Q98" s="10">
        <v>0</v>
      </c>
      <c r="R98" s="10">
        <v>0</v>
      </c>
      <c r="S98" s="10">
        <v>0</v>
      </c>
      <c r="T98" s="10">
        <v>0</v>
      </c>
      <c r="U98" s="10" t="e">
        <f t="shared" si="10"/>
        <v>#DIV/0!</v>
      </c>
      <c r="V98" s="10">
        <v>0</v>
      </c>
      <c r="W98" s="10">
        <v>0</v>
      </c>
      <c r="X98" s="10">
        <v>0</v>
      </c>
      <c r="Y98" s="10">
        <v>0</v>
      </c>
      <c r="Z98" s="10">
        <v>0</v>
      </c>
    </row>
    <row r="99" spans="1:26" x14ac:dyDescent="0.2">
      <c r="A99" s="13" t="s">
        <v>234</v>
      </c>
      <c r="B99" s="7" t="s">
        <v>235</v>
      </c>
      <c r="C99" s="7">
        <v>1024</v>
      </c>
      <c r="D99" s="8">
        <f t="shared" si="6"/>
        <v>0.21841227826418311</v>
      </c>
      <c r="E99" s="7">
        <f t="shared" si="7"/>
        <v>10</v>
      </c>
      <c r="F99" s="7">
        <f t="shared" si="8"/>
        <v>0.66072295098334133</v>
      </c>
      <c r="G99" s="9">
        <v>0</v>
      </c>
      <c r="H99" s="9">
        <v>2.3770000000000001E-5</v>
      </c>
      <c r="I99" s="9">
        <v>8.0069999999999997E-5</v>
      </c>
      <c r="J99" s="9">
        <v>0</v>
      </c>
      <c r="K99" s="9">
        <f t="shared" si="9"/>
        <v>5.1919999999999998E-5</v>
      </c>
      <c r="L99" s="9">
        <v>0</v>
      </c>
      <c r="M99" s="9">
        <v>1</v>
      </c>
      <c r="N99" s="9">
        <v>3</v>
      </c>
      <c r="O99" s="9">
        <v>0</v>
      </c>
      <c r="P99" s="9">
        <v>1</v>
      </c>
      <c r="Q99" s="10">
        <v>0</v>
      </c>
      <c r="R99" s="10">
        <v>0</v>
      </c>
      <c r="S99" s="10">
        <v>0</v>
      </c>
      <c r="T99" s="10">
        <v>0</v>
      </c>
      <c r="U99" s="10" t="e">
        <f t="shared" si="10"/>
        <v>#DIV/0!</v>
      </c>
      <c r="V99" s="10">
        <v>0</v>
      </c>
      <c r="W99" s="10">
        <v>0</v>
      </c>
      <c r="X99" s="10">
        <v>0</v>
      </c>
      <c r="Y99" s="10">
        <v>0</v>
      </c>
      <c r="Z99" s="10">
        <v>0</v>
      </c>
    </row>
    <row r="100" spans="1:26" x14ac:dyDescent="0.2">
      <c r="A100" s="13" t="s">
        <v>101</v>
      </c>
      <c r="B100" s="7" t="s">
        <v>102</v>
      </c>
      <c r="C100" s="7">
        <v>1024</v>
      </c>
      <c r="D100" s="8">
        <f t="shared" si="6"/>
        <v>3.5895405603293302E-2</v>
      </c>
      <c r="E100" s="7">
        <f t="shared" si="7"/>
        <v>10</v>
      </c>
      <c r="F100" s="7">
        <f t="shared" si="8"/>
        <v>1.4449611349544529</v>
      </c>
      <c r="G100" s="9">
        <v>1.4113E-4</v>
      </c>
      <c r="H100" s="9">
        <v>0</v>
      </c>
      <c r="I100" s="9">
        <v>7.8720000000000005E-5</v>
      </c>
      <c r="J100" s="9">
        <v>9.8549999999999997E-5</v>
      </c>
      <c r="K100" s="9">
        <f t="shared" si="9"/>
        <v>1.0613333333333333E-4</v>
      </c>
      <c r="L100" s="9">
        <v>2</v>
      </c>
      <c r="M100" s="9">
        <v>0</v>
      </c>
      <c r="N100" s="9">
        <v>1</v>
      </c>
      <c r="O100" s="9">
        <v>1</v>
      </c>
      <c r="P100" s="9">
        <v>1</v>
      </c>
      <c r="Q100" s="10">
        <v>0</v>
      </c>
      <c r="R100" s="10">
        <v>0</v>
      </c>
      <c r="S100" s="10">
        <v>0</v>
      </c>
      <c r="T100" s="10">
        <v>0</v>
      </c>
      <c r="U100" s="10" t="e">
        <f t="shared" si="10"/>
        <v>#DIV/0!</v>
      </c>
      <c r="V100" s="10">
        <v>0</v>
      </c>
      <c r="W100" s="10">
        <v>0</v>
      </c>
      <c r="X100" s="10">
        <v>0</v>
      </c>
      <c r="Y100" s="10">
        <v>0</v>
      </c>
      <c r="Z100" s="10">
        <v>0</v>
      </c>
    </row>
    <row r="101" spans="1:26" x14ac:dyDescent="0.2">
      <c r="A101" s="13" t="s">
        <v>448</v>
      </c>
      <c r="B101" s="7" t="s">
        <v>449</v>
      </c>
      <c r="C101" s="7">
        <v>1024</v>
      </c>
      <c r="D101" s="8">
        <f t="shared" si="6"/>
        <v>0.35591768374958205</v>
      </c>
      <c r="E101" s="7">
        <f t="shared" si="7"/>
        <v>10</v>
      </c>
      <c r="F101" s="7">
        <f t="shared" si="8"/>
        <v>0.44865043356381179</v>
      </c>
      <c r="G101" s="9">
        <v>0</v>
      </c>
      <c r="H101" s="9">
        <v>0</v>
      </c>
      <c r="I101" s="9">
        <v>9.8200000000000008E-6</v>
      </c>
      <c r="J101" s="9">
        <v>0</v>
      </c>
      <c r="K101" s="9">
        <f t="shared" si="9"/>
        <v>9.8200000000000008E-6</v>
      </c>
      <c r="L101" s="9">
        <v>0</v>
      </c>
      <c r="M101" s="9">
        <v>0</v>
      </c>
      <c r="N101" s="9">
        <v>2</v>
      </c>
      <c r="O101" s="9">
        <v>0</v>
      </c>
      <c r="P101" s="9">
        <v>0.5</v>
      </c>
      <c r="Q101" s="10">
        <v>0</v>
      </c>
      <c r="R101" s="10">
        <v>0</v>
      </c>
      <c r="S101" s="10">
        <v>0</v>
      </c>
      <c r="T101" s="10">
        <v>0</v>
      </c>
      <c r="U101" s="10" t="e">
        <f t="shared" si="10"/>
        <v>#DIV/0!</v>
      </c>
      <c r="V101" s="10">
        <v>0</v>
      </c>
      <c r="W101" s="10">
        <v>0</v>
      </c>
      <c r="X101" s="10">
        <v>0</v>
      </c>
      <c r="Y101" s="10">
        <v>0</v>
      </c>
      <c r="Z101" s="10">
        <v>0</v>
      </c>
    </row>
    <row r="102" spans="1:26" x14ac:dyDescent="0.2">
      <c r="A102" s="13" t="s">
        <v>189</v>
      </c>
      <c r="B102" s="7" t="s">
        <v>190</v>
      </c>
      <c r="C102" s="7">
        <v>1024</v>
      </c>
      <c r="D102" s="8">
        <f t="shared" si="6"/>
        <v>0.25384065637007502</v>
      </c>
      <c r="E102" s="7">
        <f t="shared" si="7"/>
        <v>10</v>
      </c>
      <c r="F102" s="7">
        <f t="shared" si="8"/>
        <v>0.595438817926502</v>
      </c>
      <c r="G102" s="9">
        <v>2.9479999999999999E-5</v>
      </c>
      <c r="H102" s="9">
        <v>1.4646E-4</v>
      </c>
      <c r="I102" s="9">
        <v>0</v>
      </c>
      <c r="J102" s="9">
        <v>0</v>
      </c>
      <c r="K102" s="9">
        <f t="shared" si="9"/>
        <v>8.797E-5</v>
      </c>
      <c r="L102" s="9">
        <v>1</v>
      </c>
      <c r="M102" s="9">
        <v>5</v>
      </c>
      <c r="N102" s="9">
        <v>0</v>
      </c>
      <c r="O102" s="9">
        <v>0</v>
      </c>
      <c r="P102" s="9">
        <v>1.5</v>
      </c>
      <c r="Q102" s="10">
        <v>0</v>
      </c>
      <c r="R102" s="10">
        <v>0</v>
      </c>
      <c r="S102" s="10">
        <v>0</v>
      </c>
      <c r="T102" s="10">
        <v>0</v>
      </c>
      <c r="U102" s="10" t="e">
        <f t="shared" si="10"/>
        <v>#DIV/0!</v>
      </c>
      <c r="V102" s="10">
        <v>0</v>
      </c>
      <c r="W102" s="10">
        <v>0</v>
      </c>
      <c r="X102" s="10">
        <v>0</v>
      </c>
      <c r="Y102" s="10">
        <v>0</v>
      </c>
      <c r="Z102" s="10">
        <v>0</v>
      </c>
    </row>
    <row r="103" spans="1:26" x14ac:dyDescent="0.2">
      <c r="A103" s="13" t="s">
        <v>160</v>
      </c>
      <c r="B103" s="7" t="s">
        <v>161</v>
      </c>
      <c r="C103" s="7">
        <v>1024</v>
      </c>
      <c r="D103" s="8">
        <f t="shared" si="6"/>
        <v>0.14236590551419787</v>
      </c>
      <c r="E103" s="7">
        <f t="shared" si="7"/>
        <v>10</v>
      </c>
      <c r="F103" s="7">
        <f t="shared" si="8"/>
        <v>0.84659400522119777</v>
      </c>
      <c r="G103" s="9">
        <v>9.4099999999999997E-6</v>
      </c>
      <c r="H103" s="9">
        <v>9.4800000000000007E-6</v>
      </c>
      <c r="I103" s="9">
        <v>4.0070000000000001E-5</v>
      </c>
      <c r="J103" s="9">
        <v>0</v>
      </c>
      <c r="K103" s="9">
        <f t="shared" si="9"/>
        <v>1.9653333333333334E-5</v>
      </c>
      <c r="L103" s="9">
        <v>1.0476190480000001</v>
      </c>
      <c r="M103" s="9">
        <v>1.0625</v>
      </c>
      <c r="N103" s="9">
        <v>4</v>
      </c>
      <c r="O103" s="9">
        <v>0</v>
      </c>
      <c r="P103" s="9">
        <v>1.5275297619999999</v>
      </c>
      <c r="Q103" s="10">
        <v>0</v>
      </c>
      <c r="R103" s="10">
        <v>0</v>
      </c>
      <c r="S103" s="10">
        <v>0</v>
      </c>
      <c r="T103" s="10">
        <v>0</v>
      </c>
      <c r="U103" s="10" t="e">
        <f t="shared" si="10"/>
        <v>#DIV/0!</v>
      </c>
      <c r="V103" s="10">
        <v>0</v>
      </c>
      <c r="W103" s="10">
        <v>0</v>
      </c>
      <c r="X103" s="10">
        <v>0</v>
      </c>
      <c r="Y103" s="10">
        <v>0</v>
      </c>
      <c r="Z103" s="10">
        <v>0</v>
      </c>
    </row>
    <row r="104" spans="1:26" x14ac:dyDescent="0.2">
      <c r="A104" s="13" t="s">
        <v>268</v>
      </c>
      <c r="B104" s="7" t="s">
        <v>269</v>
      </c>
      <c r="C104" s="7">
        <v>1024</v>
      </c>
      <c r="D104" s="8">
        <f t="shared" si="6"/>
        <v>0.16769810357106738</v>
      </c>
      <c r="E104" s="7">
        <f t="shared" si="7"/>
        <v>10</v>
      </c>
      <c r="F104" s="7">
        <f t="shared" si="8"/>
        <v>0.77547184862395402</v>
      </c>
      <c r="G104" s="9">
        <v>1.9029999999999999E-5</v>
      </c>
      <c r="H104" s="9">
        <v>3.7830000000000002E-5</v>
      </c>
      <c r="I104" s="9">
        <v>0</v>
      </c>
      <c r="J104" s="9">
        <v>0</v>
      </c>
      <c r="K104" s="9">
        <f t="shared" si="9"/>
        <v>2.8430000000000001E-5</v>
      </c>
      <c r="L104" s="9">
        <v>1</v>
      </c>
      <c r="M104" s="9">
        <v>2</v>
      </c>
      <c r="N104" s="9">
        <v>0</v>
      </c>
      <c r="O104" s="9">
        <v>0</v>
      </c>
      <c r="P104" s="9">
        <v>0.75</v>
      </c>
      <c r="Q104" s="10">
        <v>0</v>
      </c>
      <c r="R104" s="10">
        <v>0</v>
      </c>
      <c r="S104" s="10">
        <v>0</v>
      </c>
      <c r="T104" s="10">
        <v>0</v>
      </c>
      <c r="U104" s="10" t="e">
        <f t="shared" si="10"/>
        <v>#DIV/0!</v>
      </c>
      <c r="V104" s="10">
        <v>0</v>
      </c>
      <c r="W104" s="10">
        <v>0</v>
      </c>
      <c r="X104" s="10">
        <v>0</v>
      </c>
      <c r="Y104" s="10">
        <v>0</v>
      </c>
      <c r="Z104" s="10">
        <v>0</v>
      </c>
    </row>
    <row r="105" spans="1:26" x14ac:dyDescent="0.2">
      <c r="A105" s="13" t="s">
        <v>240</v>
      </c>
      <c r="B105" s="7" t="s">
        <v>241</v>
      </c>
      <c r="C105" s="7">
        <v>1024</v>
      </c>
      <c r="D105" s="8">
        <f t="shared" si="6"/>
        <v>0.13633177682142364</v>
      </c>
      <c r="E105" s="7">
        <f t="shared" si="7"/>
        <v>10</v>
      </c>
      <c r="F105" s="7">
        <f t="shared" si="8"/>
        <v>0.86540290506238615</v>
      </c>
      <c r="G105" s="9">
        <v>0</v>
      </c>
      <c r="H105" s="9">
        <v>5.2689999999999999E-5</v>
      </c>
      <c r="I105" s="9">
        <v>4.4360000000000002E-5</v>
      </c>
      <c r="J105" s="9">
        <v>0</v>
      </c>
      <c r="K105" s="9">
        <f t="shared" si="9"/>
        <v>4.8525E-5</v>
      </c>
      <c r="L105" s="9">
        <v>0</v>
      </c>
      <c r="M105" s="9">
        <v>4</v>
      </c>
      <c r="N105" s="9">
        <v>3</v>
      </c>
      <c r="O105" s="9">
        <v>0</v>
      </c>
      <c r="P105" s="9">
        <v>1.75</v>
      </c>
      <c r="Q105" s="10">
        <v>0</v>
      </c>
      <c r="R105" s="10">
        <v>0</v>
      </c>
      <c r="S105" s="10">
        <v>0</v>
      </c>
      <c r="T105" s="10">
        <v>0</v>
      </c>
      <c r="U105" s="10" t="e">
        <f t="shared" si="10"/>
        <v>#DIV/0!</v>
      </c>
      <c r="V105" s="10">
        <v>0</v>
      </c>
      <c r="W105" s="10">
        <v>0</v>
      </c>
      <c r="X105" s="10">
        <v>0</v>
      </c>
      <c r="Y105" s="10">
        <v>0</v>
      </c>
      <c r="Z105" s="10">
        <v>0</v>
      </c>
    </row>
    <row r="106" spans="1:26" x14ac:dyDescent="0.2">
      <c r="A106" s="13" t="s">
        <v>112</v>
      </c>
      <c r="B106" s="7" t="s">
        <v>113</v>
      </c>
      <c r="C106" s="7">
        <v>1024</v>
      </c>
      <c r="D106" s="8">
        <f t="shared" si="6"/>
        <v>6.2433851006670309E-2</v>
      </c>
      <c r="E106" s="7">
        <f t="shared" si="7"/>
        <v>10</v>
      </c>
      <c r="F106" s="7">
        <f t="shared" si="8"/>
        <v>1.2045798763555045</v>
      </c>
      <c r="G106" s="9">
        <v>3.3340000000000003E-5</v>
      </c>
      <c r="H106" s="9">
        <v>8.284E-5</v>
      </c>
      <c r="I106" s="9">
        <v>1.116E-4</v>
      </c>
      <c r="J106" s="9">
        <v>0</v>
      </c>
      <c r="K106" s="9">
        <f t="shared" si="9"/>
        <v>7.5926666666666673E-5</v>
      </c>
      <c r="L106" s="9">
        <v>2</v>
      </c>
      <c r="M106" s="9">
        <v>5</v>
      </c>
      <c r="N106" s="9">
        <v>6</v>
      </c>
      <c r="O106" s="9">
        <v>0</v>
      </c>
      <c r="P106" s="9">
        <v>3.25</v>
      </c>
      <c r="Q106" s="10">
        <v>0</v>
      </c>
      <c r="R106" s="10">
        <v>0</v>
      </c>
      <c r="S106" s="10">
        <v>0</v>
      </c>
      <c r="T106" s="10">
        <v>0</v>
      </c>
      <c r="U106" s="10" t="e">
        <f t="shared" si="10"/>
        <v>#DIV/0!</v>
      </c>
      <c r="V106" s="10">
        <v>0</v>
      </c>
      <c r="W106" s="10">
        <v>0</v>
      </c>
      <c r="X106" s="10">
        <v>0</v>
      </c>
      <c r="Y106" s="10">
        <v>0</v>
      </c>
      <c r="Z106" s="10">
        <v>0</v>
      </c>
    </row>
    <row r="107" spans="1:26" x14ac:dyDescent="0.2">
      <c r="A107" s="13" t="s">
        <v>326</v>
      </c>
      <c r="B107" s="7" t="s">
        <v>327</v>
      </c>
      <c r="C107" s="7">
        <v>1024</v>
      </c>
      <c r="D107" s="8">
        <f t="shared" si="6"/>
        <v>0.15864701990807592</v>
      </c>
      <c r="E107" s="7">
        <f t="shared" si="7"/>
        <v>10</v>
      </c>
      <c r="F107" s="7">
        <f t="shared" si="8"/>
        <v>0.799568081455998</v>
      </c>
      <c r="G107" s="9">
        <v>0</v>
      </c>
      <c r="H107" s="9">
        <v>9.1800000000000002E-6</v>
      </c>
      <c r="I107" s="9">
        <v>5.1499999999999998E-6</v>
      </c>
      <c r="J107" s="9">
        <v>0</v>
      </c>
      <c r="K107" s="9">
        <f t="shared" si="9"/>
        <v>7.165E-6</v>
      </c>
      <c r="L107" s="9">
        <v>0</v>
      </c>
      <c r="M107" s="9">
        <v>2</v>
      </c>
      <c r="N107" s="9">
        <v>1</v>
      </c>
      <c r="O107" s="9">
        <v>0</v>
      </c>
      <c r="P107" s="9">
        <v>0.75</v>
      </c>
      <c r="Q107" s="10">
        <v>0</v>
      </c>
      <c r="R107" s="10">
        <v>0</v>
      </c>
      <c r="S107" s="10">
        <v>0</v>
      </c>
      <c r="T107" s="10">
        <v>0</v>
      </c>
      <c r="U107" s="10" t="e">
        <f t="shared" si="10"/>
        <v>#DIV/0!</v>
      </c>
      <c r="V107" s="10">
        <v>0</v>
      </c>
      <c r="W107" s="10">
        <v>0</v>
      </c>
      <c r="X107" s="10">
        <v>0</v>
      </c>
      <c r="Y107" s="10">
        <v>0</v>
      </c>
      <c r="Z107" s="10">
        <v>0</v>
      </c>
    </row>
    <row r="108" spans="1:26" x14ac:dyDescent="0.2">
      <c r="A108" s="13" t="s">
        <v>415</v>
      </c>
      <c r="B108" s="7" t="s">
        <v>416</v>
      </c>
      <c r="C108" s="7">
        <v>1024</v>
      </c>
      <c r="D108" s="8">
        <f t="shared" si="6"/>
        <v>0.35591768374958205</v>
      </c>
      <c r="E108" s="7">
        <f t="shared" si="7"/>
        <v>10</v>
      </c>
      <c r="F108" s="7">
        <f t="shared" si="8"/>
        <v>0.44865043356381179</v>
      </c>
      <c r="G108" s="9">
        <v>0</v>
      </c>
      <c r="H108" s="9">
        <v>2.6699999999999998E-5</v>
      </c>
      <c r="I108" s="9">
        <v>0</v>
      </c>
      <c r="J108" s="9">
        <v>0</v>
      </c>
      <c r="K108" s="9">
        <f t="shared" si="9"/>
        <v>2.6699999999999998E-5</v>
      </c>
      <c r="L108" s="9">
        <v>0</v>
      </c>
      <c r="M108" s="9">
        <v>2</v>
      </c>
      <c r="N108" s="9">
        <v>0</v>
      </c>
      <c r="O108" s="9">
        <v>0</v>
      </c>
      <c r="P108" s="9">
        <v>0.5</v>
      </c>
      <c r="Q108" s="10">
        <v>0</v>
      </c>
      <c r="R108" s="10">
        <v>0</v>
      </c>
      <c r="S108" s="10">
        <v>0</v>
      </c>
      <c r="T108" s="10">
        <v>0</v>
      </c>
      <c r="U108" s="10" t="e">
        <f t="shared" si="10"/>
        <v>#DIV/0!</v>
      </c>
      <c r="V108" s="10">
        <v>0</v>
      </c>
      <c r="W108" s="10">
        <v>0</v>
      </c>
      <c r="X108" s="10">
        <v>0</v>
      </c>
      <c r="Y108" s="10">
        <v>0</v>
      </c>
      <c r="Z108" s="10">
        <v>0</v>
      </c>
    </row>
    <row r="109" spans="1:26" x14ac:dyDescent="0.2">
      <c r="A109" s="5" t="s">
        <v>34</v>
      </c>
      <c r="B109" s="6" t="s">
        <v>35</v>
      </c>
      <c r="C109" s="7">
        <v>1024</v>
      </c>
      <c r="D109" s="8">
        <f t="shared" si="6"/>
        <v>1.0474457755594364E-2</v>
      </c>
      <c r="E109" s="7">
        <f t="shared" si="7"/>
        <v>10</v>
      </c>
      <c r="F109" s="7">
        <f t="shared" si="8"/>
        <v>1.9798684504474575</v>
      </c>
      <c r="G109" s="9">
        <v>3.1547999999999998E-4</v>
      </c>
      <c r="H109" s="9">
        <v>8.9569999999999998E-5</v>
      </c>
      <c r="I109" s="9">
        <v>2.0112E-4</v>
      </c>
      <c r="J109" s="9">
        <v>1.259E-4</v>
      </c>
      <c r="K109" s="9">
        <f t="shared" si="9"/>
        <v>1.8301750000000001E-4</v>
      </c>
      <c r="L109" s="9">
        <v>7</v>
      </c>
      <c r="M109" s="9">
        <v>2</v>
      </c>
      <c r="N109" s="9">
        <v>4</v>
      </c>
      <c r="O109" s="9">
        <v>2</v>
      </c>
      <c r="P109" s="9">
        <v>3.75</v>
      </c>
      <c r="Q109" s="10">
        <v>0</v>
      </c>
      <c r="R109" s="10">
        <v>0</v>
      </c>
      <c r="S109" s="10">
        <v>0</v>
      </c>
      <c r="T109" s="10">
        <v>0</v>
      </c>
      <c r="U109" s="10" t="e">
        <f t="shared" si="10"/>
        <v>#DIV/0!</v>
      </c>
      <c r="V109" s="10">
        <v>0</v>
      </c>
      <c r="W109" s="10">
        <v>0</v>
      </c>
      <c r="X109" s="10">
        <v>0</v>
      </c>
      <c r="Y109" s="10">
        <v>0</v>
      </c>
      <c r="Z109" s="10">
        <v>0</v>
      </c>
    </row>
    <row r="110" spans="1:26" x14ac:dyDescent="0.2">
      <c r="A110" s="13" t="s">
        <v>179</v>
      </c>
      <c r="B110" s="7" t="s">
        <v>180</v>
      </c>
      <c r="C110" s="7">
        <v>1024</v>
      </c>
      <c r="D110" s="8">
        <f t="shared" si="6"/>
        <v>0.13504462788926661</v>
      </c>
      <c r="E110" s="7">
        <f t="shared" si="7"/>
        <v>10</v>
      </c>
      <c r="F110" s="7">
        <f t="shared" si="8"/>
        <v>0.86952268748136041</v>
      </c>
      <c r="G110" s="9">
        <v>0</v>
      </c>
      <c r="H110" s="9">
        <v>1.2073E-4</v>
      </c>
      <c r="I110" s="9">
        <v>1.3553999999999999E-4</v>
      </c>
      <c r="J110" s="9">
        <v>0</v>
      </c>
      <c r="K110" s="9">
        <f t="shared" si="9"/>
        <v>1.2813500000000001E-4</v>
      </c>
      <c r="L110" s="9">
        <v>0</v>
      </c>
      <c r="M110" s="9">
        <v>2</v>
      </c>
      <c r="N110" s="9">
        <v>2</v>
      </c>
      <c r="O110" s="9">
        <v>0</v>
      </c>
      <c r="P110" s="9">
        <v>1</v>
      </c>
      <c r="Q110" s="10">
        <v>0</v>
      </c>
      <c r="R110" s="10">
        <v>0</v>
      </c>
      <c r="S110" s="10">
        <v>0</v>
      </c>
      <c r="T110" s="10">
        <v>0</v>
      </c>
      <c r="U110" s="10" t="e">
        <f t="shared" si="10"/>
        <v>#DIV/0!</v>
      </c>
      <c r="V110" s="10">
        <v>0</v>
      </c>
      <c r="W110" s="10">
        <v>0</v>
      </c>
      <c r="X110" s="10">
        <v>0</v>
      </c>
      <c r="Y110" s="10">
        <v>0</v>
      </c>
      <c r="Z110" s="10">
        <v>0</v>
      </c>
    </row>
    <row r="111" spans="1:26" x14ac:dyDescent="0.2">
      <c r="A111" s="13" t="s">
        <v>156</v>
      </c>
      <c r="B111" s="7" t="s">
        <v>157</v>
      </c>
      <c r="C111" s="7">
        <v>1024</v>
      </c>
      <c r="D111" s="8">
        <f t="shared" si="6"/>
        <v>4.5912741898895083E-2</v>
      </c>
      <c r="E111" s="7">
        <f t="shared" si="7"/>
        <v>10</v>
      </c>
      <c r="F111" s="7">
        <f t="shared" si="8"/>
        <v>1.3380667704881186</v>
      </c>
      <c r="G111" s="9">
        <v>3.8279999999999999E-5</v>
      </c>
      <c r="H111" s="9">
        <v>1.9020000000000001E-5</v>
      </c>
      <c r="I111" s="9">
        <v>2.1350000000000001E-5</v>
      </c>
      <c r="J111" s="9">
        <v>0</v>
      </c>
      <c r="K111" s="9">
        <f t="shared" si="9"/>
        <v>2.6216666666666666E-5</v>
      </c>
      <c r="L111" s="9">
        <v>2</v>
      </c>
      <c r="M111" s="9">
        <v>1</v>
      </c>
      <c r="N111" s="9">
        <v>1</v>
      </c>
      <c r="O111" s="9">
        <v>0</v>
      </c>
      <c r="P111" s="9">
        <v>1</v>
      </c>
      <c r="Q111" s="10">
        <v>0</v>
      </c>
      <c r="R111" s="10">
        <v>0</v>
      </c>
      <c r="S111" s="10">
        <v>0</v>
      </c>
      <c r="T111" s="10">
        <v>0</v>
      </c>
      <c r="U111" s="10" t="e">
        <f t="shared" si="10"/>
        <v>#DIV/0!</v>
      </c>
      <c r="V111" s="10">
        <v>0</v>
      </c>
      <c r="W111" s="10">
        <v>0</v>
      </c>
      <c r="X111" s="10">
        <v>0</v>
      </c>
      <c r="Y111" s="10">
        <v>0</v>
      </c>
      <c r="Z111" s="10">
        <v>0</v>
      </c>
    </row>
    <row r="112" spans="1:26" x14ac:dyDescent="0.2">
      <c r="A112" s="13" t="s">
        <v>109</v>
      </c>
      <c r="B112" s="7" t="s">
        <v>110</v>
      </c>
      <c r="C112" s="7">
        <v>1024</v>
      </c>
      <c r="D112" s="8">
        <f t="shared" si="6"/>
        <v>3.7073875899452872E-2</v>
      </c>
      <c r="E112" s="7">
        <f t="shared" si="7"/>
        <v>10</v>
      </c>
      <c r="F112" s="7">
        <f t="shared" si="8"/>
        <v>1.4309320081503087</v>
      </c>
      <c r="G112" s="9">
        <v>7.8200000000000003E-5</v>
      </c>
      <c r="H112" s="9">
        <v>0</v>
      </c>
      <c r="I112" s="9">
        <v>5.8159999999999999E-5</v>
      </c>
      <c r="J112" s="9">
        <v>1.0922E-4</v>
      </c>
      <c r="K112" s="9">
        <f t="shared" si="9"/>
        <v>8.1860000000000006E-5</v>
      </c>
      <c r="L112" s="9">
        <v>3</v>
      </c>
      <c r="M112" s="9">
        <v>0</v>
      </c>
      <c r="N112" s="9">
        <v>2</v>
      </c>
      <c r="O112" s="9">
        <v>3</v>
      </c>
      <c r="P112" s="9">
        <v>2</v>
      </c>
      <c r="Q112" s="10">
        <v>0</v>
      </c>
      <c r="R112" s="10">
        <v>0</v>
      </c>
      <c r="S112" s="10">
        <v>0</v>
      </c>
      <c r="T112" s="10">
        <v>0</v>
      </c>
      <c r="U112" s="10" t="e">
        <f t="shared" si="10"/>
        <v>#DIV/0!</v>
      </c>
      <c r="V112" s="10">
        <v>0</v>
      </c>
      <c r="W112" s="10">
        <v>0</v>
      </c>
      <c r="X112" s="10">
        <v>0</v>
      </c>
      <c r="Y112" s="10">
        <v>0</v>
      </c>
      <c r="Z112" s="10">
        <v>0</v>
      </c>
    </row>
    <row r="113" spans="1:26" x14ac:dyDescent="0.2">
      <c r="A113" s="5" t="s">
        <v>26</v>
      </c>
      <c r="B113" s="6" t="s">
        <v>27</v>
      </c>
      <c r="C113" s="7">
        <v>1024</v>
      </c>
      <c r="D113" s="8">
        <f t="shared" si="6"/>
        <v>1.7611992193097613E-3</v>
      </c>
      <c r="E113" s="7">
        <f t="shared" si="7"/>
        <v>10</v>
      </c>
      <c r="F113" s="7">
        <f t="shared" si="8"/>
        <v>2.7541915157230377</v>
      </c>
      <c r="G113" s="9">
        <v>1.0090500000000001E-3</v>
      </c>
      <c r="H113" s="9">
        <v>5.3992999999999999E-4</v>
      </c>
      <c r="I113" s="9">
        <v>6.9275000000000001E-4</v>
      </c>
      <c r="J113" s="9">
        <v>4.3364E-4</v>
      </c>
      <c r="K113" s="9">
        <f t="shared" si="9"/>
        <v>6.6884249999999996E-4</v>
      </c>
      <c r="L113" s="9">
        <v>13</v>
      </c>
      <c r="M113" s="9">
        <v>7</v>
      </c>
      <c r="N113" s="9">
        <v>8</v>
      </c>
      <c r="O113" s="9">
        <v>4</v>
      </c>
      <c r="P113" s="9">
        <v>8</v>
      </c>
      <c r="Q113" s="10">
        <v>0</v>
      </c>
      <c r="R113" s="10">
        <v>0</v>
      </c>
      <c r="S113" s="10">
        <v>0</v>
      </c>
      <c r="T113" s="10">
        <v>0</v>
      </c>
      <c r="U113" s="10" t="e">
        <f t="shared" si="10"/>
        <v>#DIV/0!</v>
      </c>
      <c r="V113" s="10">
        <v>0</v>
      </c>
      <c r="W113" s="10">
        <v>0</v>
      </c>
      <c r="X113" s="10">
        <v>0</v>
      </c>
      <c r="Y113" s="10">
        <v>0</v>
      </c>
      <c r="Z113" s="10">
        <v>0</v>
      </c>
    </row>
    <row r="114" spans="1:26" x14ac:dyDescent="0.2">
      <c r="A114" s="13" t="s">
        <v>334</v>
      </c>
      <c r="B114" s="7" t="s">
        <v>335</v>
      </c>
      <c r="C114" s="7">
        <v>1024</v>
      </c>
      <c r="D114" s="8">
        <f t="shared" si="6"/>
        <v>0.35591768374958205</v>
      </c>
      <c r="E114" s="7">
        <f t="shared" si="7"/>
        <v>10</v>
      </c>
      <c r="F114" s="7">
        <f t="shared" si="8"/>
        <v>0.44865043356381179</v>
      </c>
      <c r="G114" s="9">
        <v>0</v>
      </c>
      <c r="H114" s="9">
        <v>0</v>
      </c>
      <c r="I114" s="9">
        <v>3.0477E-4</v>
      </c>
      <c r="J114" s="9">
        <v>0</v>
      </c>
      <c r="K114" s="9">
        <f t="shared" si="9"/>
        <v>3.0477E-4</v>
      </c>
      <c r="L114" s="9">
        <v>0</v>
      </c>
      <c r="M114" s="9">
        <v>0</v>
      </c>
      <c r="N114" s="9">
        <v>7</v>
      </c>
      <c r="O114" s="9">
        <v>0</v>
      </c>
      <c r="P114" s="9">
        <v>1.75</v>
      </c>
      <c r="Q114" s="10">
        <v>0</v>
      </c>
      <c r="R114" s="10">
        <v>0</v>
      </c>
      <c r="S114" s="10">
        <v>0</v>
      </c>
      <c r="T114" s="10">
        <v>0</v>
      </c>
      <c r="U114" s="10" t="e">
        <f t="shared" si="10"/>
        <v>#DIV/0!</v>
      </c>
      <c r="V114" s="10">
        <v>0</v>
      </c>
      <c r="W114" s="10">
        <v>0</v>
      </c>
      <c r="X114" s="10">
        <v>0</v>
      </c>
      <c r="Y114" s="10">
        <v>0</v>
      </c>
      <c r="Z114" s="10">
        <v>0</v>
      </c>
    </row>
    <row r="115" spans="1:26" x14ac:dyDescent="0.2">
      <c r="A115" s="5" t="s">
        <v>46</v>
      </c>
      <c r="B115" s="6" t="s">
        <v>47</v>
      </c>
      <c r="C115" s="7">
        <v>1024</v>
      </c>
      <c r="D115" s="8">
        <f t="shared" si="6"/>
        <v>4.1815982552846721E-5</v>
      </c>
      <c r="E115" s="7">
        <f t="shared" si="7"/>
        <v>10</v>
      </c>
      <c r="F115" s="7">
        <f t="shared" si="8"/>
        <v>4.3786576941137678</v>
      </c>
      <c r="G115" s="9">
        <v>1.0584E-4</v>
      </c>
      <c r="H115" s="9">
        <v>7.0119999999999999E-5</v>
      </c>
      <c r="I115" s="9">
        <v>7.8720000000000005E-5</v>
      </c>
      <c r="J115" s="9">
        <v>9.8549999999999997E-5</v>
      </c>
      <c r="K115" s="9">
        <f t="shared" si="9"/>
        <v>8.8307500000000001E-5</v>
      </c>
      <c r="L115" s="9">
        <v>3</v>
      </c>
      <c r="M115" s="9">
        <v>2</v>
      </c>
      <c r="N115" s="9">
        <v>2</v>
      </c>
      <c r="O115" s="9">
        <v>2</v>
      </c>
      <c r="P115" s="9">
        <v>2.25</v>
      </c>
      <c r="Q115" s="10">
        <v>0</v>
      </c>
      <c r="R115" s="10">
        <v>0</v>
      </c>
      <c r="S115" s="10">
        <v>0</v>
      </c>
      <c r="T115" s="10">
        <v>0</v>
      </c>
      <c r="U115" s="10" t="e">
        <f t="shared" si="10"/>
        <v>#DIV/0!</v>
      </c>
      <c r="V115" s="10">
        <v>0</v>
      </c>
      <c r="W115" s="10">
        <v>0</v>
      </c>
      <c r="X115" s="10">
        <v>0</v>
      </c>
      <c r="Y115" s="10">
        <v>0</v>
      </c>
      <c r="Z115" s="10">
        <v>0</v>
      </c>
    </row>
    <row r="116" spans="1:26" x14ac:dyDescent="0.2">
      <c r="A116" s="13" t="s">
        <v>362</v>
      </c>
      <c r="B116" s="7" t="s">
        <v>363</v>
      </c>
      <c r="C116" s="7">
        <v>1024</v>
      </c>
      <c r="D116" s="8">
        <f t="shared" si="6"/>
        <v>0.35591768374958205</v>
      </c>
      <c r="E116" s="7">
        <f t="shared" si="7"/>
        <v>10</v>
      </c>
      <c r="F116" s="7">
        <f t="shared" si="8"/>
        <v>0.44865043356381179</v>
      </c>
      <c r="G116" s="9">
        <v>8.3659999999999995E-5</v>
      </c>
      <c r="H116" s="9">
        <v>0</v>
      </c>
      <c r="I116" s="9">
        <v>0</v>
      </c>
      <c r="J116" s="9">
        <v>0</v>
      </c>
      <c r="K116" s="9">
        <f t="shared" si="9"/>
        <v>8.3659999999999995E-5</v>
      </c>
      <c r="L116" s="9">
        <v>2</v>
      </c>
      <c r="M116" s="9">
        <v>0</v>
      </c>
      <c r="N116" s="9">
        <v>0</v>
      </c>
      <c r="O116" s="9">
        <v>0</v>
      </c>
      <c r="P116" s="9">
        <v>0.5</v>
      </c>
      <c r="Q116" s="10">
        <v>0</v>
      </c>
      <c r="R116" s="10">
        <v>0</v>
      </c>
      <c r="S116" s="10">
        <v>0</v>
      </c>
      <c r="T116" s="10">
        <v>0</v>
      </c>
      <c r="U116" s="10" t="e">
        <f t="shared" si="10"/>
        <v>#DIV/0!</v>
      </c>
      <c r="V116" s="10">
        <v>0</v>
      </c>
      <c r="W116" s="10">
        <v>0</v>
      </c>
      <c r="X116" s="10">
        <v>0</v>
      </c>
      <c r="Y116" s="10">
        <v>0</v>
      </c>
      <c r="Z116" s="10">
        <v>0</v>
      </c>
    </row>
    <row r="117" spans="1:26" x14ac:dyDescent="0.2">
      <c r="A117" s="13" t="s">
        <v>215</v>
      </c>
      <c r="B117" s="7" t="s">
        <v>216</v>
      </c>
      <c r="C117" s="7">
        <v>1024</v>
      </c>
      <c r="D117" s="8">
        <f t="shared" si="6"/>
        <v>0.13504388576729459</v>
      </c>
      <c r="E117" s="7">
        <f t="shared" si="7"/>
        <v>10</v>
      </c>
      <c r="F117" s="7">
        <f t="shared" si="8"/>
        <v>0.86952507410249413</v>
      </c>
      <c r="G117" s="9">
        <v>0</v>
      </c>
      <c r="H117" s="9">
        <v>6.3689999999999995E-5</v>
      </c>
      <c r="I117" s="9">
        <v>7.1500000000000003E-5</v>
      </c>
      <c r="J117" s="9">
        <v>0</v>
      </c>
      <c r="K117" s="9">
        <f t="shared" si="9"/>
        <v>6.7594999999999992E-5</v>
      </c>
      <c r="L117" s="9">
        <v>0</v>
      </c>
      <c r="M117" s="9">
        <v>2</v>
      </c>
      <c r="N117" s="9">
        <v>2</v>
      </c>
      <c r="O117" s="9">
        <v>0</v>
      </c>
      <c r="P117" s="9">
        <v>1</v>
      </c>
      <c r="Q117" s="10">
        <v>0</v>
      </c>
      <c r="R117" s="10">
        <v>0</v>
      </c>
      <c r="S117" s="10">
        <v>0</v>
      </c>
      <c r="T117" s="10">
        <v>0</v>
      </c>
      <c r="U117" s="10" t="e">
        <f t="shared" si="10"/>
        <v>#DIV/0!</v>
      </c>
      <c r="V117" s="10">
        <v>0</v>
      </c>
      <c r="W117" s="10">
        <v>0</v>
      </c>
      <c r="X117" s="10">
        <v>0</v>
      </c>
      <c r="Y117" s="10">
        <v>0</v>
      </c>
      <c r="Z117" s="10">
        <v>0</v>
      </c>
    </row>
    <row r="118" spans="1:26" x14ac:dyDescent="0.2">
      <c r="A118" s="13" t="s">
        <v>87</v>
      </c>
      <c r="B118" s="7" t="s">
        <v>88</v>
      </c>
      <c r="C118" s="7">
        <v>1024</v>
      </c>
      <c r="D118" s="8">
        <f t="shared" si="6"/>
        <v>3.7541944369089551E-2</v>
      </c>
      <c r="E118" s="7">
        <f t="shared" si="7"/>
        <v>10</v>
      </c>
      <c r="F118" s="7">
        <f t="shared" si="8"/>
        <v>1.4254832381904661</v>
      </c>
      <c r="G118" s="9">
        <v>1.1177E-4</v>
      </c>
      <c r="H118" s="9">
        <v>1.1107000000000001E-4</v>
      </c>
      <c r="I118" s="9">
        <v>1.8704E-4</v>
      </c>
      <c r="J118" s="9">
        <v>0</v>
      </c>
      <c r="K118" s="9">
        <f t="shared" si="9"/>
        <v>1.3662666666666666E-4</v>
      </c>
      <c r="L118" s="9">
        <v>2</v>
      </c>
      <c r="M118" s="9">
        <v>2</v>
      </c>
      <c r="N118" s="9">
        <v>3</v>
      </c>
      <c r="O118" s="9">
        <v>0</v>
      </c>
      <c r="P118" s="9">
        <v>1.75</v>
      </c>
      <c r="Q118" s="10">
        <v>0</v>
      </c>
      <c r="R118" s="10">
        <v>0</v>
      </c>
      <c r="S118" s="10">
        <v>0</v>
      </c>
      <c r="T118" s="10">
        <v>0</v>
      </c>
      <c r="U118" s="10" t="e">
        <f t="shared" si="10"/>
        <v>#DIV/0!</v>
      </c>
      <c r="V118" s="10">
        <v>0</v>
      </c>
      <c r="W118" s="10">
        <v>0</v>
      </c>
      <c r="X118" s="10">
        <v>0</v>
      </c>
      <c r="Y118" s="10">
        <v>0</v>
      </c>
      <c r="Z118" s="10">
        <v>0</v>
      </c>
    </row>
    <row r="119" spans="1:26" x14ac:dyDescent="0.2">
      <c r="A119" s="13" t="s">
        <v>246</v>
      </c>
      <c r="B119" s="7" t="s">
        <v>247</v>
      </c>
      <c r="C119" s="7">
        <v>1024</v>
      </c>
      <c r="D119" s="8">
        <f t="shared" si="6"/>
        <v>0.13504486116135361</v>
      </c>
      <c r="E119" s="7">
        <f t="shared" si="7"/>
        <v>10</v>
      </c>
      <c r="F119" s="7">
        <f t="shared" si="8"/>
        <v>0.86952193729459426</v>
      </c>
      <c r="G119" s="9">
        <v>0</v>
      </c>
      <c r="H119" s="9">
        <v>4.1569999999999997E-5</v>
      </c>
      <c r="I119" s="9">
        <v>4.6669999999999999E-5</v>
      </c>
      <c r="J119" s="9">
        <v>0</v>
      </c>
      <c r="K119" s="9">
        <f t="shared" si="9"/>
        <v>4.4119999999999998E-5</v>
      </c>
      <c r="L119" s="9">
        <v>0</v>
      </c>
      <c r="M119" s="9">
        <v>2</v>
      </c>
      <c r="N119" s="9">
        <v>2</v>
      </c>
      <c r="O119" s="9">
        <v>0</v>
      </c>
      <c r="P119" s="9">
        <v>1</v>
      </c>
      <c r="Q119" s="10">
        <v>0</v>
      </c>
      <c r="R119" s="10">
        <v>0</v>
      </c>
      <c r="S119" s="10">
        <v>0</v>
      </c>
      <c r="T119" s="10">
        <v>0</v>
      </c>
      <c r="U119" s="10" t="e">
        <f t="shared" si="10"/>
        <v>#DIV/0!</v>
      </c>
      <c r="V119" s="10">
        <v>0</v>
      </c>
      <c r="W119" s="10">
        <v>0</v>
      </c>
      <c r="X119" s="10">
        <v>0</v>
      </c>
      <c r="Y119" s="10">
        <v>0</v>
      </c>
      <c r="Z119" s="10">
        <v>0</v>
      </c>
    </row>
    <row r="120" spans="1:26" x14ac:dyDescent="0.2">
      <c r="A120" s="13" t="s">
        <v>306</v>
      </c>
      <c r="B120" s="7" t="s">
        <v>307</v>
      </c>
      <c r="C120" s="7">
        <v>1024</v>
      </c>
      <c r="D120" s="8">
        <f t="shared" si="6"/>
        <v>0.14363542208334598</v>
      </c>
      <c r="E120" s="7">
        <f t="shared" si="7"/>
        <v>10</v>
      </c>
      <c r="F120" s="7">
        <f t="shared" si="8"/>
        <v>0.84273844506381668</v>
      </c>
      <c r="G120" s="9">
        <v>0</v>
      </c>
      <c r="H120" s="9">
        <v>1.986E-5</v>
      </c>
      <c r="I120" s="9">
        <v>0</v>
      </c>
      <c r="J120" s="9">
        <v>1.396E-5</v>
      </c>
      <c r="K120" s="9">
        <f t="shared" si="9"/>
        <v>1.6909999999999999E-5</v>
      </c>
      <c r="L120" s="9">
        <v>0</v>
      </c>
      <c r="M120" s="9">
        <v>2</v>
      </c>
      <c r="N120" s="9">
        <v>0</v>
      </c>
      <c r="O120" s="9">
        <v>1</v>
      </c>
      <c r="P120" s="9">
        <v>0.75</v>
      </c>
      <c r="Q120" s="10">
        <v>0</v>
      </c>
      <c r="R120" s="10">
        <v>0</v>
      </c>
      <c r="S120" s="10">
        <v>0</v>
      </c>
      <c r="T120" s="10">
        <v>0</v>
      </c>
      <c r="U120" s="10" t="e">
        <f t="shared" si="10"/>
        <v>#DIV/0!</v>
      </c>
      <c r="V120" s="10">
        <v>0</v>
      </c>
      <c r="W120" s="10">
        <v>0</v>
      </c>
      <c r="X120" s="10">
        <v>0</v>
      </c>
      <c r="Y120" s="10">
        <v>0</v>
      </c>
      <c r="Z120" s="10">
        <v>0</v>
      </c>
    </row>
    <row r="121" spans="1:26" x14ac:dyDescent="0.2">
      <c r="A121" s="13" t="s">
        <v>429</v>
      </c>
      <c r="B121" s="7" t="s">
        <v>430</v>
      </c>
      <c r="C121" s="7">
        <v>1024</v>
      </c>
      <c r="D121" s="8">
        <f t="shared" si="6"/>
        <v>0.35591768374958205</v>
      </c>
      <c r="E121" s="7">
        <f t="shared" si="7"/>
        <v>10</v>
      </c>
      <c r="F121" s="7">
        <f t="shared" si="8"/>
        <v>0.44865043356381179</v>
      </c>
      <c r="G121" s="9">
        <v>0</v>
      </c>
      <c r="H121" s="9">
        <v>1.859E-5</v>
      </c>
      <c r="I121" s="9">
        <v>0</v>
      </c>
      <c r="J121" s="9">
        <v>0</v>
      </c>
      <c r="K121" s="9">
        <f t="shared" si="9"/>
        <v>1.859E-5</v>
      </c>
      <c r="L121" s="9">
        <v>0</v>
      </c>
      <c r="M121" s="9">
        <v>2</v>
      </c>
      <c r="N121" s="9">
        <v>0</v>
      </c>
      <c r="O121" s="9">
        <v>0</v>
      </c>
      <c r="P121" s="9">
        <v>0.5</v>
      </c>
      <c r="Q121" s="10">
        <v>0</v>
      </c>
      <c r="R121" s="10">
        <v>0</v>
      </c>
      <c r="S121" s="10">
        <v>0</v>
      </c>
      <c r="T121" s="10">
        <v>0</v>
      </c>
      <c r="U121" s="10" t="e">
        <f t="shared" si="10"/>
        <v>#DIV/0!</v>
      </c>
      <c r="V121" s="10">
        <v>0</v>
      </c>
      <c r="W121" s="10">
        <v>0</v>
      </c>
      <c r="X121" s="10">
        <v>0</v>
      </c>
      <c r="Y121" s="10">
        <v>0</v>
      </c>
      <c r="Z121" s="10">
        <v>0</v>
      </c>
    </row>
    <row r="122" spans="1:26" x14ac:dyDescent="0.2">
      <c r="A122" s="13" t="s">
        <v>232</v>
      </c>
      <c r="B122" s="7" t="s">
        <v>233</v>
      </c>
      <c r="C122" s="7">
        <v>1024</v>
      </c>
      <c r="D122" s="8">
        <f t="shared" si="6"/>
        <v>0.195584587375976</v>
      </c>
      <c r="E122" s="7">
        <f t="shared" si="7"/>
        <v>10</v>
      </c>
      <c r="F122" s="7">
        <f t="shared" si="8"/>
        <v>0.70866537184543388</v>
      </c>
      <c r="G122" s="9">
        <v>0</v>
      </c>
      <c r="H122" s="9">
        <v>7.6290000000000003E-5</v>
      </c>
      <c r="I122" s="9">
        <v>2.8549999999999999E-5</v>
      </c>
      <c r="J122" s="9">
        <v>0</v>
      </c>
      <c r="K122" s="9">
        <f t="shared" si="9"/>
        <v>5.2420000000000003E-5</v>
      </c>
      <c r="L122" s="9">
        <v>0</v>
      </c>
      <c r="M122" s="9">
        <v>3</v>
      </c>
      <c r="N122" s="9">
        <v>1</v>
      </c>
      <c r="O122" s="9">
        <v>0</v>
      </c>
      <c r="P122" s="9">
        <v>1</v>
      </c>
      <c r="Q122" s="10">
        <v>0</v>
      </c>
      <c r="R122" s="10">
        <v>0</v>
      </c>
      <c r="S122" s="10">
        <v>0</v>
      </c>
      <c r="T122" s="10">
        <v>0</v>
      </c>
      <c r="U122" s="10" t="e">
        <f t="shared" si="10"/>
        <v>#DIV/0!</v>
      </c>
      <c r="V122" s="10">
        <v>0</v>
      </c>
      <c r="W122" s="10">
        <v>0</v>
      </c>
      <c r="X122" s="10">
        <v>0</v>
      </c>
      <c r="Y122" s="10">
        <v>0</v>
      </c>
      <c r="Z122" s="10">
        <v>0</v>
      </c>
    </row>
    <row r="123" spans="1:26" x14ac:dyDescent="0.2">
      <c r="A123" s="13" t="s">
        <v>105</v>
      </c>
      <c r="B123" s="7" t="s">
        <v>106</v>
      </c>
      <c r="C123" s="7">
        <v>1024</v>
      </c>
      <c r="D123" s="8">
        <f t="shared" si="6"/>
        <v>2.5442808762857119E-2</v>
      </c>
      <c r="E123" s="7">
        <f t="shared" si="7"/>
        <v>10</v>
      </c>
      <c r="F123" s="7">
        <f t="shared" si="8"/>
        <v>1.5944349463697058</v>
      </c>
      <c r="G123" s="9">
        <v>9.0329999999999997E-5</v>
      </c>
      <c r="H123" s="9">
        <v>8.7289999999999999E-5</v>
      </c>
      <c r="I123" s="9">
        <v>1.0616E-4</v>
      </c>
      <c r="J123" s="9">
        <v>0</v>
      </c>
      <c r="K123" s="9">
        <f t="shared" si="9"/>
        <v>9.4593333333333328E-5</v>
      </c>
      <c r="L123" s="9">
        <v>2.6896551720000001</v>
      </c>
      <c r="M123" s="9">
        <v>2.615384615</v>
      </c>
      <c r="N123" s="9">
        <v>2.8333333330000001</v>
      </c>
      <c r="O123" s="9">
        <v>0</v>
      </c>
      <c r="P123" s="9">
        <v>2.0345932800000002</v>
      </c>
      <c r="Q123" s="10">
        <v>0</v>
      </c>
      <c r="R123" s="10">
        <v>0</v>
      </c>
      <c r="S123" s="10">
        <v>0</v>
      </c>
      <c r="T123" s="10">
        <v>0</v>
      </c>
      <c r="U123" s="10" t="e">
        <f t="shared" si="10"/>
        <v>#DIV/0!</v>
      </c>
      <c r="V123" s="10">
        <v>0</v>
      </c>
      <c r="W123" s="10">
        <v>0</v>
      </c>
      <c r="X123" s="10">
        <v>0</v>
      </c>
      <c r="Y123" s="10">
        <v>0</v>
      </c>
      <c r="Z123" s="10">
        <v>0</v>
      </c>
    </row>
    <row r="124" spans="1:26" x14ac:dyDescent="0.2">
      <c r="A124" s="13" t="s">
        <v>405</v>
      </c>
      <c r="B124" s="7" t="s">
        <v>406</v>
      </c>
      <c r="C124" s="7">
        <v>1024</v>
      </c>
      <c r="D124" s="8">
        <f t="shared" si="6"/>
        <v>0.35591768374958205</v>
      </c>
      <c r="E124" s="7">
        <f t="shared" si="7"/>
        <v>10</v>
      </c>
      <c r="F124" s="7">
        <f t="shared" si="8"/>
        <v>0.44865043356381179</v>
      </c>
      <c r="G124" s="9">
        <v>3.2570000000000002E-5</v>
      </c>
      <c r="H124" s="9">
        <v>0</v>
      </c>
      <c r="I124" s="9">
        <v>0</v>
      </c>
      <c r="J124" s="9">
        <v>0</v>
      </c>
      <c r="K124" s="9">
        <f t="shared" si="9"/>
        <v>3.2570000000000002E-5</v>
      </c>
      <c r="L124" s="9">
        <v>2</v>
      </c>
      <c r="M124" s="9">
        <v>0</v>
      </c>
      <c r="N124" s="9">
        <v>0</v>
      </c>
      <c r="O124" s="9">
        <v>0</v>
      </c>
      <c r="P124" s="9">
        <v>0.5</v>
      </c>
      <c r="Q124" s="10">
        <v>0</v>
      </c>
      <c r="R124" s="10">
        <v>0</v>
      </c>
      <c r="S124" s="10">
        <v>0</v>
      </c>
      <c r="T124" s="10">
        <v>0</v>
      </c>
      <c r="U124" s="10" t="e">
        <f t="shared" si="10"/>
        <v>#DIV/0!</v>
      </c>
      <c r="V124" s="10">
        <v>0</v>
      </c>
      <c r="W124" s="10">
        <v>0</v>
      </c>
      <c r="X124" s="10">
        <v>0</v>
      </c>
      <c r="Y124" s="10">
        <v>0</v>
      </c>
      <c r="Z124" s="10">
        <v>0</v>
      </c>
    </row>
    <row r="125" spans="1:26" x14ac:dyDescent="0.2">
      <c r="A125" s="13" t="s">
        <v>364</v>
      </c>
      <c r="B125" s="7" t="s">
        <v>365</v>
      </c>
      <c r="C125" s="7">
        <v>1024</v>
      </c>
      <c r="D125" s="8">
        <f t="shared" si="6"/>
        <v>0.35591768374958205</v>
      </c>
      <c r="E125" s="7">
        <f t="shared" si="7"/>
        <v>10</v>
      </c>
      <c r="F125" s="7">
        <f t="shared" si="8"/>
        <v>0.44865043356381179</v>
      </c>
      <c r="G125" s="9">
        <v>0</v>
      </c>
      <c r="H125" s="9">
        <v>0</v>
      </c>
      <c r="I125" s="9">
        <v>0</v>
      </c>
      <c r="J125" s="9">
        <v>8.2340000000000001E-5</v>
      </c>
      <c r="K125" s="9">
        <f t="shared" si="9"/>
        <v>8.2340000000000001E-5</v>
      </c>
      <c r="L125" s="9">
        <v>0</v>
      </c>
      <c r="M125" s="9">
        <v>0</v>
      </c>
      <c r="N125" s="9">
        <v>0</v>
      </c>
      <c r="O125" s="9">
        <v>2</v>
      </c>
      <c r="P125" s="9">
        <v>0.5</v>
      </c>
      <c r="Q125" s="10">
        <v>0</v>
      </c>
      <c r="R125" s="10">
        <v>0</v>
      </c>
      <c r="S125" s="10">
        <v>0</v>
      </c>
      <c r="T125" s="10">
        <v>0</v>
      </c>
      <c r="U125" s="10" t="e">
        <f t="shared" si="10"/>
        <v>#DIV/0!</v>
      </c>
      <c r="V125" s="10">
        <v>0</v>
      </c>
      <c r="W125" s="10">
        <v>0</v>
      </c>
      <c r="X125" s="10">
        <v>0</v>
      </c>
      <c r="Y125" s="10">
        <v>0</v>
      </c>
      <c r="Z125" s="10">
        <v>0</v>
      </c>
    </row>
    <row r="126" spans="1:26" x14ac:dyDescent="0.2">
      <c r="A126" s="13" t="s">
        <v>280</v>
      </c>
      <c r="B126" s="7" t="s">
        <v>281</v>
      </c>
      <c r="C126" s="7">
        <v>1024</v>
      </c>
      <c r="D126" s="8">
        <f t="shared" si="6"/>
        <v>0.1350435599385385</v>
      </c>
      <c r="E126" s="7">
        <f t="shared" si="7"/>
        <v>10</v>
      </c>
      <c r="F126" s="7">
        <f t="shared" si="8"/>
        <v>0.86952612195298162</v>
      </c>
      <c r="G126" s="9">
        <v>0</v>
      </c>
      <c r="H126" s="9">
        <v>2.349E-5</v>
      </c>
      <c r="I126" s="9">
        <v>2.637E-5</v>
      </c>
      <c r="J126" s="9">
        <v>0</v>
      </c>
      <c r="K126" s="9">
        <f t="shared" si="9"/>
        <v>2.493E-5</v>
      </c>
      <c r="L126" s="9">
        <v>0</v>
      </c>
      <c r="M126" s="9">
        <v>2</v>
      </c>
      <c r="N126" s="9">
        <v>2</v>
      </c>
      <c r="O126" s="9">
        <v>0</v>
      </c>
      <c r="P126" s="9">
        <v>1</v>
      </c>
      <c r="Q126" s="10">
        <v>0</v>
      </c>
      <c r="R126" s="10">
        <v>0</v>
      </c>
      <c r="S126" s="10">
        <v>0</v>
      </c>
      <c r="T126" s="10">
        <v>0</v>
      </c>
      <c r="U126" s="10" t="e">
        <f t="shared" si="10"/>
        <v>#DIV/0!</v>
      </c>
      <c r="V126" s="10">
        <v>0</v>
      </c>
      <c r="W126" s="10">
        <v>0</v>
      </c>
      <c r="X126" s="10">
        <v>0</v>
      </c>
      <c r="Y126" s="10">
        <v>0</v>
      </c>
      <c r="Z126" s="10">
        <v>0</v>
      </c>
    </row>
    <row r="127" spans="1:26" x14ac:dyDescent="0.2">
      <c r="A127" s="13" t="s">
        <v>308</v>
      </c>
      <c r="B127" s="7" t="s">
        <v>309</v>
      </c>
      <c r="C127" s="7">
        <v>1024</v>
      </c>
      <c r="D127" s="8">
        <f t="shared" si="6"/>
        <v>0.13397721291534828</v>
      </c>
      <c r="E127" s="7">
        <f t="shared" si="7"/>
        <v>10</v>
      </c>
      <c r="F127" s="7">
        <f t="shared" si="8"/>
        <v>0.87296906093866888</v>
      </c>
      <c r="G127" s="9">
        <v>1.5800000000000001E-5</v>
      </c>
      <c r="H127" s="9">
        <v>1.571E-5</v>
      </c>
      <c r="I127" s="9">
        <v>0</v>
      </c>
      <c r="J127" s="9">
        <v>0</v>
      </c>
      <c r="K127" s="9">
        <f t="shared" si="9"/>
        <v>1.5755000000000001E-5</v>
      </c>
      <c r="L127" s="9">
        <v>1</v>
      </c>
      <c r="M127" s="9">
        <v>1</v>
      </c>
      <c r="N127" s="9">
        <v>0</v>
      </c>
      <c r="O127" s="9">
        <v>0</v>
      </c>
      <c r="P127" s="9">
        <v>0.5</v>
      </c>
      <c r="Q127" s="10">
        <v>0</v>
      </c>
      <c r="R127" s="10">
        <v>0</v>
      </c>
      <c r="S127" s="10">
        <v>0</v>
      </c>
      <c r="T127" s="10">
        <v>0</v>
      </c>
      <c r="U127" s="10" t="e">
        <f t="shared" si="10"/>
        <v>#DIV/0!</v>
      </c>
      <c r="V127" s="10">
        <v>0</v>
      </c>
      <c r="W127" s="10">
        <v>0</v>
      </c>
      <c r="X127" s="10">
        <v>0</v>
      </c>
      <c r="Y127" s="10">
        <v>0</v>
      </c>
      <c r="Z127" s="10">
        <v>0</v>
      </c>
    </row>
    <row r="128" spans="1:26" x14ac:dyDescent="0.2">
      <c r="A128" s="13" t="s">
        <v>158</v>
      </c>
      <c r="B128" s="7" t="s">
        <v>159</v>
      </c>
      <c r="C128" s="7">
        <v>1024</v>
      </c>
      <c r="D128" s="8">
        <f t="shared" si="6"/>
        <v>2.4553677195307624E-2</v>
      </c>
      <c r="E128" s="7">
        <f t="shared" si="7"/>
        <v>10</v>
      </c>
      <c r="F128" s="7">
        <f t="shared" si="8"/>
        <v>1.6098834580810724</v>
      </c>
      <c r="G128" s="9">
        <v>2.1759999999999998E-5</v>
      </c>
      <c r="H128" s="9">
        <v>2.1630000000000001E-5</v>
      </c>
      <c r="I128" s="9">
        <v>2.4280000000000001E-5</v>
      </c>
      <c r="J128" s="9">
        <v>0</v>
      </c>
      <c r="K128" s="9">
        <f t="shared" si="9"/>
        <v>2.255666666666667E-5</v>
      </c>
      <c r="L128" s="9">
        <v>2</v>
      </c>
      <c r="M128" s="9">
        <v>2</v>
      </c>
      <c r="N128" s="9">
        <v>2</v>
      </c>
      <c r="O128" s="9">
        <v>0</v>
      </c>
      <c r="P128" s="9">
        <v>1.5</v>
      </c>
      <c r="Q128" s="10">
        <v>0</v>
      </c>
      <c r="R128" s="10">
        <v>0</v>
      </c>
      <c r="S128" s="10">
        <v>0</v>
      </c>
      <c r="T128" s="10">
        <v>0</v>
      </c>
      <c r="U128" s="10" t="e">
        <f t="shared" si="10"/>
        <v>#DIV/0!</v>
      </c>
      <c r="V128" s="10">
        <v>0</v>
      </c>
      <c r="W128" s="10">
        <v>0</v>
      </c>
      <c r="X128" s="10">
        <v>0</v>
      </c>
      <c r="Y128" s="10">
        <v>0</v>
      </c>
      <c r="Z128" s="10">
        <v>0</v>
      </c>
    </row>
    <row r="129" spans="1:26" x14ac:dyDescent="0.2">
      <c r="A129" s="5" t="s">
        <v>50</v>
      </c>
      <c r="B129" s="6" t="s">
        <v>51</v>
      </c>
      <c r="C129" s="7">
        <v>1024</v>
      </c>
      <c r="D129" s="8">
        <f t="shared" si="6"/>
        <v>2.5602057707928835E-2</v>
      </c>
      <c r="E129" s="7">
        <f t="shared" si="7"/>
        <v>10</v>
      </c>
      <c r="F129" s="7">
        <f t="shared" si="8"/>
        <v>1.5917251278410687</v>
      </c>
      <c r="G129" s="9">
        <v>5.3189999999999997E-5</v>
      </c>
      <c r="H129" s="9">
        <v>3.5240000000000001E-5</v>
      </c>
      <c r="I129" s="9">
        <v>1.5824E-4</v>
      </c>
      <c r="J129" s="9">
        <v>7.4289999999999995E-5</v>
      </c>
      <c r="K129" s="9">
        <f t="shared" si="9"/>
        <v>8.0240000000000004E-5</v>
      </c>
      <c r="L129" s="9">
        <v>3</v>
      </c>
      <c r="M129" s="9">
        <v>2</v>
      </c>
      <c r="N129" s="9">
        <v>8</v>
      </c>
      <c r="O129" s="9">
        <v>3</v>
      </c>
      <c r="P129" s="9">
        <v>4</v>
      </c>
      <c r="Q129" s="10">
        <v>0</v>
      </c>
      <c r="R129" s="10">
        <v>0</v>
      </c>
      <c r="S129" s="10">
        <v>0</v>
      </c>
      <c r="T129" s="10">
        <v>0</v>
      </c>
      <c r="U129" s="10" t="e">
        <f t="shared" si="10"/>
        <v>#DIV/0!</v>
      </c>
      <c r="V129" s="10">
        <v>0</v>
      </c>
      <c r="W129" s="10">
        <v>0</v>
      </c>
      <c r="X129" s="10">
        <v>0</v>
      </c>
      <c r="Y129" s="10">
        <v>0</v>
      </c>
      <c r="Z129" s="10">
        <v>0</v>
      </c>
    </row>
    <row r="130" spans="1:26" x14ac:dyDescent="0.2">
      <c r="A130" s="13" t="s">
        <v>89</v>
      </c>
      <c r="B130" s="7" t="s">
        <v>90</v>
      </c>
      <c r="C130" s="7">
        <v>1024</v>
      </c>
      <c r="D130" s="8">
        <f t="shared" si="6"/>
        <v>3.0199105968532314E-2</v>
      </c>
      <c r="E130" s="7">
        <f t="shared" si="7"/>
        <v>10</v>
      </c>
      <c r="F130" s="7">
        <f t="shared" si="8"/>
        <v>1.5200059139527942</v>
      </c>
      <c r="G130" s="9">
        <v>1.6901000000000001E-4</v>
      </c>
      <c r="H130" s="9">
        <v>1.1197E-4</v>
      </c>
      <c r="I130" s="9">
        <v>1.2569999999999999E-4</v>
      </c>
      <c r="J130" s="9">
        <v>0</v>
      </c>
      <c r="K130" s="9">
        <f t="shared" si="9"/>
        <v>1.3555999999999998E-4</v>
      </c>
      <c r="L130" s="9">
        <v>3</v>
      </c>
      <c r="M130" s="9">
        <v>2</v>
      </c>
      <c r="N130" s="9">
        <v>2</v>
      </c>
      <c r="O130" s="9">
        <v>0</v>
      </c>
      <c r="P130" s="9">
        <v>1.75</v>
      </c>
      <c r="Q130" s="10">
        <v>0</v>
      </c>
      <c r="R130" s="10">
        <v>0</v>
      </c>
      <c r="S130" s="10">
        <v>0</v>
      </c>
      <c r="T130" s="10">
        <v>0</v>
      </c>
      <c r="U130" s="10" t="e">
        <f t="shared" si="10"/>
        <v>#DIV/0!</v>
      </c>
      <c r="V130" s="10">
        <v>0</v>
      </c>
      <c r="W130" s="10">
        <v>0</v>
      </c>
      <c r="X130" s="10">
        <v>0</v>
      </c>
      <c r="Y130" s="10">
        <v>0</v>
      </c>
      <c r="Z130" s="10">
        <v>0</v>
      </c>
    </row>
    <row r="131" spans="1:26" x14ac:dyDescent="0.2">
      <c r="A131" s="13" t="s">
        <v>83</v>
      </c>
      <c r="B131" s="7" t="s">
        <v>84</v>
      </c>
      <c r="C131" s="7">
        <v>1024</v>
      </c>
      <c r="D131" s="8">
        <f t="shared" si="6"/>
        <v>0.10392613390445964</v>
      </c>
      <c r="E131" s="7">
        <f t="shared" si="7"/>
        <v>10</v>
      </c>
      <c r="F131" s="7">
        <f t="shared" si="8"/>
        <v>0.98327522834916314</v>
      </c>
      <c r="G131" s="9">
        <v>1.6398000000000001E-4</v>
      </c>
      <c r="H131" s="9">
        <v>2.9332000000000002E-4</v>
      </c>
      <c r="I131" s="9">
        <v>0</v>
      </c>
      <c r="J131" s="9">
        <v>4.5809999999999997E-5</v>
      </c>
      <c r="K131" s="9">
        <f t="shared" si="9"/>
        <v>1.6770333333333332E-4</v>
      </c>
      <c r="L131" s="9">
        <v>5</v>
      </c>
      <c r="M131" s="9">
        <v>9</v>
      </c>
      <c r="N131" s="9">
        <v>0</v>
      </c>
      <c r="O131" s="9">
        <v>1</v>
      </c>
      <c r="P131" s="9">
        <v>3.75</v>
      </c>
      <c r="Q131" s="10">
        <v>0</v>
      </c>
      <c r="R131" s="10">
        <v>0</v>
      </c>
      <c r="S131" s="10">
        <v>0</v>
      </c>
      <c r="T131" s="10">
        <v>0</v>
      </c>
      <c r="U131" s="10" t="e">
        <f t="shared" si="10"/>
        <v>#DIV/0!</v>
      </c>
      <c r="V131" s="10">
        <v>0</v>
      </c>
      <c r="W131" s="10">
        <v>0</v>
      </c>
      <c r="X131" s="10">
        <v>0</v>
      </c>
      <c r="Y131" s="10">
        <v>0</v>
      </c>
      <c r="Z131" s="10">
        <v>0</v>
      </c>
    </row>
    <row r="132" spans="1:26" x14ac:dyDescent="0.2">
      <c r="A132" s="13" t="s">
        <v>377</v>
      </c>
      <c r="B132" s="7" t="s">
        <v>378</v>
      </c>
      <c r="C132" s="7">
        <v>1024</v>
      </c>
      <c r="D132" s="8">
        <f t="shared" ref="D132:D195" si="11">TTEST(G132:J132,Q132:T132,2,2)</f>
        <v>0.35591768374958205</v>
      </c>
      <c r="E132" s="7">
        <f t="shared" si="7"/>
        <v>10</v>
      </c>
      <c r="F132" s="7">
        <f t="shared" si="8"/>
        <v>0.44865043356381179</v>
      </c>
      <c r="G132" s="9">
        <v>0</v>
      </c>
      <c r="H132" s="9">
        <v>0</v>
      </c>
      <c r="I132" s="9">
        <v>7.4220000000000004E-5</v>
      </c>
      <c r="J132" s="9">
        <v>0</v>
      </c>
      <c r="K132" s="9">
        <f t="shared" si="9"/>
        <v>7.4220000000000004E-5</v>
      </c>
      <c r="L132" s="9">
        <v>0</v>
      </c>
      <c r="M132" s="9">
        <v>0</v>
      </c>
      <c r="N132" s="9">
        <v>2</v>
      </c>
      <c r="O132" s="9">
        <v>0</v>
      </c>
      <c r="P132" s="9">
        <v>0.5</v>
      </c>
      <c r="Q132" s="10">
        <v>0</v>
      </c>
      <c r="R132" s="10">
        <v>0</v>
      </c>
      <c r="S132" s="10">
        <v>0</v>
      </c>
      <c r="T132" s="10">
        <v>0</v>
      </c>
      <c r="U132" s="10" t="e">
        <f t="shared" si="10"/>
        <v>#DIV/0!</v>
      </c>
      <c r="V132" s="10">
        <v>0</v>
      </c>
      <c r="W132" s="10">
        <v>0</v>
      </c>
      <c r="X132" s="10">
        <v>0</v>
      </c>
      <c r="Y132" s="10">
        <v>0</v>
      </c>
      <c r="Z132" s="10">
        <v>0</v>
      </c>
    </row>
    <row r="133" spans="1:26" x14ac:dyDescent="0.2">
      <c r="A133" s="13" t="s">
        <v>258</v>
      </c>
      <c r="B133" s="7" t="s">
        <v>259</v>
      </c>
      <c r="C133" s="7">
        <v>1024</v>
      </c>
      <c r="D133" s="8">
        <f t="shared" si="11"/>
        <v>0.13493093851556145</v>
      </c>
      <c r="E133" s="7">
        <f t="shared" si="7"/>
        <v>10</v>
      </c>
      <c r="F133" s="7">
        <f t="shared" si="8"/>
        <v>0.86988845888228583</v>
      </c>
      <c r="G133" s="9">
        <v>3.0110000000000001E-5</v>
      </c>
      <c r="H133" s="9">
        <v>0</v>
      </c>
      <c r="I133" s="9">
        <v>3.3590000000000002E-5</v>
      </c>
      <c r="J133" s="9">
        <v>0</v>
      </c>
      <c r="K133" s="9">
        <f t="shared" si="9"/>
        <v>3.1850000000000002E-5</v>
      </c>
      <c r="L133" s="9">
        <v>2</v>
      </c>
      <c r="M133" s="9">
        <v>0</v>
      </c>
      <c r="N133" s="9">
        <v>2</v>
      </c>
      <c r="O133" s="9">
        <v>0</v>
      </c>
      <c r="P133" s="9">
        <v>1</v>
      </c>
      <c r="Q133" s="10">
        <v>0</v>
      </c>
      <c r="R133" s="10">
        <v>0</v>
      </c>
      <c r="S133" s="10">
        <v>0</v>
      </c>
      <c r="T133" s="10">
        <v>0</v>
      </c>
      <c r="U133" s="10" t="e">
        <f t="shared" si="10"/>
        <v>#DIV/0!</v>
      </c>
      <c r="V133" s="10">
        <v>0</v>
      </c>
      <c r="W133" s="10">
        <v>0</v>
      </c>
      <c r="X133" s="10">
        <v>0</v>
      </c>
      <c r="Y133" s="10">
        <v>0</v>
      </c>
      <c r="Z133" s="10">
        <v>0</v>
      </c>
    </row>
    <row r="134" spans="1:26" x14ac:dyDescent="0.2">
      <c r="A134" s="13" t="s">
        <v>97</v>
      </c>
      <c r="B134" s="7" t="s">
        <v>98</v>
      </c>
      <c r="C134" s="7">
        <v>1024</v>
      </c>
      <c r="D134" s="8">
        <f t="shared" si="11"/>
        <v>2.8602824112487428E-2</v>
      </c>
      <c r="E134" s="7">
        <f t="shared" ref="E134:E197" si="12">LOG(C134,2)</f>
        <v>10</v>
      </c>
      <c r="F134" s="7">
        <f t="shared" ref="F134:F197" si="13">-LOG10(D134)</f>
        <v>1.5435910844961935</v>
      </c>
      <c r="G134" s="9">
        <v>0</v>
      </c>
      <c r="H134" s="9">
        <v>1.0171E-4</v>
      </c>
      <c r="I134" s="9">
        <v>1.4274000000000001E-4</v>
      </c>
      <c r="J134" s="9">
        <v>1.0721999999999999E-4</v>
      </c>
      <c r="K134" s="9">
        <f t="shared" ref="K134:K197" si="14">AVERAGEIF(G134:J134,"&lt;&gt;0")</f>
        <v>1.1722333333333333E-4</v>
      </c>
      <c r="L134" s="9">
        <v>0</v>
      </c>
      <c r="M134" s="9">
        <v>4</v>
      </c>
      <c r="N134" s="9">
        <v>5</v>
      </c>
      <c r="O134" s="9">
        <v>3</v>
      </c>
      <c r="P134" s="9">
        <v>3</v>
      </c>
      <c r="Q134" s="10">
        <v>0</v>
      </c>
      <c r="R134" s="10">
        <v>0</v>
      </c>
      <c r="S134" s="10">
        <v>0</v>
      </c>
      <c r="T134" s="10">
        <v>0</v>
      </c>
      <c r="U134" s="10" t="e">
        <f t="shared" ref="U134:U197" si="15">AVERAGEIF(Q134:T134,"&lt;&gt;0")</f>
        <v>#DIV/0!</v>
      </c>
      <c r="V134" s="10">
        <v>0</v>
      </c>
      <c r="W134" s="10">
        <v>0</v>
      </c>
      <c r="X134" s="10">
        <v>0</v>
      </c>
      <c r="Y134" s="10">
        <v>0</v>
      </c>
      <c r="Z134" s="10">
        <v>0</v>
      </c>
    </row>
    <row r="135" spans="1:26" x14ac:dyDescent="0.2">
      <c r="A135" s="13" t="s">
        <v>168</v>
      </c>
      <c r="B135" s="7" t="s">
        <v>169</v>
      </c>
      <c r="C135" s="7">
        <v>1024</v>
      </c>
      <c r="D135" s="8">
        <f t="shared" si="11"/>
        <v>7.8404751715470483E-2</v>
      </c>
      <c r="E135" s="7">
        <f t="shared" si="12"/>
        <v>10</v>
      </c>
      <c r="F135" s="7">
        <f t="shared" si="13"/>
        <v>1.1056576161258469</v>
      </c>
      <c r="G135" s="9">
        <v>6.4899999999999997E-6</v>
      </c>
      <c r="H135" s="9">
        <v>0</v>
      </c>
      <c r="I135" s="9">
        <v>7.2400000000000001E-6</v>
      </c>
      <c r="J135" s="9">
        <v>1.8139999999999999E-5</v>
      </c>
      <c r="K135" s="9">
        <f t="shared" si="14"/>
        <v>1.0623333333333332E-5</v>
      </c>
      <c r="L135" s="9">
        <v>1</v>
      </c>
      <c r="M135" s="9">
        <v>0</v>
      </c>
      <c r="N135" s="9">
        <v>1</v>
      </c>
      <c r="O135" s="9">
        <v>2</v>
      </c>
      <c r="P135" s="9">
        <v>1</v>
      </c>
      <c r="Q135" s="10">
        <v>0</v>
      </c>
      <c r="R135" s="10">
        <v>0</v>
      </c>
      <c r="S135" s="10">
        <v>0</v>
      </c>
      <c r="T135" s="10">
        <v>0</v>
      </c>
      <c r="U135" s="10" t="e">
        <f t="shared" si="15"/>
        <v>#DIV/0!</v>
      </c>
      <c r="V135" s="10">
        <v>0</v>
      </c>
      <c r="W135" s="10">
        <v>0</v>
      </c>
      <c r="X135" s="10">
        <v>0</v>
      </c>
      <c r="Y135" s="10">
        <v>0</v>
      </c>
      <c r="Z135" s="10">
        <v>0</v>
      </c>
    </row>
    <row r="136" spans="1:26" x14ac:dyDescent="0.2">
      <c r="A136" s="5" t="s">
        <v>38</v>
      </c>
      <c r="B136" s="6" t="s">
        <v>39</v>
      </c>
      <c r="C136" s="7">
        <v>1024</v>
      </c>
      <c r="D136" s="8">
        <f t="shared" si="11"/>
        <v>2.7243452324542299E-3</v>
      </c>
      <c r="E136" s="7">
        <f t="shared" si="12"/>
        <v>10</v>
      </c>
      <c r="F136" s="7">
        <f t="shared" si="13"/>
        <v>2.5647378589289942</v>
      </c>
      <c r="G136" s="9">
        <v>1.1135E-4</v>
      </c>
      <c r="H136" s="9">
        <v>1.0739999999999999E-4</v>
      </c>
      <c r="I136" s="9">
        <v>1.6442E-4</v>
      </c>
      <c r="J136" s="9">
        <v>5.4889999999999998E-5</v>
      </c>
      <c r="K136" s="9">
        <f t="shared" si="14"/>
        <v>1.0951499999999998E-4</v>
      </c>
      <c r="L136" s="9">
        <v>34</v>
      </c>
      <c r="M136" s="9">
        <v>33</v>
      </c>
      <c r="N136" s="9">
        <v>45</v>
      </c>
      <c r="O136" s="9">
        <v>12</v>
      </c>
      <c r="P136" s="9">
        <v>31</v>
      </c>
      <c r="Q136" s="10">
        <v>0</v>
      </c>
      <c r="R136" s="10">
        <v>0</v>
      </c>
      <c r="S136" s="10">
        <v>0</v>
      </c>
      <c r="T136" s="10">
        <v>0</v>
      </c>
      <c r="U136" s="10" t="e">
        <f t="shared" si="15"/>
        <v>#DIV/0!</v>
      </c>
      <c r="V136" s="10">
        <v>0</v>
      </c>
      <c r="W136" s="10">
        <v>0</v>
      </c>
      <c r="X136" s="10">
        <v>0</v>
      </c>
      <c r="Y136" s="10">
        <v>0</v>
      </c>
      <c r="Z136" s="10">
        <v>0</v>
      </c>
    </row>
    <row r="137" spans="1:26" x14ac:dyDescent="0.2">
      <c r="A137" s="5" t="s">
        <v>66</v>
      </c>
      <c r="B137" s="6" t="s">
        <v>67</v>
      </c>
      <c r="C137" s="7">
        <v>1024</v>
      </c>
      <c r="D137" s="8">
        <f t="shared" si="11"/>
        <v>8.5520999982802264E-3</v>
      </c>
      <c r="E137" s="7">
        <f t="shared" si="12"/>
        <v>10</v>
      </c>
      <c r="F137" s="7">
        <f t="shared" si="13"/>
        <v>2.0679272296365796</v>
      </c>
      <c r="G137" s="9">
        <v>3.998E-5</v>
      </c>
      <c r="H137" s="9">
        <v>2.9790000000000001E-5</v>
      </c>
      <c r="I137" s="9">
        <v>3.345E-5</v>
      </c>
      <c r="J137" s="9">
        <v>6.9800000000000001E-6</v>
      </c>
      <c r="K137" s="9">
        <f t="shared" si="14"/>
        <v>2.7550000000000002E-5</v>
      </c>
      <c r="L137" s="9">
        <v>8</v>
      </c>
      <c r="M137" s="9">
        <v>6</v>
      </c>
      <c r="N137" s="9">
        <v>6</v>
      </c>
      <c r="O137" s="9">
        <v>1</v>
      </c>
      <c r="P137" s="9">
        <v>5.25</v>
      </c>
      <c r="Q137" s="10">
        <v>0</v>
      </c>
      <c r="R137" s="10">
        <v>0</v>
      </c>
      <c r="S137" s="10">
        <v>0</v>
      </c>
      <c r="T137" s="10">
        <v>0</v>
      </c>
      <c r="U137" s="10" t="e">
        <f t="shared" si="15"/>
        <v>#DIV/0!</v>
      </c>
      <c r="V137" s="10">
        <v>0</v>
      </c>
      <c r="W137" s="10">
        <v>0</v>
      </c>
      <c r="X137" s="10">
        <v>0</v>
      </c>
      <c r="Y137" s="10">
        <v>0</v>
      </c>
      <c r="Z137" s="10">
        <v>0</v>
      </c>
    </row>
    <row r="138" spans="1:26" x14ac:dyDescent="0.2">
      <c r="A138" s="13" t="s">
        <v>436</v>
      </c>
      <c r="B138" s="7" t="s">
        <v>437</v>
      </c>
      <c r="C138" s="7">
        <v>1024</v>
      </c>
      <c r="D138" s="8">
        <f t="shared" si="11"/>
        <v>0.35591768374958205</v>
      </c>
      <c r="E138" s="7">
        <f t="shared" si="12"/>
        <v>10</v>
      </c>
      <c r="F138" s="7">
        <f t="shared" si="13"/>
        <v>0.44865043356381179</v>
      </c>
      <c r="G138" s="9">
        <v>0</v>
      </c>
      <c r="H138" s="9">
        <v>1.613E-5</v>
      </c>
      <c r="I138" s="9">
        <v>0</v>
      </c>
      <c r="J138" s="9">
        <v>0</v>
      </c>
      <c r="K138" s="9">
        <f t="shared" si="14"/>
        <v>1.613E-5</v>
      </c>
      <c r="L138" s="9">
        <v>0</v>
      </c>
      <c r="M138" s="9">
        <v>2</v>
      </c>
      <c r="N138" s="9">
        <v>0</v>
      </c>
      <c r="O138" s="9">
        <v>0</v>
      </c>
      <c r="P138" s="9">
        <v>0.5</v>
      </c>
      <c r="Q138" s="10">
        <v>0</v>
      </c>
      <c r="R138" s="10">
        <v>0</v>
      </c>
      <c r="S138" s="10">
        <v>0</v>
      </c>
      <c r="T138" s="10">
        <v>0</v>
      </c>
      <c r="U138" s="10" t="e">
        <f t="shared" si="15"/>
        <v>#DIV/0!</v>
      </c>
      <c r="V138" s="10">
        <v>0</v>
      </c>
      <c r="W138" s="10">
        <v>0</v>
      </c>
      <c r="X138" s="10">
        <v>0</v>
      </c>
      <c r="Y138" s="10">
        <v>0</v>
      </c>
      <c r="Z138" s="10">
        <v>0</v>
      </c>
    </row>
    <row r="139" spans="1:26" x14ac:dyDescent="0.2">
      <c r="A139" s="13" t="s">
        <v>438</v>
      </c>
      <c r="B139" s="7" t="s">
        <v>439</v>
      </c>
      <c r="C139" s="7">
        <v>1024</v>
      </c>
      <c r="D139" s="8">
        <f t="shared" si="11"/>
        <v>0.35591768374958205</v>
      </c>
      <c r="E139" s="7">
        <f t="shared" si="12"/>
        <v>10</v>
      </c>
      <c r="F139" s="7">
        <f t="shared" si="13"/>
        <v>0.44865043356381179</v>
      </c>
      <c r="G139" s="9">
        <v>0</v>
      </c>
      <c r="H139" s="9">
        <v>1.641E-5</v>
      </c>
      <c r="I139" s="9">
        <v>0</v>
      </c>
      <c r="J139" s="9">
        <v>0</v>
      </c>
      <c r="K139" s="9">
        <f t="shared" si="14"/>
        <v>1.641E-5</v>
      </c>
      <c r="L139" s="9">
        <v>0</v>
      </c>
      <c r="M139" s="9">
        <v>2</v>
      </c>
      <c r="N139" s="9">
        <v>0</v>
      </c>
      <c r="O139" s="9">
        <v>0</v>
      </c>
      <c r="P139" s="9">
        <v>0.5</v>
      </c>
      <c r="Q139" s="10">
        <v>0</v>
      </c>
      <c r="R139" s="10">
        <v>0</v>
      </c>
      <c r="S139" s="10">
        <v>0</v>
      </c>
      <c r="T139" s="10">
        <v>0</v>
      </c>
      <c r="U139" s="10" t="e">
        <f t="shared" si="15"/>
        <v>#DIV/0!</v>
      </c>
      <c r="V139" s="10">
        <v>0</v>
      </c>
      <c r="W139" s="10">
        <v>0</v>
      </c>
      <c r="X139" s="10">
        <v>0</v>
      </c>
      <c r="Y139" s="10">
        <v>0</v>
      </c>
      <c r="Z139" s="10">
        <v>0</v>
      </c>
    </row>
    <row r="140" spans="1:26" x14ac:dyDescent="0.2">
      <c r="A140" s="13" t="s">
        <v>417</v>
      </c>
      <c r="B140" s="7" t="s">
        <v>418</v>
      </c>
      <c r="C140" s="7">
        <v>1024</v>
      </c>
      <c r="D140" s="8">
        <f t="shared" si="11"/>
        <v>0.35591768374958205</v>
      </c>
      <c r="E140" s="7">
        <f t="shared" si="12"/>
        <v>10</v>
      </c>
      <c r="F140" s="7">
        <f t="shared" si="13"/>
        <v>0.44865043356381179</v>
      </c>
      <c r="G140" s="9">
        <v>2.2750000000000001E-5</v>
      </c>
      <c r="H140" s="9">
        <v>0</v>
      </c>
      <c r="I140" s="9">
        <v>0</v>
      </c>
      <c r="J140" s="9">
        <v>0</v>
      </c>
      <c r="K140" s="9">
        <f t="shared" si="14"/>
        <v>2.2750000000000001E-5</v>
      </c>
      <c r="L140" s="9">
        <v>2</v>
      </c>
      <c r="M140" s="9">
        <v>0</v>
      </c>
      <c r="N140" s="9">
        <v>0</v>
      </c>
      <c r="O140" s="9">
        <v>0</v>
      </c>
      <c r="P140" s="9">
        <v>0.5</v>
      </c>
      <c r="Q140" s="10">
        <v>0</v>
      </c>
      <c r="R140" s="10">
        <v>0</v>
      </c>
      <c r="S140" s="10">
        <v>0</v>
      </c>
      <c r="T140" s="10">
        <v>0</v>
      </c>
      <c r="U140" s="10" t="e">
        <f t="shared" si="15"/>
        <v>#DIV/0!</v>
      </c>
      <c r="V140" s="10">
        <v>0</v>
      </c>
      <c r="W140" s="10">
        <v>0</v>
      </c>
      <c r="X140" s="10">
        <v>0</v>
      </c>
      <c r="Y140" s="10">
        <v>0</v>
      </c>
      <c r="Z140" s="10">
        <v>0</v>
      </c>
    </row>
    <row r="141" spans="1:26" x14ac:dyDescent="0.2">
      <c r="A141" s="13" t="s">
        <v>338</v>
      </c>
      <c r="B141" s="7" t="s">
        <v>339</v>
      </c>
      <c r="C141" s="7">
        <v>1024</v>
      </c>
      <c r="D141" s="8">
        <f t="shared" si="11"/>
        <v>0.35591768374958205</v>
      </c>
      <c r="E141" s="7">
        <f t="shared" si="12"/>
        <v>10</v>
      </c>
      <c r="F141" s="7">
        <f t="shared" si="13"/>
        <v>0.44865043356381179</v>
      </c>
      <c r="G141" s="9">
        <v>1.8480999999999999E-4</v>
      </c>
      <c r="H141" s="9">
        <v>0</v>
      </c>
      <c r="I141" s="9">
        <v>0</v>
      </c>
      <c r="J141" s="9">
        <v>0</v>
      </c>
      <c r="K141" s="9">
        <f t="shared" si="14"/>
        <v>1.8480999999999999E-4</v>
      </c>
      <c r="L141" s="9">
        <v>5</v>
      </c>
      <c r="M141" s="9">
        <v>0</v>
      </c>
      <c r="N141" s="9">
        <v>0</v>
      </c>
      <c r="O141" s="9">
        <v>0</v>
      </c>
      <c r="P141" s="9">
        <v>1.25</v>
      </c>
      <c r="Q141" s="10">
        <v>0</v>
      </c>
      <c r="R141" s="10">
        <v>0</v>
      </c>
      <c r="S141" s="10">
        <v>0</v>
      </c>
      <c r="T141" s="10">
        <v>0</v>
      </c>
      <c r="U141" s="10" t="e">
        <f t="shared" si="15"/>
        <v>#DIV/0!</v>
      </c>
      <c r="V141" s="10">
        <v>0</v>
      </c>
      <c r="W141" s="10">
        <v>0</v>
      </c>
      <c r="X141" s="10">
        <v>0</v>
      </c>
      <c r="Y141" s="10">
        <v>0</v>
      </c>
      <c r="Z141" s="10">
        <v>0</v>
      </c>
    </row>
    <row r="142" spans="1:26" x14ac:dyDescent="0.2">
      <c r="A142" s="5" t="s">
        <v>40</v>
      </c>
      <c r="B142" s="6" t="s">
        <v>41</v>
      </c>
      <c r="C142" s="7">
        <v>1024</v>
      </c>
      <c r="D142" s="8">
        <f t="shared" si="11"/>
        <v>1.4009125064445027E-3</v>
      </c>
      <c r="E142" s="7">
        <f t="shared" si="12"/>
        <v>10</v>
      </c>
      <c r="F142" s="7">
        <f t="shared" si="13"/>
        <v>2.8535889875942435</v>
      </c>
      <c r="G142" s="9">
        <v>1.1603999999999999E-4</v>
      </c>
      <c r="H142" s="9">
        <v>9.2250000000000006E-5</v>
      </c>
      <c r="I142" s="9">
        <v>1.5535000000000001E-4</v>
      </c>
      <c r="J142" s="9">
        <v>6.4830000000000001E-5</v>
      </c>
      <c r="K142" s="9">
        <f t="shared" si="14"/>
        <v>1.0711750000000001E-4</v>
      </c>
      <c r="L142" s="9">
        <v>5</v>
      </c>
      <c r="M142" s="9">
        <v>4</v>
      </c>
      <c r="N142" s="9">
        <v>6</v>
      </c>
      <c r="O142" s="9">
        <v>2</v>
      </c>
      <c r="P142" s="9">
        <v>4.25</v>
      </c>
      <c r="Q142" s="10">
        <v>0</v>
      </c>
      <c r="R142" s="10">
        <v>0</v>
      </c>
      <c r="S142" s="10">
        <v>0</v>
      </c>
      <c r="T142" s="10">
        <v>0</v>
      </c>
      <c r="U142" s="10" t="e">
        <f t="shared" si="15"/>
        <v>#DIV/0!</v>
      </c>
      <c r="V142" s="10">
        <v>0</v>
      </c>
      <c r="W142" s="10">
        <v>0</v>
      </c>
      <c r="X142" s="10">
        <v>0</v>
      </c>
      <c r="Y142" s="10">
        <v>0</v>
      </c>
      <c r="Z142" s="10">
        <v>0</v>
      </c>
    </row>
    <row r="143" spans="1:26" x14ac:dyDescent="0.2">
      <c r="A143" s="13" t="s">
        <v>146</v>
      </c>
      <c r="B143" s="7" t="s">
        <v>147</v>
      </c>
      <c r="C143" s="7">
        <v>1024</v>
      </c>
      <c r="D143" s="8">
        <f t="shared" si="11"/>
        <v>2.7977708488289035E-2</v>
      </c>
      <c r="E143" s="7">
        <f t="shared" si="12"/>
        <v>10</v>
      </c>
      <c r="F143" s="7">
        <f t="shared" si="13"/>
        <v>1.5531878592382471</v>
      </c>
      <c r="G143" s="9">
        <v>0</v>
      </c>
      <c r="H143" s="9">
        <v>2.7710000000000001E-5</v>
      </c>
      <c r="I143" s="9">
        <v>3.1109999999999999E-5</v>
      </c>
      <c r="J143" s="9">
        <v>3.8949999999999998E-5</v>
      </c>
      <c r="K143" s="9">
        <f t="shared" si="14"/>
        <v>3.2589999999999998E-5</v>
      </c>
      <c r="L143" s="9">
        <v>0</v>
      </c>
      <c r="M143" s="9">
        <v>2</v>
      </c>
      <c r="N143" s="9">
        <v>2</v>
      </c>
      <c r="O143" s="9">
        <v>2</v>
      </c>
      <c r="P143" s="9">
        <v>1.5</v>
      </c>
      <c r="Q143" s="10">
        <v>0</v>
      </c>
      <c r="R143" s="10">
        <v>0</v>
      </c>
      <c r="S143" s="10">
        <v>0</v>
      </c>
      <c r="T143" s="10">
        <v>0</v>
      </c>
      <c r="U143" s="10" t="e">
        <f t="shared" si="15"/>
        <v>#DIV/0!</v>
      </c>
      <c r="V143" s="10">
        <v>0</v>
      </c>
      <c r="W143" s="10">
        <v>0</v>
      </c>
      <c r="X143" s="10">
        <v>0</v>
      </c>
      <c r="Y143" s="10">
        <v>0</v>
      </c>
      <c r="Z143" s="10">
        <v>0</v>
      </c>
    </row>
    <row r="144" spans="1:26" x14ac:dyDescent="0.2">
      <c r="A144" s="13" t="s">
        <v>79</v>
      </c>
      <c r="B144" s="7" t="s">
        <v>80</v>
      </c>
      <c r="C144" s="7">
        <v>1024</v>
      </c>
      <c r="D144" s="8">
        <f t="shared" si="11"/>
        <v>6.441837846897347E-2</v>
      </c>
      <c r="E144" s="7">
        <f t="shared" si="12"/>
        <v>10</v>
      </c>
      <c r="F144" s="7">
        <f t="shared" si="13"/>
        <v>1.1909902113828328</v>
      </c>
      <c r="G144" s="9">
        <v>3.1514999999999999E-4</v>
      </c>
      <c r="H144" s="9">
        <v>1.5658999999999999E-4</v>
      </c>
      <c r="I144" s="9">
        <v>1.1718999999999999E-4</v>
      </c>
      <c r="J144" s="9">
        <v>0</v>
      </c>
      <c r="K144" s="9">
        <f t="shared" si="14"/>
        <v>1.9631E-4</v>
      </c>
      <c r="L144" s="9">
        <v>6</v>
      </c>
      <c r="M144" s="9">
        <v>3</v>
      </c>
      <c r="N144" s="9">
        <v>2</v>
      </c>
      <c r="O144" s="9">
        <v>0</v>
      </c>
      <c r="P144" s="9">
        <v>2.75</v>
      </c>
      <c r="Q144" s="10">
        <v>0</v>
      </c>
      <c r="R144" s="10">
        <v>0</v>
      </c>
      <c r="S144" s="10">
        <v>0</v>
      </c>
      <c r="T144" s="10">
        <v>0</v>
      </c>
      <c r="U144" s="10" t="e">
        <f t="shared" si="15"/>
        <v>#DIV/0!</v>
      </c>
      <c r="V144" s="10">
        <v>0</v>
      </c>
      <c r="W144" s="10">
        <v>0</v>
      </c>
      <c r="X144" s="10">
        <v>0</v>
      </c>
      <c r="Y144" s="10">
        <v>0</v>
      </c>
      <c r="Z144" s="10">
        <v>0</v>
      </c>
    </row>
    <row r="145" spans="1:26" x14ac:dyDescent="0.2">
      <c r="A145" s="5" t="s">
        <v>22</v>
      </c>
      <c r="B145" s="6" t="s">
        <v>23</v>
      </c>
      <c r="C145" s="7">
        <v>1024</v>
      </c>
      <c r="D145" s="8">
        <f t="shared" si="11"/>
        <v>3.8851314118016098E-4</v>
      </c>
      <c r="E145" s="7">
        <f t="shared" si="12"/>
        <v>10</v>
      </c>
      <c r="F145" s="7">
        <f t="shared" si="13"/>
        <v>3.4105942869132382</v>
      </c>
      <c r="G145" s="9">
        <v>1.6032799999999999E-3</v>
      </c>
      <c r="H145" s="9">
        <v>1.8208600000000001E-3</v>
      </c>
      <c r="I145" s="9">
        <v>2.55522E-3</v>
      </c>
      <c r="J145" s="9">
        <v>1.35957E-3</v>
      </c>
      <c r="K145" s="9">
        <f t="shared" si="14"/>
        <v>1.8347324999999999E-3</v>
      </c>
      <c r="L145" s="9">
        <v>28</v>
      </c>
      <c r="M145" s="9">
        <v>32</v>
      </c>
      <c r="N145" s="9">
        <v>40</v>
      </c>
      <c r="O145" s="9">
        <v>17</v>
      </c>
      <c r="P145" s="9">
        <v>29.25</v>
      </c>
      <c r="Q145" s="10">
        <v>0</v>
      </c>
      <c r="R145" s="10">
        <v>0</v>
      </c>
      <c r="S145" s="10">
        <v>0</v>
      </c>
      <c r="T145" s="10">
        <v>0</v>
      </c>
      <c r="U145" s="10" t="e">
        <f t="shared" si="15"/>
        <v>#DIV/0!</v>
      </c>
      <c r="V145" s="10">
        <v>0</v>
      </c>
      <c r="W145" s="10">
        <v>0</v>
      </c>
      <c r="X145" s="10">
        <v>0</v>
      </c>
      <c r="Y145" s="10">
        <v>0</v>
      </c>
      <c r="Z145" s="10">
        <v>0</v>
      </c>
    </row>
    <row r="146" spans="1:26" x14ac:dyDescent="0.2">
      <c r="A146" s="13" t="s">
        <v>166</v>
      </c>
      <c r="B146" s="7" t="s">
        <v>167</v>
      </c>
      <c r="C146" s="7">
        <v>1024</v>
      </c>
      <c r="D146" s="8">
        <f t="shared" si="11"/>
        <v>3.0761695490067693E-2</v>
      </c>
      <c r="E146" s="7">
        <f t="shared" si="12"/>
        <v>10</v>
      </c>
      <c r="F146" s="7">
        <f t="shared" si="13"/>
        <v>1.5119897312344657</v>
      </c>
      <c r="G146" s="9">
        <v>0</v>
      </c>
      <c r="H146" s="9">
        <v>1.27E-5</v>
      </c>
      <c r="I146" s="9">
        <v>1.4260000000000001E-5</v>
      </c>
      <c r="J146" s="9">
        <v>8.9299999999999992E-6</v>
      </c>
      <c r="K146" s="9">
        <f t="shared" si="14"/>
        <v>1.1963333333333333E-5</v>
      </c>
      <c r="L146" s="9">
        <v>0</v>
      </c>
      <c r="M146" s="9">
        <v>2</v>
      </c>
      <c r="N146" s="9">
        <v>2</v>
      </c>
      <c r="O146" s="9">
        <v>1</v>
      </c>
      <c r="P146" s="9">
        <v>1.25</v>
      </c>
      <c r="Q146" s="10">
        <v>0</v>
      </c>
      <c r="R146" s="10">
        <v>0</v>
      </c>
      <c r="S146" s="10">
        <v>0</v>
      </c>
      <c r="T146" s="10">
        <v>0</v>
      </c>
      <c r="U146" s="10" t="e">
        <f t="shared" si="15"/>
        <v>#DIV/0!</v>
      </c>
      <c r="V146" s="10">
        <v>0</v>
      </c>
      <c r="W146" s="10">
        <v>0</v>
      </c>
      <c r="X146" s="10">
        <v>0</v>
      </c>
      <c r="Y146" s="10">
        <v>0</v>
      </c>
      <c r="Z146" s="10">
        <v>0</v>
      </c>
    </row>
    <row r="147" spans="1:26" x14ac:dyDescent="0.2">
      <c r="A147" s="13" t="s">
        <v>344</v>
      </c>
      <c r="B147" s="7" t="s">
        <v>345</v>
      </c>
      <c r="C147" s="7">
        <v>1024</v>
      </c>
      <c r="D147" s="8">
        <f t="shared" si="11"/>
        <v>0.35591768374958205</v>
      </c>
      <c r="E147" s="7">
        <f t="shared" si="12"/>
        <v>10</v>
      </c>
      <c r="F147" s="7">
        <f t="shared" si="13"/>
        <v>0.44865043356381179</v>
      </c>
      <c r="G147" s="9">
        <v>0</v>
      </c>
      <c r="H147" s="9">
        <v>1.4264E-4</v>
      </c>
      <c r="I147" s="9">
        <v>0</v>
      </c>
      <c r="J147" s="9">
        <v>0</v>
      </c>
      <c r="K147" s="9">
        <f t="shared" si="14"/>
        <v>1.4264E-4</v>
      </c>
      <c r="L147" s="9">
        <v>0</v>
      </c>
      <c r="M147" s="9">
        <v>3</v>
      </c>
      <c r="N147" s="9">
        <v>0</v>
      </c>
      <c r="O147" s="9">
        <v>0</v>
      </c>
      <c r="P147" s="9">
        <v>0.75</v>
      </c>
      <c r="Q147" s="10">
        <v>0</v>
      </c>
      <c r="R147" s="10">
        <v>0</v>
      </c>
      <c r="S147" s="10">
        <v>0</v>
      </c>
      <c r="T147" s="10">
        <v>0</v>
      </c>
      <c r="U147" s="10" t="e">
        <f t="shared" si="15"/>
        <v>#DIV/0!</v>
      </c>
      <c r="V147" s="10">
        <v>0</v>
      </c>
      <c r="W147" s="10">
        <v>0</v>
      </c>
      <c r="X147" s="10">
        <v>0</v>
      </c>
      <c r="Y147" s="10">
        <v>0</v>
      </c>
      <c r="Z147" s="10">
        <v>0</v>
      </c>
    </row>
    <row r="148" spans="1:26" x14ac:dyDescent="0.2">
      <c r="A148" s="13" t="s">
        <v>288</v>
      </c>
      <c r="B148" s="7" t="s">
        <v>289</v>
      </c>
      <c r="C148" s="7">
        <v>1024</v>
      </c>
      <c r="D148" s="8">
        <f t="shared" si="11"/>
        <v>0.13504834238608063</v>
      </c>
      <c r="E148" s="7">
        <f t="shared" si="12"/>
        <v>10</v>
      </c>
      <c r="F148" s="7">
        <f t="shared" si="13"/>
        <v>0.86951074207257883</v>
      </c>
      <c r="G148" s="9">
        <v>0</v>
      </c>
      <c r="H148" s="9">
        <v>1.961E-5</v>
      </c>
      <c r="I148" s="9">
        <v>2.2019999999999999E-5</v>
      </c>
      <c r="J148" s="9">
        <v>0</v>
      </c>
      <c r="K148" s="9">
        <f t="shared" si="14"/>
        <v>2.0815E-5</v>
      </c>
      <c r="L148" s="9">
        <v>0</v>
      </c>
      <c r="M148" s="9">
        <v>2</v>
      </c>
      <c r="N148" s="9">
        <v>2</v>
      </c>
      <c r="O148" s="9">
        <v>0</v>
      </c>
      <c r="P148" s="9">
        <v>1</v>
      </c>
      <c r="Q148" s="10">
        <v>0</v>
      </c>
      <c r="R148" s="10">
        <v>0</v>
      </c>
      <c r="S148" s="10">
        <v>0</v>
      </c>
      <c r="T148" s="10">
        <v>0</v>
      </c>
      <c r="U148" s="10" t="e">
        <f t="shared" si="15"/>
        <v>#DIV/0!</v>
      </c>
      <c r="V148" s="10">
        <v>0</v>
      </c>
      <c r="W148" s="10">
        <v>0</v>
      </c>
      <c r="X148" s="10">
        <v>0</v>
      </c>
      <c r="Y148" s="10">
        <v>0</v>
      </c>
      <c r="Z148" s="10">
        <v>0</v>
      </c>
    </row>
    <row r="149" spans="1:26" x14ac:dyDescent="0.2">
      <c r="A149" s="13" t="s">
        <v>419</v>
      </c>
      <c r="B149" s="7" t="s">
        <v>420</v>
      </c>
      <c r="C149" s="7">
        <v>1024</v>
      </c>
      <c r="D149" s="8">
        <f t="shared" si="11"/>
        <v>0.35591768374958205</v>
      </c>
      <c r="E149" s="7">
        <f t="shared" si="12"/>
        <v>10</v>
      </c>
      <c r="F149" s="7">
        <f t="shared" si="13"/>
        <v>0.44865043356381179</v>
      </c>
      <c r="G149" s="9">
        <v>2.2249999999999999E-5</v>
      </c>
      <c r="H149" s="9">
        <v>0</v>
      </c>
      <c r="I149" s="9">
        <v>0</v>
      </c>
      <c r="J149" s="9">
        <v>0</v>
      </c>
      <c r="K149" s="9">
        <f t="shared" si="14"/>
        <v>2.2249999999999999E-5</v>
      </c>
      <c r="L149" s="9">
        <v>3</v>
      </c>
      <c r="M149" s="9">
        <v>0</v>
      </c>
      <c r="N149" s="9">
        <v>0</v>
      </c>
      <c r="O149" s="9">
        <v>0</v>
      </c>
      <c r="P149" s="9">
        <v>0.75</v>
      </c>
      <c r="Q149" s="10">
        <v>0</v>
      </c>
      <c r="R149" s="10">
        <v>0</v>
      </c>
      <c r="S149" s="10">
        <v>0</v>
      </c>
      <c r="T149" s="10">
        <v>0</v>
      </c>
      <c r="U149" s="10" t="e">
        <f t="shared" si="15"/>
        <v>#DIV/0!</v>
      </c>
      <c r="V149" s="10">
        <v>0</v>
      </c>
      <c r="W149" s="10">
        <v>0</v>
      </c>
      <c r="X149" s="10">
        <v>0</v>
      </c>
      <c r="Y149" s="10">
        <v>0</v>
      </c>
      <c r="Z149" s="10">
        <v>0</v>
      </c>
    </row>
    <row r="150" spans="1:26" x14ac:dyDescent="0.2">
      <c r="A150" s="13" t="s">
        <v>395</v>
      </c>
      <c r="B150" s="7" t="s">
        <v>396</v>
      </c>
      <c r="C150" s="7">
        <v>1024</v>
      </c>
      <c r="D150" s="8">
        <f t="shared" si="11"/>
        <v>0.35591768374958205</v>
      </c>
      <c r="E150" s="7">
        <f t="shared" si="12"/>
        <v>10</v>
      </c>
      <c r="F150" s="7">
        <f t="shared" si="13"/>
        <v>0.44865043356381179</v>
      </c>
      <c r="G150" s="9">
        <v>0</v>
      </c>
      <c r="H150" s="9">
        <v>4.8040000000000001E-5</v>
      </c>
      <c r="I150" s="9">
        <v>0</v>
      </c>
      <c r="J150" s="9">
        <v>0</v>
      </c>
      <c r="K150" s="9">
        <f t="shared" si="14"/>
        <v>4.8040000000000001E-5</v>
      </c>
      <c r="L150" s="9">
        <v>0</v>
      </c>
      <c r="M150" s="9">
        <v>2</v>
      </c>
      <c r="N150" s="9">
        <v>0</v>
      </c>
      <c r="O150" s="9">
        <v>0</v>
      </c>
      <c r="P150" s="9">
        <v>0.5</v>
      </c>
      <c r="Q150" s="10">
        <v>0</v>
      </c>
      <c r="R150" s="10">
        <v>0</v>
      </c>
      <c r="S150" s="10">
        <v>0</v>
      </c>
      <c r="T150" s="10">
        <v>0</v>
      </c>
      <c r="U150" s="10" t="e">
        <f t="shared" si="15"/>
        <v>#DIV/0!</v>
      </c>
      <c r="V150" s="10">
        <v>0</v>
      </c>
      <c r="W150" s="10">
        <v>0</v>
      </c>
      <c r="X150" s="10">
        <v>0</v>
      </c>
      <c r="Y150" s="10">
        <v>0</v>
      </c>
      <c r="Z150" s="10">
        <v>0</v>
      </c>
    </row>
    <row r="151" spans="1:26" x14ac:dyDescent="0.2">
      <c r="A151" s="13" t="s">
        <v>103</v>
      </c>
      <c r="B151" s="7" t="s">
        <v>104</v>
      </c>
      <c r="C151" s="7">
        <v>1024</v>
      </c>
      <c r="D151" s="8">
        <f t="shared" si="11"/>
        <v>0.12531118379855843</v>
      </c>
      <c r="E151" s="7">
        <f t="shared" si="12"/>
        <v>10</v>
      </c>
      <c r="F151" s="7">
        <f t="shared" si="13"/>
        <v>0.90201016727199401</v>
      </c>
      <c r="G151" s="9">
        <v>0</v>
      </c>
      <c r="H151" s="9">
        <v>4.2070000000000002E-5</v>
      </c>
      <c r="I151" s="9">
        <v>1.8893E-4</v>
      </c>
      <c r="J151" s="9">
        <v>5.9129999999999998E-5</v>
      </c>
      <c r="K151" s="9">
        <f t="shared" si="14"/>
        <v>9.6710000000000001E-5</v>
      </c>
      <c r="L151" s="9">
        <v>0</v>
      </c>
      <c r="M151" s="9">
        <v>1</v>
      </c>
      <c r="N151" s="9">
        <v>4</v>
      </c>
      <c r="O151" s="9">
        <v>1</v>
      </c>
      <c r="P151" s="9">
        <v>1.5</v>
      </c>
      <c r="Q151" s="10">
        <v>0</v>
      </c>
      <c r="R151" s="10">
        <v>0</v>
      </c>
      <c r="S151" s="10">
        <v>0</v>
      </c>
      <c r="T151" s="10">
        <v>0</v>
      </c>
      <c r="U151" s="10" t="e">
        <f t="shared" si="15"/>
        <v>#DIV/0!</v>
      </c>
      <c r="V151" s="10">
        <v>0</v>
      </c>
      <c r="W151" s="10">
        <v>0</v>
      </c>
      <c r="X151" s="10">
        <v>0</v>
      </c>
      <c r="Y151" s="10">
        <v>0</v>
      </c>
      <c r="Z151" s="10">
        <v>0</v>
      </c>
    </row>
    <row r="152" spans="1:26" x14ac:dyDescent="0.2">
      <c r="A152" s="13" t="s">
        <v>150</v>
      </c>
      <c r="B152" s="7" t="s">
        <v>151</v>
      </c>
      <c r="C152" s="7">
        <v>1024</v>
      </c>
      <c r="D152" s="8">
        <f t="shared" si="11"/>
        <v>0.10216083469826465</v>
      </c>
      <c r="E152" s="7">
        <f t="shared" si="12"/>
        <v>10</v>
      </c>
      <c r="F152" s="7">
        <f t="shared" si="13"/>
        <v>0.99071556735613808</v>
      </c>
      <c r="G152" s="9">
        <v>5.147E-5</v>
      </c>
      <c r="H152" s="9">
        <v>2.923E-5</v>
      </c>
      <c r="I152" s="9">
        <v>8.1999999999999994E-6</v>
      </c>
      <c r="J152" s="9">
        <v>0</v>
      </c>
      <c r="K152" s="9">
        <f t="shared" si="14"/>
        <v>2.963333333333333E-5</v>
      </c>
      <c r="L152" s="9">
        <v>7</v>
      </c>
      <c r="M152" s="9">
        <v>4</v>
      </c>
      <c r="N152" s="9">
        <v>1</v>
      </c>
      <c r="O152" s="9">
        <v>0</v>
      </c>
      <c r="P152" s="9">
        <v>3</v>
      </c>
      <c r="Q152" s="10">
        <v>0</v>
      </c>
      <c r="R152" s="10">
        <v>0</v>
      </c>
      <c r="S152" s="10">
        <v>0</v>
      </c>
      <c r="T152" s="10">
        <v>0</v>
      </c>
      <c r="U152" s="10" t="e">
        <f t="shared" si="15"/>
        <v>#DIV/0!</v>
      </c>
      <c r="V152" s="10">
        <v>0</v>
      </c>
      <c r="W152" s="10">
        <v>0</v>
      </c>
      <c r="X152" s="10">
        <v>0</v>
      </c>
      <c r="Y152" s="10">
        <v>0</v>
      </c>
      <c r="Z152" s="10">
        <v>0</v>
      </c>
    </row>
    <row r="153" spans="1:26" x14ac:dyDescent="0.2">
      <c r="A153" s="13" t="s">
        <v>181</v>
      </c>
      <c r="B153" s="7" t="s">
        <v>182</v>
      </c>
      <c r="C153" s="7">
        <v>1024</v>
      </c>
      <c r="D153" s="8">
        <f t="shared" si="11"/>
        <v>0.17875259565095075</v>
      </c>
      <c r="E153" s="7">
        <f t="shared" si="12"/>
        <v>10</v>
      </c>
      <c r="F153" s="7">
        <f t="shared" si="13"/>
        <v>0.74774764312855857</v>
      </c>
      <c r="G153" s="9">
        <v>0</v>
      </c>
      <c r="H153" s="9">
        <v>6.8390000000000001E-5</v>
      </c>
      <c r="I153" s="9">
        <v>1.5355999999999999E-4</v>
      </c>
      <c r="J153" s="9">
        <v>0</v>
      </c>
      <c r="K153" s="9">
        <f t="shared" si="14"/>
        <v>1.10975E-4</v>
      </c>
      <c r="L153" s="9">
        <v>0</v>
      </c>
      <c r="M153" s="9">
        <v>2</v>
      </c>
      <c r="N153" s="9">
        <v>4</v>
      </c>
      <c r="O153" s="9">
        <v>0</v>
      </c>
      <c r="P153" s="9">
        <v>1.5</v>
      </c>
      <c r="Q153" s="10">
        <v>0</v>
      </c>
      <c r="R153" s="10">
        <v>0</v>
      </c>
      <c r="S153" s="10">
        <v>0</v>
      </c>
      <c r="T153" s="10">
        <v>0</v>
      </c>
      <c r="U153" s="10" t="e">
        <f t="shared" si="15"/>
        <v>#DIV/0!</v>
      </c>
      <c r="V153" s="10">
        <v>0</v>
      </c>
      <c r="W153" s="10">
        <v>0</v>
      </c>
      <c r="X153" s="10">
        <v>0</v>
      </c>
      <c r="Y153" s="10">
        <v>0</v>
      </c>
      <c r="Z153" s="10">
        <v>0</v>
      </c>
    </row>
    <row r="154" spans="1:26" x14ac:dyDescent="0.2">
      <c r="A154" s="13" t="s">
        <v>342</v>
      </c>
      <c r="B154" s="7" t="s">
        <v>343</v>
      </c>
      <c r="C154" s="7">
        <v>1024</v>
      </c>
      <c r="D154" s="8">
        <f t="shared" si="11"/>
        <v>0.35591768374958205</v>
      </c>
      <c r="E154" s="7">
        <f t="shared" si="12"/>
        <v>10</v>
      </c>
      <c r="F154" s="7">
        <f t="shared" si="13"/>
        <v>0.44865043356381179</v>
      </c>
      <c r="G154" s="9">
        <v>1.5092999999999999E-4</v>
      </c>
      <c r="H154" s="9">
        <v>0</v>
      </c>
      <c r="I154" s="9">
        <v>0</v>
      </c>
      <c r="J154" s="9">
        <v>0</v>
      </c>
      <c r="K154" s="9">
        <f t="shared" si="14"/>
        <v>1.5092999999999999E-4</v>
      </c>
      <c r="L154" s="9">
        <v>7</v>
      </c>
      <c r="M154" s="9">
        <v>0</v>
      </c>
      <c r="N154" s="9">
        <v>0</v>
      </c>
      <c r="O154" s="9">
        <v>0</v>
      </c>
      <c r="P154" s="9">
        <v>1.75</v>
      </c>
      <c r="Q154" s="10">
        <v>0</v>
      </c>
      <c r="R154" s="10">
        <v>0</v>
      </c>
      <c r="S154" s="10">
        <v>0</v>
      </c>
      <c r="T154" s="10">
        <v>0</v>
      </c>
      <c r="U154" s="10" t="e">
        <f t="shared" si="15"/>
        <v>#DIV/0!</v>
      </c>
      <c r="V154" s="10">
        <v>0</v>
      </c>
      <c r="W154" s="10">
        <v>0</v>
      </c>
      <c r="X154" s="10">
        <v>0</v>
      </c>
      <c r="Y154" s="10">
        <v>0</v>
      </c>
      <c r="Z154" s="10">
        <v>0</v>
      </c>
    </row>
    <row r="155" spans="1:26" x14ac:dyDescent="0.2">
      <c r="A155" s="13" t="s">
        <v>122</v>
      </c>
      <c r="B155" s="7" t="s">
        <v>123</v>
      </c>
      <c r="C155" s="7">
        <v>1024</v>
      </c>
      <c r="D155" s="8">
        <f t="shared" si="11"/>
        <v>8.6282550434929398E-2</v>
      </c>
      <c r="E155" s="7">
        <f t="shared" si="12"/>
        <v>10</v>
      </c>
      <c r="F155" s="7">
        <f t="shared" si="13"/>
        <v>1.0640770260237611</v>
      </c>
      <c r="G155" s="9">
        <v>2.8989999999999999E-5</v>
      </c>
      <c r="H155" s="9">
        <v>8.6420000000000003E-5</v>
      </c>
      <c r="I155" s="9">
        <v>3.2339999999999999E-5</v>
      </c>
      <c r="J155" s="9">
        <v>0</v>
      </c>
      <c r="K155" s="9">
        <f t="shared" si="14"/>
        <v>4.9250000000000004E-5</v>
      </c>
      <c r="L155" s="9">
        <v>1</v>
      </c>
      <c r="M155" s="9">
        <v>3</v>
      </c>
      <c r="N155" s="9">
        <v>1</v>
      </c>
      <c r="O155" s="9">
        <v>0</v>
      </c>
      <c r="P155" s="9">
        <v>1.25</v>
      </c>
      <c r="Q155" s="10">
        <v>0</v>
      </c>
      <c r="R155" s="10">
        <v>0</v>
      </c>
      <c r="S155" s="10">
        <v>0</v>
      </c>
      <c r="T155" s="10">
        <v>0</v>
      </c>
      <c r="U155" s="10" t="e">
        <f t="shared" si="15"/>
        <v>#DIV/0!</v>
      </c>
      <c r="V155" s="10">
        <v>0</v>
      </c>
      <c r="W155" s="10">
        <v>0</v>
      </c>
      <c r="X155" s="10">
        <v>0</v>
      </c>
      <c r="Y155" s="10">
        <v>0</v>
      </c>
      <c r="Z155" s="10">
        <v>0</v>
      </c>
    </row>
    <row r="156" spans="1:26" x14ac:dyDescent="0.2">
      <c r="A156" s="13" t="s">
        <v>177</v>
      </c>
      <c r="B156" s="7" t="s">
        <v>178</v>
      </c>
      <c r="C156" s="7">
        <v>1024</v>
      </c>
      <c r="D156" s="8">
        <f t="shared" si="11"/>
        <v>0.14650447494830146</v>
      </c>
      <c r="E156" s="7">
        <f t="shared" si="12"/>
        <v>10</v>
      </c>
      <c r="F156" s="7">
        <f t="shared" si="13"/>
        <v>0.83414910967388023</v>
      </c>
      <c r="G156" s="9">
        <v>0</v>
      </c>
      <c r="H156" s="9">
        <v>1.0361000000000001E-4</v>
      </c>
      <c r="I156" s="9">
        <v>1.5509000000000001E-4</v>
      </c>
      <c r="J156" s="9">
        <v>0</v>
      </c>
      <c r="K156" s="9">
        <f t="shared" si="14"/>
        <v>1.2935E-4</v>
      </c>
      <c r="L156" s="9">
        <v>0</v>
      </c>
      <c r="M156" s="9">
        <v>3</v>
      </c>
      <c r="N156" s="9">
        <v>4</v>
      </c>
      <c r="O156" s="9">
        <v>0</v>
      </c>
      <c r="P156" s="9">
        <v>1.75</v>
      </c>
      <c r="Q156" s="10">
        <v>0</v>
      </c>
      <c r="R156" s="10">
        <v>0</v>
      </c>
      <c r="S156" s="10">
        <v>0</v>
      </c>
      <c r="T156" s="10">
        <v>0</v>
      </c>
      <c r="U156" s="10" t="e">
        <f t="shared" si="15"/>
        <v>#DIV/0!</v>
      </c>
      <c r="V156" s="10">
        <v>0</v>
      </c>
      <c r="W156" s="10">
        <v>0</v>
      </c>
      <c r="X156" s="10">
        <v>0</v>
      </c>
      <c r="Y156" s="10">
        <v>0</v>
      </c>
      <c r="Z156" s="10">
        <v>0</v>
      </c>
    </row>
    <row r="157" spans="1:26" x14ac:dyDescent="0.2">
      <c r="A157" s="13" t="s">
        <v>195</v>
      </c>
      <c r="B157" s="7" t="s">
        <v>196</v>
      </c>
      <c r="C157" s="7">
        <v>1024</v>
      </c>
      <c r="D157" s="8">
        <f t="shared" si="11"/>
        <v>0.15909258870192072</v>
      </c>
      <c r="E157" s="7">
        <f t="shared" si="12"/>
        <v>10</v>
      </c>
      <c r="F157" s="7">
        <f t="shared" si="13"/>
        <v>0.79835005140828552</v>
      </c>
      <c r="G157" s="9">
        <v>1.0624999999999999E-4</v>
      </c>
      <c r="H157" s="9">
        <v>0</v>
      </c>
      <c r="I157" s="9">
        <v>5.927E-5</v>
      </c>
      <c r="J157" s="9">
        <v>0</v>
      </c>
      <c r="K157" s="9">
        <f t="shared" si="14"/>
        <v>8.276E-5</v>
      </c>
      <c r="L157" s="9">
        <v>4</v>
      </c>
      <c r="M157" s="9">
        <v>0</v>
      </c>
      <c r="N157" s="9">
        <v>2</v>
      </c>
      <c r="O157" s="9">
        <v>0</v>
      </c>
      <c r="P157" s="9">
        <v>1.5</v>
      </c>
      <c r="Q157" s="10">
        <v>0</v>
      </c>
      <c r="R157" s="10">
        <v>0</v>
      </c>
      <c r="S157" s="10">
        <v>0</v>
      </c>
      <c r="T157" s="10">
        <v>0</v>
      </c>
      <c r="U157" s="10" t="e">
        <f t="shared" si="15"/>
        <v>#DIV/0!</v>
      </c>
      <c r="V157" s="10">
        <v>0</v>
      </c>
      <c r="W157" s="10">
        <v>0</v>
      </c>
      <c r="X157" s="10">
        <v>0</v>
      </c>
      <c r="Y157" s="10">
        <v>0</v>
      </c>
      <c r="Z157" s="10">
        <v>0</v>
      </c>
    </row>
    <row r="158" spans="1:26" x14ac:dyDescent="0.2">
      <c r="A158" s="13" t="s">
        <v>312</v>
      </c>
      <c r="B158" s="7" t="s">
        <v>313</v>
      </c>
      <c r="C158" s="7">
        <v>1024</v>
      </c>
      <c r="D158" s="8">
        <f t="shared" si="11"/>
        <v>0.1339777747150149</v>
      </c>
      <c r="E158" s="7">
        <f t="shared" si="12"/>
        <v>10</v>
      </c>
      <c r="F158" s="7">
        <f t="shared" si="13"/>
        <v>0.87296723983806312</v>
      </c>
      <c r="G158" s="9">
        <v>1.434E-5</v>
      </c>
      <c r="H158" s="9">
        <v>1.4250000000000001E-5</v>
      </c>
      <c r="I158" s="9">
        <v>0</v>
      </c>
      <c r="J158" s="9">
        <v>0</v>
      </c>
      <c r="K158" s="9">
        <f t="shared" si="14"/>
        <v>1.4295000000000001E-5</v>
      </c>
      <c r="L158" s="9">
        <v>1</v>
      </c>
      <c r="M158" s="9">
        <v>1</v>
      </c>
      <c r="N158" s="9">
        <v>0</v>
      </c>
      <c r="O158" s="9">
        <v>0</v>
      </c>
      <c r="P158" s="9">
        <v>0.5</v>
      </c>
      <c r="Q158" s="10">
        <v>0</v>
      </c>
      <c r="R158" s="10">
        <v>0</v>
      </c>
      <c r="S158" s="10">
        <v>0</v>
      </c>
      <c r="T158" s="10">
        <v>0</v>
      </c>
      <c r="U158" s="10" t="e">
        <f t="shared" si="15"/>
        <v>#DIV/0!</v>
      </c>
      <c r="V158" s="10">
        <v>0</v>
      </c>
      <c r="W158" s="10">
        <v>0</v>
      </c>
      <c r="X158" s="10">
        <v>0</v>
      </c>
      <c r="Y158" s="10">
        <v>0</v>
      </c>
      <c r="Z158" s="10">
        <v>0</v>
      </c>
    </row>
    <row r="159" spans="1:26" x14ac:dyDescent="0.2">
      <c r="A159" s="13" t="s">
        <v>124</v>
      </c>
      <c r="B159" s="7" t="s">
        <v>125</v>
      </c>
      <c r="C159" s="7">
        <v>1024</v>
      </c>
      <c r="D159" s="8">
        <f t="shared" si="11"/>
        <v>5.663663819819232E-2</v>
      </c>
      <c r="E159" s="7">
        <f t="shared" si="12"/>
        <v>10</v>
      </c>
      <c r="F159" s="7">
        <f t="shared" si="13"/>
        <v>1.2469025331308705</v>
      </c>
      <c r="G159" s="9">
        <v>2.321E-5</v>
      </c>
      <c r="H159" s="9">
        <v>6.9190000000000007E-5</v>
      </c>
      <c r="I159" s="9">
        <v>5.1780000000000002E-5</v>
      </c>
      <c r="J159" s="9">
        <v>0</v>
      </c>
      <c r="K159" s="9">
        <f t="shared" si="14"/>
        <v>4.8060000000000004E-5</v>
      </c>
      <c r="L159" s="9">
        <v>1</v>
      </c>
      <c r="M159" s="9">
        <v>3</v>
      </c>
      <c r="N159" s="9">
        <v>2</v>
      </c>
      <c r="O159" s="9">
        <v>0</v>
      </c>
      <c r="P159" s="9">
        <v>1.5</v>
      </c>
      <c r="Q159" s="10">
        <v>0</v>
      </c>
      <c r="R159" s="10">
        <v>0</v>
      </c>
      <c r="S159" s="10">
        <v>0</v>
      </c>
      <c r="T159" s="10">
        <v>0</v>
      </c>
      <c r="U159" s="10" t="e">
        <f t="shared" si="15"/>
        <v>#DIV/0!</v>
      </c>
      <c r="V159" s="10">
        <v>0</v>
      </c>
      <c r="W159" s="10">
        <v>0</v>
      </c>
      <c r="X159" s="10">
        <v>0</v>
      </c>
      <c r="Y159" s="10">
        <v>0</v>
      </c>
      <c r="Z159" s="10">
        <v>0</v>
      </c>
    </row>
    <row r="160" spans="1:26" x14ac:dyDescent="0.2">
      <c r="A160" s="13" t="s">
        <v>316</v>
      </c>
      <c r="B160" s="7" t="s">
        <v>317</v>
      </c>
      <c r="C160" s="7">
        <v>1024</v>
      </c>
      <c r="D160" s="8">
        <f t="shared" si="11"/>
        <v>0.14366723010920276</v>
      </c>
      <c r="E160" s="7">
        <f t="shared" si="12"/>
        <v>10</v>
      </c>
      <c r="F160" s="7">
        <f t="shared" si="13"/>
        <v>0.84264228131412022</v>
      </c>
      <c r="G160" s="9">
        <v>0</v>
      </c>
      <c r="H160" s="9">
        <v>1.5999999999999999E-5</v>
      </c>
      <c r="I160" s="9">
        <v>0</v>
      </c>
      <c r="J160" s="9">
        <v>1.1240000000000001E-5</v>
      </c>
      <c r="K160" s="9">
        <f t="shared" si="14"/>
        <v>1.362E-5</v>
      </c>
      <c r="L160" s="9">
        <v>0</v>
      </c>
      <c r="M160" s="9">
        <v>2</v>
      </c>
      <c r="N160" s="9">
        <v>0</v>
      </c>
      <c r="O160" s="9">
        <v>1</v>
      </c>
      <c r="P160" s="9">
        <v>0.75</v>
      </c>
      <c r="Q160" s="10">
        <v>0</v>
      </c>
      <c r="R160" s="10">
        <v>0</v>
      </c>
      <c r="S160" s="10">
        <v>0</v>
      </c>
      <c r="T160" s="10">
        <v>0</v>
      </c>
      <c r="U160" s="10" t="e">
        <f t="shared" si="15"/>
        <v>#DIV/0!</v>
      </c>
      <c r="V160" s="10">
        <v>0</v>
      </c>
      <c r="W160" s="10">
        <v>0</v>
      </c>
      <c r="X160" s="10">
        <v>0</v>
      </c>
      <c r="Y160" s="10">
        <v>0</v>
      </c>
      <c r="Z160" s="10">
        <v>0</v>
      </c>
    </row>
    <row r="161" spans="1:26" x14ac:dyDescent="0.2">
      <c r="A161" s="13" t="s">
        <v>354</v>
      </c>
      <c r="B161" s="7" t="s">
        <v>355</v>
      </c>
      <c r="C161" s="7">
        <v>1024</v>
      </c>
      <c r="D161" s="8">
        <f t="shared" si="11"/>
        <v>0.35591768374958205</v>
      </c>
      <c r="E161" s="7">
        <f t="shared" si="12"/>
        <v>10</v>
      </c>
      <c r="F161" s="7">
        <f t="shared" si="13"/>
        <v>0.44865043356381179</v>
      </c>
      <c r="G161" s="9">
        <v>0</v>
      </c>
      <c r="H161" s="9">
        <v>1.138E-4</v>
      </c>
      <c r="I161" s="9">
        <v>0</v>
      </c>
      <c r="J161" s="9">
        <v>0</v>
      </c>
      <c r="K161" s="9">
        <f t="shared" si="14"/>
        <v>1.138E-4</v>
      </c>
      <c r="L161" s="9">
        <v>0</v>
      </c>
      <c r="M161" s="9">
        <v>2</v>
      </c>
      <c r="N161" s="9">
        <v>0</v>
      </c>
      <c r="O161" s="9">
        <v>0</v>
      </c>
      <c r="P161" s="9">
        <v>0.5</v>
      </c>
      <c r="Q161" s="10">
        <v>0</v>
      </c>
      <c r="R161" s="10">
        <v>0</v>
      </c>
      <c r="S161" s="10">
        <v>0</v>
      </c>
      <c r="T161" s="10">
        <v>0</v>
      </c>
      <c r="U161" s="10" t="e">
        <f t="shared" si="15"/>
        <v>#DIV/0!</v>
      </c>
      <c r="V161" s="10">
        <v>0</v>
      </c>
      <c r="W161" s="10">
        <v>0</v>
      </c>
      <c r="X161" s="10">
        <v>0</v>
      </c>
      <c r="Y161" s="10">
        <v>0</v>
      </c>
      <c r="Z161" s="10">
        <v>0</v>
      </c>
    </row>
    <row r="162" spans="1:26" x14ac:dyDescent="0.2">
      <c r="A162" s="13" t="s">
        <v>203</v>
      </c>
      <c r="B162" s="7" t="s">
        <v>204</v>
      </c>
      <c r="C162" s="7">
        <v>1024</v>
      </c>
      <c r="D162" s="8">
        <f t="shared" si="11"/>
        <v>0.1349313120498199</v>
      </c>
      <c r="E162" s="7">
        <f t="shared" si="12"/>
        <v>10</v>
      </c>
      <c r="F162" s="7">
        <f t="shared" si="13"/>
        <v>0.86988725661063138</v>
      </c>
      <c r="G162" s="9">
        <v>6.7819999999999998E-5</v>
      </c>
      <c r="H162" s="9">
        <v>0</v>
      </c>
      <c r="I162" s="9">
        <v>7.5660000000000004E-5</v>
      </c>
      <c r="J162" s="9">
        <v>0</v>
      </c>
      <c r="K162" s="9">
        <f t="shared" si="14"/>
        <v>7.1740000000000001E-5</v>
      </c>
      <c r="L162" s="9">
        <v>2</v>
      </c>
      <c r="M162" s="9">
        <v>0</v>
      </c>
      <c r="N162" s="9">
        <v>2</v>
      </c>
      <c r="O162" s="9">
        <v>0</v>
      </c>
      <c r="P162" s="9">
        <v>1</v>
      </c>
      <c r="Q162" s="10">
        <v>0</v>
      </c>
      <c r="R162" s="10">
        <v>0</v>
      </c>
      <c r="S162" s="10">
        <v>0</v>
      </c>
      <c r="T162" s="10">
        <v>0</v>
      </c>
      <c r="U162" s="10" t="e">
        <f t="shared" si="15"/>
        <v>#DIV/0!</v>
      </c>
      <c r="V162" s="10">
        <v>0</v>
      </c>
      <c r="W162" s="10">
        <v>0</v>
      </c>
      <c r="X162" s="10">
        <v>0</v>
      </c>
      <c r="Y162" s="10">
        <v>0</v>
      </c>
      <c r="Z162" s="10">
        <v>0</v>
      </c>
    </row>
    <row r="163" spans="1:26" x14ac:dyDescent="0.2">
      <c r="A163" s="13" t="s">
        <v>99</v>
      </c>
      <c r="B163" s="7" t="s">
        <v>100</v>
      </c>
      <c r="C163" s="7">
        <v>1024</v>
      </c>
      <c r="D163" s="8">
        <f t="shared" si="11"/>
        <v>6.9675716438956439E-2</v>
      </c>
      <c r="E163" s="7">
        <f t="shared" si="12"/>
        <v>10</v>
      </c>
      <c r="F163" s="7">
        <f t="shared" si="13"/>
        <v>1.1569185569686484</v>
      </c>
      <c r="G163" s="9">
        <v>3.9029999999999997E-5</v>
      </c>
      <c r="H163" s="9">
        <v>1.5512999999999999E-4</v>
      </c>
      <c r="I163" s="9">
        <v>1.3061999999999999E-4</v>
      </c>
      <c r="J163" s="9">
        <v>0</v>
      </c>
      <c r="K163" s="9">
        <f t="shared" si="14"/>
        <v>1.0826E-4</v>
      </c>
      <c r="L163" s="9">
        <v>1</v>
      </c>
      <c r="M163" s="9">
        <v>4</v>
      </c>
      <c r="N163" s="9">
        <v>3</v>
      </c>
      <c r="O163" s="9">
        <v>0</v>
      </c>
      <c r="P163" s="9">
        <v>2</v>
      </c>
      <c r="Q163" s="10">
        <v>0</v>
      </c>
      <c r="R163" s="10">
        <v>0</v>
      </c>
      <c r="S163" s="10">
        <v>0</v>
      </c>
      <c r="T163" s="10">
        <v>0</v>
      </c>
      <c r="U163" s="10" t="e">
        <f t="shared" si="15"/>
        <v>#DIV/0!</v>
      </c>
      <c r="V163" s="10">
        <v>0</v>
      </c>
      <c r="W163" s="10">
        <v>0</v>
      </c>
      <c r="X163" s="10">
        <v>0</v>
      </c>
      <c r="Y163" s="10">
        <v>0</v>
      </c>
      <c r="Z163" s="10">
        <v>0</v>
      </c>
    </row>
    <row r="164" spans="1:26" x14ac:dyDescent="0.2">
      <c r="A164" s="13" t="s">
        <v>276</v>
      </c>
      <c r="B164" s="7" t="s">
        <v>277</v>
      </c>
      <c r="C164" s="7">
        <v>1024</v>
      </c>
      <c r="D164" s="8">
        <f t="shared" si="11"/>
        <v>0.13532001639627111</v>
      </c>
      <c r="E164" s="7">
        <f t="shared" si="12"/>
        <v>10</v>
      </c>
      <c r="F164" s="7">
        <f t="shared" si="13"/>
        <v>0.86863795826205259</v>
      </c>
      <c r="G164" s="9">
        <v>0</v>
      </c>
      <c r="H164" s="9">
        <v>2.4530000000000001E-5</v>
      </c>
      <c r="I164" s="9">
        <v>2.7929999999999999E-5</v>
      </c>
      <c r="J164" s="9">
        <v>0</v>
      </c>
      <c r="K164" s="9">
        <f t="shared" si="14"/>
        <v>2.6229999999999998E-5</v>
      </c>
      <c r="L164" s="9">
        <v>0</v>
      </c>
      <c r="M164" s="9">
        <v>2.19047619</v>
      </c>
      <c r="N164" s="9">
        <v>2.2222222220000001</v>
      </c>
      <c r="O164" s="9">
        <v>0</v>
      </c>
      <c r="P164" s="9">
        <v>1.103174603</v>
      </c>
      <c r="Q164" s="10">
        <v>0</v>
      </c>
      <c r="R164" s="10">
        <v>0</v>
      </c>
      <c r="S164" s="10">
        <v>0</v>
      </c>
      <c r="T164" s="10">
        <v>0</v>
      </c>
      <c r="U164" s="10" t="e">
        <f t="shared" si="15"/>
        <v>#DIV/0!</v>
      </c>
      <c r="V164" s="10">
        <v>0</v>
      </c>
      <c r="W164" s="10">
        <v>0</v>
      </c>
      <c r="X164" s="10">
        <v>0</v>
      </c>
      <c r="Y164" s="10">
        <v>0</v>
      </c>
      <c r="Z164" s="10">
        <v>0</v>
      </c>
    </row>
    <row r="165" spans="1:26" x14ac:dyDescent="0.2">
      <c r="A165" s="5" t="s">
        <v>62</v>
      </c>
      <c r="B165" s="6" t="s">
        <v>63</v>
      </c>
      <c r="C165" s="7">
        <v>1024</v>
      </c>
      <c r="D165" s="8">
        <f t="shared" si="11"/>
        <v>1.797424586290513E-5</v>
      </c>
      <c r="E165" s="7">
        <f t="shared" si="12"/>
        <v>10</v>
      </c>
      <c r="F165" s="7">
        <f t="shared" si="13"/>
        <v>4.7453493220549303</v>
      </c>
      <c r="G165" s="9">
        <v>3.7759999999999998E-5</v>
      </c>
      <c r="H165" s="9">
        <v>3.752E-5</v>
      </c>
      <c r="I165" s="9">
        <v>3.1590000000000001E-5</v>
      </c>
      <c r="J165" s="9">
        <v>2.637E-5</v>
      </c>
      <c r="K165" s="9">
        <f t="shared" si="14"/>
        <v>3.3309999999999998E-5</v>
      </c>
      <c r="L165" s="9">
        <v>4</v>
      </c>
      <c r="M165" s="9">
        <v>4</v>
      </c>
      <c r="N165" s="9">
        <v>3</v>
      </c>
      <c r="O165" s="9">
        <v>2</v>
      </c>
      <c r="P165" s="9">
        <v>3.25</v>
      </c>
      <c r="Q165" s="10">
        <v>0</v>
      </c>
      <c r="R165" s="10">
        <v>0</v>
      </c>
      <c r="S165" s="10">
        <v>0</v>
      </c>
      <c r="T165" s="10">
        <v>0</v>
      </c>
      <c r="U165" s="10" t="e">
        <f t="shared" si="15"/>
        <v>#DIV/0!</v>
      </c>
      <c r="V165" s="10">
        <v>0</v>
      </c>
      <c r="W165" s="10">
        <v>0</v>
      </c>
      <c r="X165" s="10">
        <v>0</v>
      </c>
      <c r="Y165" s="10">
        <v>0</v>
      </c>
      <c r="Z165" s="10">
        <v>0</v>
      </c>
    </row>
    <row r="166" spans="1:26" x14ac:dyDescent="0.2">
      <c r="A166" s="5" t="s">
        <v>72</v>
      </c>
      <c r="B166" s="6" t="s">
        <v>73</v>
      </c>
      <c r="C166" s="7">
        <v>1024</v>
      </c>
      <c r="D166" s="8">
        <f t="shared" si="11"/>
        <v>4.1714251973732834E-5</v>
      </c>
      <c r="E166" s="7">
        <f t="shared" si="12"/>
        <v>10</v>
      </c>
      <c r="F166" s="7">
        <f t="shared" si="13"/>
        <v>4.3797155398445815</v>
      </c>
      <c r="G166" s="9">
        <v>2.6230000000000001E-5</v>
      </c>
      <c r="H166" s="9">
        <v>1.738E-5</v>
      </c>
      <c r="I166" s="9">
        <v>1.9510000000000001E-5</v>
      </c>
      <c r="J166" s="9">
        <v>2.442E-5</v>
      </c>
      <c r="K166" s="9">
        <f t="shared" si="14"/>
        <v>2.1885000000000001E-5</v>
      </c>
      <c r="L166" s="9">
        <v>3</v>
      </c>
      <c r="M166" s="9">
        <v>2</v>
      </c>
      <c r="N166" s="9">
        <v>2</v>
      </c>
      <c r="O166" s="9">
        <v>2</v>
      </c>
      <c r="P166" s="9">
        <v>2.25</v>
      </c>
      <c r="Q166" s="10">
        <v>0</v>
      </c>
      <c r="R166" s="10">
        <v>0</v>
      </c>
      <c r="S166" s="10">
        <v>0</v>
      </c>
      <c r="T166" s="10">
        <v>0</v>
      </c>
      <c r="U166" s="10" t="e">
        <f t="shared" si="15"/>
        <v>#DIV/0!</v>
      </c>
      <c r="V166" s="10">
        <v>0</v>
      </c>
      <c r="W166" s="10">
        <v>0</v>
      </c>
      <c r="X166" s="10">
        <v>0</v>
      </c>
      <c r="Y166" s="10">
        <v>0</v>
      </c>
      <c r="Z166" s="10">
        <v>0</v>
      </c>
    </row>
    <row r="167" spans="1:26" x14ac:dyDescent="0.2">
      <c r="A167" s="13" t="s">
        <v>434</v>
      </c>
      <c r="B167" s="7" t="s">
        <v>435</v>
      </c>
      <c r="C167" s="7">
        <v>1024</v>
      </c>
      <c r="D167" s="8">
        <f t="shared" si="11"/>
        <v>0.35591768374958205</v>
      </c>
      <c r="E167" s="7">
        <f t="shared" si="12"/>
        <v>10</v>
      </c>
      <c r="F167" s="7">
        <f t="shared" si="13"/>
        <v>0.44865043356381179</v>
      </c>
      <c r="G167" s="9">
        <v>1.6609999999999999E-5</v>
      </c>
      <c r="H167" s="9">
        <v>0</v>
      </c>
      <c r="I167" s="9">
        <v>0</v>
      </c>
      <c r="J167" s="9">
        <v>0</v>
      </c>
      <c r="K167" s="9">
        <f t="shared" si="14"/>
        <v>1.6609999999999999E-5</v>
      </c>
      <c r="L167" s="9">
        <v>2</v>
      </c>
      <c r="M167" s="9">
        <v>0</v>
      </c>
      <c r="N167" s="9">
        <v>0</v>
      </c>
      <c r="O167" s="9">
        <v>0</v>
      </c>
      <c r="P167" s="9">
        <v>0.5</v>
      </c>
      <c r="Q167" s="10">
        <v>0</v>
      </c>
      <c r="R167" s="10">
        <v>0</v>
      </c>
      <c r="S167" s="10">
        <v>0</v>
      </c>
      <c r="T167" s="10">
        <v>0</v>
      </c>
      <c r="U167" s="10" t="e">
        <f t="shared" si="15"/>
        <v>#DIV/0!</v>
      </c>
      <c r="V167" s="10">
        <v>0</v>
      </c>
      <c r="W167" s="10">
        <v>0</v>
      </c>
      <c r="X167" s="10">
        <v>0</v>
      </c>
      <c r="Y167" s="10">
        <v>0</v>
      </c>
      <c r="Z167" s="10">
        <v>0</v>
      </c>
    </row>
    <row r="168" spans="1:26" x14ac:dyDescent="0.2">
      <c r="A168" s="13" t="s">
        <v>393</v>
      </c>
      <c r="B168" s="7" t="s">
        <v>394</v>
      </c>
      <c r="C168" s="7">
        <v>1024</v>
      </c>
      <c r="D168" s="8">
        <f t="shared" si="11"/>
        <v>0.35591768374958205</v>
      </c>
      <c r="E168" s="7">
        <f t="shared" si="12"/>
        <v>10</v>
      </c>
      <c r="F168" s="7">
        <f t="shared" si="13"/>
        <v>0.44865043356381179</v>
      </c>
      <c r="G168" s="9">
        <v>0</v>
      </c>
      <c r="H168" s="9">
        <v>0</v>
      </c>
      <c r="I168" s="9">
        <v>5.0939999999999997E-5</v>
      </c>
      <c r="J168" s="9">
        <v>0</v>
      </c>
      <c r="K168" s="9">
        <f t="shared" si="14"/>
        <v>5.0939999999999997E-5</v>
      </c>
      <c r="L168" s="9">
        <v>0</v>
      </c>
      <c r="M168" s="9">
        <v>0</v>
      </c>
      <c r="N168" s="9">
        <v>2</v>
      </c>
      <c r="O168" s="9">
        <v>0</v>
      </c>
      <c r="P168" s="9">
        <v>0.5</v>
      </c>
      <c r="Q168" s="10">
        <v>0</v>
      </c>
      <c r="R168" s="10">
        <v>0</v>
      </c>
      <c r="S168" s="10">
        <v>0</v>
      </c>
      <c r="T168" s="10">
        <v>0</v>
      </c>
      <c r="U168" s="10" t="e">
        <f t="shared" si="15"/>
        <v>#DIV/0!</v>
      </c>
      <c r="V168" s="10">
        <v>0</v>
      </c>
      <c r="W168" s="10">
        <v>0</v>
      </c>
      <c r="X168" s="10">
        <v>0</v>
      </c>
      <c r="Y168" s="10">
        <v>0</v>
      </c>
      <c r="Z168" s="10">
        <v>0</v>
      </c>
    </row>
    <row r="169" spans="1:26" x14ac:dyDescent="0.2">
      <c r="A169" s="13" t="s">
        <v>174</v>
      </c>
      <c r="B169" s="7" t="s">
        <v>175</v>
      </c>
      <c r="C169" s="7">
        <v>1024</v>
      </c>
      <c r="D169" s="8">
        <f t="shared" si="11"/>
        <v>0.13504328604886853</v>
      </c>
      <c r="E169" s="7">
        <f t="shared" si="12"/>
        <v>10</v>
      </c>
      <c r="F169" s="7">
        <f t="shared" si="13"/>
        <v>0.86952700277168182</v>
      </c>
      <c r="G169" s="9">
        <v>0</v>
      </c>
      <c r="H169" s="9">
        <v>1.4463E-4</v>
      </c>
      <c r="I169" s="9">
        <v>1.6236000000000001E-4</v>
      </c>
      <c r="J169" s="9">
        <v>0</v>
      </c>
      <c r="K169" s="9">
        <f t="shared" si="14"/>
        <v>1.5349500000000002E-4</v>
      </c>
      <c r="L169" s="9">
        <v>0</v>
      </c>
      <c r="M169" s="9">
        <v>3</v>
      </c>
      <c r="N169" s="9">
        <v>3</v>
      </c>
      <c r="O169" s="9">
        <v>0</v>
      </c>
      <c r="P169" s="9">
        <v>1.5</v>
      </c>
      <c r="Q169" s="10">
        <v>0</v>
      </c>
      <c r="R169" s="10">
        <v>0</v>
      </c>
      <c r="S169" s="10">
        <v>0</v>
      </c>
      <c r="T169" s="10">
        <v>0</v>
      </c>
      <c r="U169" s="10" t="e">
        <f t="shared" si="15"/>
        <v>#DIV/0!</v>
      </c>
      <c r="V169" s="10">
        <v>0</v>
      </c>
      <c r="W169" s="10">
        <v>0</v>
      </c>
      <c r="X169" s="10">
        <v>0</v>
      </c>
      <c r="Y169" s="10">
        <v>0</v>
      </c>
      <c r="Z169" s="10">
        <v>0</v>
      </c>
    </row>
    <row r="170" spans="1:26" x14ac:dyDescent="0.2">
      <c r="A170" s="13" t="s">
        <v>332</v>
      </c>
      <c r="B170" s="7" t="s">
        <v>333</v>
      </c>
      <c r="C170" s="7">
        <v>1024</v>
      </c>
      <c r="D170" s="8">
        <f t="shared" si="11"/>
        <v>0.35591768374958205</v>
      </c>
      <c r="E170" s="7">
        <f t="shared" si="12"/>
        <v>10</v>
      </c>
      <c r="F170" s="7">
        <f t="shared" si="13"/>
        <v>0.44865043356381179</v>
      </c>
      <c r="G170" s="9">
        <v>0</v>
      </c>
      <c r="H170" s="9">
        <v>0</v>
      </c>
      <c r="I170" s="9">
        <v>3.0561999999999999E-4</v>
      </c>
      <c r="J170" s="9">
        <v>0</v>
      </c>
      <c r="K170" s="9">
        <f t="shared" si="14"/>
        <v>3.0561999999999999E-4</v>
      </c>
      <c r="L170" s="9">
        <v>0</v>
      </c>
      <c r="M170" s="9">
        <v>0</v>
      </c>
      <c r="N170" s="9">
        <v>2</v>
      </c>
      <c r="O170" s="9">
        <v>0</v>
      </c>
      <c r="P170" s="9">
        <v>0.5</v>
      </c>
      <c r="Q170" s="10">
        <v>0</v>
      </c>
      <c r="R170" s="10">
        <v>0</v>
      </c>
      <c r="S170" s="10">
        <v>0</v>
      </c>
      <c r="T170" s="10">
        <v>0</v>
      </c>
      <c r="U170" s="10" t="e">
        <f t="shared" si="15"/>
        <v>#DIV/0!</v>
      </c>
      <c r="V170" s="10">
        <v>0</v>
      </c>
      <c r="W170" s="10">
        <v>0</v>
      </c>
      <c r="X170" s="10">
        <v>0</v>
      </c>
      <c r="Y170" s="10">
        <v>0</v>
      </c>
      <c r="Z170" s="10">
        <v>0</v>
      </c>
    </row>
    <row r="171" spans="1:26" x14ac:dyDescent="0.2">
      <c r="A171" s="13" t="s">
        <v>425</v>
      </c>
      <c r="B171" s="7" t="s">
        <v>426</v>
      </c>
      <c r="C171" s="7">
        <v>1024</v>
      </c>
      <c r="D171" s="8">
        <f t="shared" si="11"/>
        <v>0.35591768374958205</v>
      </c>
      <c r="E171" s="7">
        <f t="shared" si="12"/>
        <v>10</v>
      </c>
      <c r="F171" s="7">
        <f t="shared" si="13"/>
        <v>0.44865043356381179</v>
      </c>
      <c r="G171" s="9">
        <v>0</v>
      </c>
      <c r="H171" s="9">
        <v>0</v>
      </c>
      <c r="I171" s="9">
        <v>2.073E-5</v>
      </c>
      <c r="J171" s="9">
        <v>0</v>
      </c>
      <c r="K171" s="9">
        <f t="shared" si="14"/>
        <v>2.073E-5</v>
      </c>
      <c r="L171" s="9">
        <v>0</v>
      </c>
      <c r="M171" s="9">
        <v>0</v>
      </c>
      <c r="N171" s="9">
        <v>1.0823529409999999</v>
      </c>
      <c r="O171" s="9">
        <v>0</v>
      </c>
      <c r="P171" s="9">
        <v>0.27058823500000001</v>
      </c>
      <c r="Q171" s="10">
        <v>0</v>
      </c>
      <c r="R171" s="10">
        <v>0</v>
      </c>
      <c r="S171" s="10">
        <v>0</v>
      </c>
      <c r="T171" s="10">
        <v>0</v>
      </c>
      <c r="U171" s="10" t="e">
        <f t="shared" si="15"/>
        <v>#DIV/0!</v>
      </c>
      <c r="V171" s="10">
        <v>0</v>
      </c>
      <c r="W171" s="10">
        <v>0</v>
      </c>
      <c r="X171" s="10">
        <v>0</v>
      </c>
      <c r="Y171" s="10">
        <v>0</v>
      </c>
      <c r="Z171" s="10">
        <v>0</v>
      </c>
    </row>
    <row r="172" spans="1:26" x14ac:dyDescent="0.2">
      <c r="A172" s="13" t="s">
        <v>170</v>
      </c>
      <c r="B172" s="7" t="s">
        <v>171</v>
      </c>
      <c r="C172" s="7">
        <v>1024</v>
      </c>
      <c r="D172" s="8">
        <f t="shared" si="11"/>
        <v>0.14056821929744812</v>
      </c>
      <c r="E172" s="7">
        <f t="shared" si="12"/>
        <v>10</v>
      </c>
      <c r="F172" s="7">
        <f t="shared" si="13"/>
        <v>0.8521128567264481</v>
      </c>
      <c r="G172" s="9">
        <v>0</v>
      </c>
      <c r="H172" s="9">
        <v>3.0183E-4</v>
      </c>
      <c r="I172" s="9">
        <v>2.2589999999999999E-4</v>
      </c>
      <c r="J172" s="9">
        <v>0</v>
      </c>
      <c r="K172" s="9">
        <f t="shared" si="14"/>
        <v>2.6386500000000001E-4</v>
      </c>
      <c r="L172" s="9">
        <v>0</v>
      </c>
      <c r="M172" s="9">
        <v>3</v>
      </c>
      <c r="N172" s="9">
        <v>2</v>
      </c>
      <c r="O172" s="9">
        <v>0</v>
      </c>
      <c r="P172" s="9">
        <v>1.25</v>
      </c>
      <c r="Q172" s="10">
        <v>0</v>
      </c>
      <c r="R172" s="10">
        <v>0</v>
      </c>
      <c r="S172" s="10">
        <v>0</v>
      </c>
      <c r="T172" s="10">
        <v>0</v>
      </c>
      <c r="U172" s="10" t="e">
        <f t="shared" si="15"/>
        <v>#DIV/0!</v>
      </c>
      <c r="V172" s="10">
        <v>0</v>
      </c>
      <c r="W172" s="10">
        <v>0</v>
      </c>
      <c r="X172" s="10">
        <v>0</v>
      </c>
      <c r="Y172" s="10">
        <v>0</v>
      </c>
      <c r="Z172" s="10">
        <v>0</v>
      </c>
    </row>
    <row r="173" spans="1:26" x14ac:dyDescent="0.2">
      <c r="A173" s="13" t="s">
        <v>310</v>
      </c>
      <c r="B173" s="7" t="s">
        <v>311</v>
      </c>
      <c r="C173" s="7">
        <v>1024</v>
      </c>
      <c r="D173" s="8">
        <f t="shared" si="11"/>
        <v>0.15857210198811594</v>
      </c>
      <c r="E173" s="7">
        <f t="shared" si="12"/>
        <v>10</v>
      </c>
      <c r="F173" s="7">
        <f t="shared" si="13"/>
        <v>0.79977321688191261</v>
      </c>
      <c r="G173" s="9">
        <v>0</v>
      </c>
      <c r="H173" s="9">
        <v>2.0800000000000001E-5</v>
      </c>
      <c r="I173" s="9">
        <v>1.168E-5</v>
      </c>
      <c r="J173" s="9">
        <v>0</v>
      </c>
      <c r="K173" s="9">
        <f t="shared" si="14"/>
        <v>1.624E-5</v>
      </c>
      <c r="L173" s="9">
        <v>0</v>
      </c>
      <c r="M173" s="9">
        <v>4</v>
      </c>
      <c r="N173" s="9">
        <v>2</v>
      </c>
      <c r="O173" s="9">
        <v>0</v>
      </c>
      <c r="P173" s="9">
        <v>1.5</v>
      </c>
      <c r="Q173" s="10">
        <v>0</v>
      </c>
      <c r="R173" s="10">
        <v>0</v>
      </c>
      <c r="S173" s="10">
        <v>0</v>
      </c>
      <c r="T173" s="10">
        <v>0</v>
      </c>
      <c r="U173" s="10" t="e">
        <f t="shared" si="15"/>
        <v>#DIV/0!</v>
      </c>
      <c r="V173" s="10">
        <v>0</v>
      </c>
      <c r="W173" s="10">
        <v>0</v>
      </c>
      <c r="X173" s="10">
        <v>0</v>
      </c>
      <c r="Y173" s="10">
        <v>0</v>
      </c>
      <c r="Z173" s="10">
        <v>0</v>
      </c>
    </row>
    <row r="174" spans="1:26" x14ac:dyDescent="0.2">
      <c r="A174" s="13" t="s">
        <v>278</v>
      </c>
      <c r="B174" s="7" t="s">
        <v>279</v>
      </c>
      <c r="C174" s="7">
        <v>1024</v>
      </c>
      <c r="D174" s="8">
        <f t="shared" si="11"/>
        <v>0.1687565593373031</v>
      </c>
      <c r="E174" s="7">
        <f t="shared" si="12"/>
        <v>10</v>
      </c>
      <c r="F174" s="7">
        <f t="shared" si="13"/>
        <v>0.77273933773466941</v>
      </c>
      <c r="G174" s="9">
        <v>3.4929999999999999E-5</v>
      </c>
      <c r="H174" s="9">
        <v>1.736E-5</v>
      </c>
      <c r="I174" s="9">
        <v>0</v>
      </c>
      <c r="J174" s="9">
        <v>0</v>
      </c>
      <c r="K174" s="9">
        <f t="shared" si="14"/>
        <v>2.6145000000000001E-5</v>
      </c>
      <c r="L174" s="9">
        <v>2</v>
      </c>
      <c r="M174" s="9">
        <v>1</v>
      </c>
      <c r="N174" s="9">
        <v>0</v>
      </c>
      <c r="O174" s="9">
        <v>0</v>
      </c>
      <c r="P174" s="9">
        <v>0.75</v>
      </c>
      <c r="Q174" s="10">
        <v>0</v>
      </c>
      <c r="R174" s="10">
        <v>0</v>
      </c>
      <c r="S174" s="10">
        <v>0</v>
      </c>
      <c r="T174" s="10">
        <v>0</v>
      </c>
      <c r="U174" s="10" t="e">
        <f t="shared" si="15"/>
        <v>#DIV/0!</v>
      </c>
      <c r="V174" s="10">
        <v>0</v>
      </c>
      <c r="W174" s="10">
        <v>0</v>
      </c>
      <c r="X174" s="10">
        <v>0</v>
      </c>
      <c r="Y174" s="10">
        <v>0</v>
      </c>
      <c r="Z174" s="10">
        <v>0</v>
      </c>
    </row>
    <row r="175" spans="1:26" x14ac:dyDescent="0.2">
      <c r="A175" s="5" t="s">
        <v>42</v>
      </c>
      <c r="B175" s="6" t="s">
        <v>43</v>
      </c>
      <c r="C175" s="7">
        <v>1024</v>
      </c>
      <c r="D175" s="8">
        <f t="shared" si="11"/>
        <v>2.0073957737866802E-7</v>
      </c>
      <c r="E175" s="7">
        <f t="shared" si="12"/>
        <v>10</v>
      </c>
      <c r="F175" s="7">
        <f t="shared" si="13"/>
        <v>6.6973669945147334</v>
      </c>
      <c r="G175" s="9">
        <v>9.3560000000000005E-5</v>
      </c>
      <c r="H175" s="9">
        <v>9.2969999999999999E-5</v>
      </c>
      <c r="I175" s="9">
        <v>1.0438E-4</v>
      </c>
      <c r="J175" s="9">
        <v>8.7120000000000006E-5</v>
      </c>
      <c r="K175" s="9">
        <f t="shared" si="14"/>
        <v>9.4507500000000003E-5</v>
      </c>
      <c r="L175" s="9">
        <v>3</v>
      </c>
      <c r="M175" s="9">
        <v>3</v>
      </c>
      <c r="N175" s="9">
        <v>3</v>
      </c>
      <c r="O175" s="9">
        <v>2</v>
      </c>
      <c r="P175" s="9">
        <v>2.75</v>
      </c>
      <c r="Q175" s="10">
        <v>0</v>
      </c>
      <c r="R175" s="10">
        <v>0</v>
      </c>
      <c r="S175" s="10">
        <v>0</v>
      </c>
      <c r="T175" s="10">
        <v>0</v>
      </c>
      <c r="U175" s="10" t="e">
        <f t="shared" si="15"/>
        <v>#DIV/0!</v>
      </c>
      <c r="V175" s="10">
        <v>0</v>
      </c>
      <c r="W175" s="10">
        <v>0</v>
      </c>
      <c r="X175" s="10">
        <v>0</v>
      </c>
      <c r="Y175" s="10">
        <v>0</v>
      </c>
      <c r="Z175" s="10">
        <v>0</v>
      </c>
    </row>
    <row r="176" spans="1:26" x14ac:dyDescent="0.2">
      <c r="A176" s="13" t="s">
        <v>116</v>
      </c>
      <c r="B176" s="7" t="s">
        <v>117</v>
      </c>
      <c r="C176" s="7">
        <v>1024</v>
      </c>
      <c r="D176" s="8">
        <f t="shared" si="11"/>
        <v>3.5993216099519415E-2</v>
      </c>
      <c r="E176" s="7">
        <f t="shared" si="12"/>
        <v>10</v>
      </c>
      <c r="F176" s="7">
        <f t="shared" si="13"/>
        <v>1.4437793461264297</v>
      </c>
      <c r="G176" s="9">
        <v>7.5119999999999999E-5</v>
      </c>
      <c r="H176" s="9">
        <v>4.4790000000000003E-5</v>
      </c>
      <c r="I176" s="9">
        <v>8.3800000000000004E-5</v>
      </c>
      <c r="J176" s="9">
        <v>0</v>
      </c>
      <c r="K176" s="9">
        <f t="shared" si="14"/>
        <v>6.7903333333333338E-5</v>
      </c>
      <c r="L176" s="9">
        <v>5</v>
      </c>
      <c r="M176" s="9">
        <v>3</v>
      </c>
      <c r="N176" s="9">
        <v>5</v>
      </c>
      <c r="O176" s="9">
        <v>0</v>
      </c>
      <c r="P176" s="9">
        <v>3.25</v>
      </c>
      <c r="Q176" s="10">
        <v>0</v>
      </c>
      <c r="R176" s="10">
        <v>0</v>
      </c>
      <c r="S176" s="10">
        <v>0</v>
      </c>
      <c r="T176" s="10">
        <v>0</v>
      </c>
      <c r="U176" s="10" t="e">
        <f t="shared" si="15"/>
        <v>#DIV/0!</v>
      </c>
      <c r="V176" s="10">
        <v>0</v>
      </c>
      <c r="W176" s="10">
        <v>0</v>
      </c>
      <c r="X176" s="10">
        <v>0</v>
      </c>
      <c r="Y176" s="10">
        <v>0</v>
      </c>
      <c r="Z176" s="10">
        <v>0</v>
      </c>
    </row>
    <row r="177" spans="1:26" x14ac:dyDescent="0.2">
      <c r="A177" s="13" t="s">
        <v>446</v>
      </c>
      <c r="B177" s="7" t="s">
        <v>447</v>
      </c>
      <c r="C177" s="7">
        <v>1024</v>
      </c>
      <c r="D177" s="8">
        <f t="shared" si="11"/>
        <v>0.35591768374958205</v>
      </c>
      <c r="E177" s="7">
        <f t="shared" si="12"/>
        <v>10</v>
      </c>
      <c r="F177" s="7">
        <f t="shared" si="13"/>
        <v>0.44865043356381179</v>
      </c>
      <c r="G177" s="9">
        <v>0</v>
      </c>
      <c r="H177" s="9">
        <v>1.113E-5</v>
      </c>
      <c r="I177" s="9">
        <v>0</v>
      </c>
      <c r="J177" s="9">
        <v>0</v>
      </c>
      <c r="K177" s="9">
        <f t="shared" si="14"/>
        <v>1.113E-5</v>
      </c>
      <c r="L177" s="9">
        <v>0</v>
      </c>
      <c r="M177" s="9">
        <v>2</v>
      </c>
      <c r="N177" s="9">
        <v>0</v>
      </c>
      <c r="O177" s="9">
        <v>0</v>
      </c>
      <c r="P177" s="9">
        <v>0.5</v>
      </c>
      <c r="Q177" s="10">
        <v>0</v>
      </c>
      <c r="R177" s="10">
        <v>0</v>
      </c>
      <c r="S177" s="10">
        <v>0</v>
      </c>
      <c r="T177" s="10">
        <v>0</v>
      </c>
      <c r="U177" s="10" t="e">
        <f t="shared" si="15"/>
        <v>#DIV/0!</v>
      </c>
      <c r="V177" s="10">
        <v>0</v>
      </c>
      <c r="W177" s="10">
        <v>0</v>
      </c>
      <c r="X177" s="10">
        <v>0</v>
      </c>
      <c r="Y177" s="10">
        <v>0</v>
      </c>
      <c r="Z177" s="10">
        <v>0</v>
      </c>
    </row>
    <row r="178" spans="1:26" x14ac:dyDescent="0.2">
      <c r="A178" s="13" t="s">
        <v>457</v>
      </c>
      <c r="B178" s="7" t="s">
        <v>458</v>
      </c>
      <c r="C178" s="7">
        <v>1024</v>
      </c>
      <c r="D178" s="8">
        <f t="shared" si="11"/>
        <v>0.35591768374958205</v>
      </c>
      <c r="E178" s="7">
        <f t="shared" si="12"/>
        <v>10</v>
      </c>
      <c r="F178" s="7">
        <f t="shared" si="13"/>
        <v>0.44865043356381179</v>
      </c>
      <c r="G178" s="9">
        <v>7.3799999999999996E-6</v>
      </c>
      <c r="H178" s="9">
        <v>0</v>
      </c>
      <c r="I178" s="9">
        <v>0</v>
      </c>
      <c r="J178" s="9">
        <v>0</v>
      </c>
      <c r="K178" s="9">
        <f t="shared" si="14"/>
        <v>7.3799999999999996E-6</v>
      </c>
      <c r="L178" s="9">
        <v>2</v>
      </c>
      <c r="M178" s="9">
        <v>0</v>
      </c>
      <c r="N178" s="9">
        <v>0</v>
      </c>
      <c r="O178" s="9">
        <v>0</v>
      </c>
      <c r="P178" s="9">
        <v>0.5</v>
      </c>
      <c r="Q178" s="10">
        <v>0</v>
      </c>
      <c r="R178" s="10">
        <v>0</v>
      </c>
      <c r="S178" s="10">
        <v>0</v>
      </c>
      <c r="T178" s="10">
        <v>0</v>
      </c>
      <c r="U178" s="10" t="e">
        <f t="shared" si="15"/>
        <v>#DIV/0!</v>
      </c>
      <c r="V178" s="10">
        <v>0</v>
      </c>
      <c r="W178" s="10">
        <v>0</v>
      </c>
      <c r="X178" s="10">
        <v>0</v>
      </c>
      <c r="Y178" s="10">
        <v>0</v>
      </c>
      <c r="Z178" s="10">
        <v>0</v>
      </c>
    </row>
    <row r="179" spans="1:26" x14ac:dyDescent="0.2">
      <c r="A179" s="13" t="s">
        <v>126</v>
      </c>
      <c r="B179" s="7" t="s">
        <v>127</v>
      </c>
      <c r="C179" s="7">
        <v>1024</v>
      </c>
      <c r="D179" s="8">
        <f t="shared" si="11"/>
        <v>8.0494092883681034E-2</v>
      </c>
      <c r="E179" s="7">
        <f t="shared" si="12"/>
        <v>10</v>
      </c>
      <c r="F179" s="7">
        <f t="shared" si="13"/>
        <v>1.0942359894725273</v>
      </c>
      <c r="G179" s="9">
        <v>7.784E-5</v>
      </c>
      <c r="H179" s="9">
        <v>3.8670000000000001E-5</v>
      </c>
      <c r="I179" s="9">
        <v>2.1710000000000001E-5</v>
      </c>
      <c r="J179" s="9">
        <v>0</v>
      </c>
      <c r="K179" s="9">
        <f t="shared" si="14"/>
        <v>4.6073333333333338E-5</v>
      </c>
      <c r="L179" s="9">
        <v>4</v>
      </c>
      <c r="M179" s="9">
        <v>2</v>
      </c>
      <c r="N179" s="9">
        <v>1</v>
      </c>
      <c r="O179" s="9">
        <v>0</v>
      </c>
      <c r="P179" s="9">
        <v>1.75</v>
      </c>
      <c r="Q179" s="10">
        <v>0</v>
      </c>
      <c r="R179" s="10">
        <v>0</v>
      </c>
      <c r="S179" s="10">
        <v>0</v>
      </c>
      <c r="T179" s="10">
        <v>0</v>
      </c>
      <c r="U179" s="10" t="e">
        <f t="shared" si="15"/>
        <v>#DIV/0!</v>
      </c>
      <c r="V179" s="10">
        <v>0</v>
      </c>
      <c r="W179" s="10">
        <v>0</v>
      </c>
      <c r="X179" s="10">
        <v>0</v>
      </c>
      <c r="Y179" s="10">
        <v>0</v>
      </c>
      <c r="Z179" s="10">
        <v>0</v>
      </c>
    </row>
    <row r="180" spans="1:26" x14ac:dyDescent="0.2">
      <c r="A180" s="13" t="s">
        <v>252</v>
      </c>
      <c r="B180" s="7" t="s">
        <v>253</v>
      </c>
      <c r="C180" s="7">
        <v>1024</v>
      </c>
      <c r="D180" s="8">
        <f t="shared" si="11"/>
        <v>0.199989175512402</v>
      </c>
      <c r="E180" s="7">
        <f t="shared" si="12"/>
        <v>10</v>
      </c>
      <c r="F180" s="7">
        <f t="shared" si="13"/>
        <v>0.69899351004828403</v>
      </c>
      <c r="G180" s="9">
        <v>1.791E-5</v>
      </c>
      <c r="H180" s="9">
        <v>0</v>
      </c>
      <c r="I180" s="9">
        <v>0</v>
      </c>
      <c r="J180" s="9">
        <v>5.0040000000000002E-5</v>
      </c>
      <c r="K180" s="9">
        <f t="shared" si="14"/>
        <v>3.3974999999999999E-5</v>
      </c>
      <c r="L180" s="9">
        <v>1</v>
      </c>
      <c r="M180" s="9">
        <v>0</v>
      </c>
      <c r="N180" s="9">
        <v>0</v>
      </c>
      <c r="O180" s="9">
        <v>2</v>
      </c>
      <c r="P180" s="9">
        <v>0.75</v>
      </c>
      <c r="Q180" s="10">
        <v>0</v>
      </c>
      <c r="R180" s="10">
        <v>0</v>
      </c>
      <c r="S180" s="10">
        <v>0</v>
      </c>
      <c r="T180" s="10">
        <v>0</v>
      </c>
      <c r="U180" s="10" t="e">
        <f t="shared" si="15"/>
        <v>#DIV/0!</v>
      </c>
      <c r="V180" s="10">
        <v>0</v>
      </c>
      <c r="W180" s="10">
        <v>0</v>
      </c>
      <c r="X180" s="10">
        <v>0</v>
      </c>
      <c r="Y180" s="10">
        <v>0</v>
      </c>
      <c r="Z180" s="10">
        <v>0</v>
      </c>
    </row>
    <row r="181" spans="1:26" x14ac:dyDescent="0.2">
      <c r="A181" s="13" t="s">
        <v>134</v>
      </c>
      <c r="B181" s="7" t="s">
        <v>135</v>
      </c>
      <c r="C181" s="7">
        <v>1024</v>
      </c>
      <c r="D181" s="8">
        <f t="shared" si="11"/>
        <v>4.3863980101479613E-2</v>
      </c>
      <c r="E181" s="7">
        <f t="shared" si="12"/>
        <v>10</v>
      </c>
      <c r="F181" s="7">
        <f t="shared" si="13"/>
        <v>1.3578919641385176</v>
      </c>
      <c r="G181" s="9">
        <v>2.3450000000000001E-5</v>
      </c>
      <c r="H181" s="9">
        <v>4.2259999999999999E-5</v>
      </c>
      <c r="I181" s="9">
        <v>5.3600000000000002E-5</v>
      </c>
      <c r="J181" s="9">
        <v>0</v>
      </c>
      <c r="K181" s="9">
        <f t="shared" si="14"/>
        <v>3.977E-5</v>
      </c>
      <c r="L181" s="9">
        <v>1.181818182</v>
      </c>
      <c r="M181" s="9">
        <v>2.1428571430000001</v>
      </c>
      <c r="N181" s="9">
        <v>2.4210526319999999</v>
      </c>
      <c r="O181" s="9">
        <v>0</v>
      </c>
      <c r="P181" s="9">
        <v>1.4364319889999999</v>
      </c>
      <c r="Q181" s="10">
        <v>0</v>
      </c>
      <c r="R181" s="10">
        <v>0</v>
      </c>
      <c r="S181" s="10">
        <v>0</v>
      </c>
      <c r="T181" s="10">
        <v>0</v>
      </c>
      <c r="U181" s="10" t="e">
        <f t="shared" si="15"/>
        <v>#DIV/0!</v>
      </c>
      <c r="V181" s="10">
        <v>0</v>
      </c>
      <c r="W181" s="10">
        <v>0</v>
      </c>
      <c r="X181" s="10">
        <v>0</v>
      </c>
      <c r="Y181" s="10">
        <v>0</v>
      </c>
      <c r="Z181" s="10">
        <v>0</v>
      </c>
    </row>
    <row r="182" spans="1:26" x14ac:dyDescent="0.2">
      <c r="A182" s="13" t="s">
        <v>142</v>
      </c>
      <c r="B182" s="7" t="s">
        <v>143</v>
      </c>
      <c r="C182" s="7">
        <v>1024</v>
      </c>
      <c r="D182" s="8">
        <f t="shared" si="11"/>
        <v>2.7975215987512882E-2</v>
      </c>
      <c r="E182" s="7">
        <f t="shared" si="12"/>
        <v>10</v>
      </c>
      <c r="F182" s="7">
        <f t="shared" si="13"/>
        <v>1.5532265517407062</v>
      </c>
      <c r="G182" s="9">
        <v>0</v>
      </c>
      <c r="H182" s="9">
        <v>3.0380000000000001E-5</v>
      </c>
      <c r="I182" s="9">
        <v>3.4109999999999997E-5</v>
      </c>
      <c r="J182" s="9">
        <v>4.2700000000000001E-5</v>
      </c>
      <c r="K182" s="9">
        <f t="shared" si="14"/>
        <v>3.5730000000000005E-5</v>
      </c>
      <c r="L182" s="9">
        <v>0</v>
      </c>
      <c r="M182" s="9">
        <v>2</v>
      </c>
      <c r="N182" s="9">
        <v>2</v>
      </c>
      <c r="O182" s="9">
        <v>2</v>
      </c>
      <c r="P182" s="9">
        <v>1.5</v>
      </c>
      <c r="Q182" s="10">
        <v>0</v>
      </c>
      <c r="R182" s="10">
        <v>0</v>
      </c>
      <c r="S182" s="10">
        <v>0</v>
      </c>
      <c r="T182" s="10">
        <v>0</v>
      </c>
      <c r="U182" s="10" t="e">
        <f t="shared" si="15"/>
        <v>#DIV/0!</v>
      </c>
      <c r="V182" s="10">
        <v>0</v>
      </c>
      <c r="W182" s="10">
        <v>0</v>
      </c>
      <c r="X182" s="10">
        <v>0</v>
      </c>
      <c r="Y182" s="10">
        <v>0</v>
      </c>
      <c r="Z182" s="10">
        <v>0</v>
      </c>
    </row>
    <row r="183" spans="1:26" x14ac:dyDescent="0.2">
      <c r="A183" s="13" t="s">
        <v>270</v>
      </c>
      <c r="B183" s="7" t="s">
        <v>271</v>
      </c>
      <c r="C183" s="7">
        <v>1024</v>
      </c>
      <c r="D183" s="8">
        <f t="shared" si="11"/>
        <v>0.15861634409956338</v>
      </c>
      <c r="E183" s="7">
        <f t="shared" si="12"/>
        <v>10</v>
      </c>
      <c r="F183" s="7">
        <f t="shared" si="13"/>
        <v>0.79965206426597735</v>
      </c>
      <c r="G183" s="9">
        <v>0</v>
      </c>
      <c r="H183" s="9">
        <v>3.5689999999999999E-5</v>
      </c>
      <c r="I183" s="9">
        <v>2.003E-5</v>
      </c>
      <c r="J183" s="9">
        <v>0</v>
      </c>
      <c r="K183" s="9">
        <f t="shared" si="14"/>
        <v>2.7860000000000001E-5</v>
      </c>
      <c r="L183" s="9">
        <v>0</v>
      </c>
      <c r="M183" s="9">
        <v>2</v>
      </c>
      <c r="N183" s="9">
        <v>1</v>
      </c>
      <c r="O183" s="9">
        <v>0</v>
      </c>
      <c r="P183" s="9">
        <v>0.75</v>
      </c>
      <c r="Q183" s="10">
        <v>0</v>
      </c>
      <c r="R183" s="10">
        <v>0</v>
      </c>
      <c r="S183" s="10">
        <v>0</v>
      </c>
      <c r="T183" s="10">
        <v>0</v>
      </c>
      <c r="U183" s="10" t="e">
        <f t="shared" si="15"/>
        <v>#DIV/0!</v>
      </c>
      <c r="V183" s="10">
        <v>0</v>
      </c>
      <c r="W183" s="10">
        <v>0</v>
      </c>
      <c r="X183" s="10">
        <v>0</v>
      </c>
      <c r="Y183" s="10">
        <v>0</v>
      </c>
      <c r="Z183" s="10">
        <v>0</v>
      </c>
    </row>
    <row r="184" spans="1:26" x14ac:dyDescent="0.2">
      <c r="A184" s="13" t="s">
        <v>238</v>
      </c>
      <c r="B184" s="7" t="s">
        <v>239</v>
      </c>
      <c r="C184" s="7">
        <v>1024</v>
      </c>
      <c r="D184" s="8">
        <f t="shared" si="11"/>
        <v>0.14075729401461992</v>
      </c>
      <c r="E184" s="7">
        <f t="shared" si="12"/>
        <v>10</v>
      </c>
      <c r="F184" s="7">
        <f t="shared" si="13"/>
        <v>0.85152909084092987</v>
      </c>
      <c r="G184" s="9">
        <v>5.622E-5</v>
      </c>
      <c r="H184" s="9">
        <v>4.1900000000000002E-5</v>
      </c>
      <c r="I184" s="9">
        <v>0</v>
      </c>
      <c r="J184" s="9">
        <v>0</v>
      </c>
      <c r="K184" s="9">
        <f t="shared" si="14"/>
        <v>4.9060000000000001E-5</v>
      </c>
      <c r="L184" s="9">
        <v>4</v>
      </c>
      <c r="M184" s="9">
        <v>3</v>
      </c>
      <c r="N184" s="9">
        <v>0</v>
      </c>
      <c r="O184" s="9">
        <v>0</v>
      </c>
      <c r="P184" s="9">
        <v>1.75</v>
      </c>
      <c r="Q184" s="10">
        <v>0</v>
      </c>
      <c r="R184" s="10">
        <v>0</v>
      </c>
      <c r="S184" s="10">
        <v>0</v>
      </c>
      <c r="T184" s="10">
        <v>0</v>
      </c>
      <c r="U184" s="10" t="e">
        <f t="shared" si="15"/>
        <v>#DIV/0!</v>
      </c>
      <c r="V184" s="10">
        <v>0</v>
      </c>
      <c r="W184" s="10">
        <v>0</v>
      </c>
      <c r="X184" s="10">
        <v>0</v>
      </c>
      <c r="Y184" s="10">
        <v>0</v>
      </c>
      <c r="Z184" s="10">
        <v>0</v>
      </c>
    </row>
    <row r="185" spans="1:26" x14ac:dyDescent="0.2">
      <c r="A185" s="13" t="s">
        <v>399</v>
      </c>
      <c r="B185" s="7" t="s">
        <v>400</v>
      </c>
      <c r="C185" s="7">
        <v>1024</v>
      </c>
      <c r="D185" s="8">
        <f t="shared" si="11"/>
        <v>0.35591768374958205</v>
      </c>
      <c r="E185" s="7">
        <f t="shared" si="12"/>
        <v>10</v>
      </c>
      <c r="F185" s="7">
        <f t="shared" si="13"/>
        <v>0.44865043356381179</v>
      </c>
      <c r="G185" s="9">
        <v>4.3260000000000003E-5</v>
      </c>
      <c r="H185" s="9">
        <v>0</v>
      </c>
      <c r="I185" s="9">
        <v>0</v>
      </c>
      <c r="J185" s="9">
        <v>0</v>
      </c>
      <c r="K185" s="9">
        <f t="shared" si="14"/>
        <v>4.3260000000000003E-5</v>
      </c>
      <c r="L185" s="9">
        <v>2</v>
      </c>
      <c r="M185" s="9">
        <v>0</v>
      </c>
      <c r="N185" s="9">
        <v>0</v>
      </c>
      <c r="O185" s="9">
        <v>0</v>
      </c>
      <c r="P185" s="9">
        <v>0.5</v>
      </c>
      <c r="Q185" s="10">
        <v>0</v>
      </c>
      <c r="R185" s="10">
        <v>0</v>
      </c>
      <c r="S185" s="10">
        <v>0</v>
      </c>
      <c r="T185" s="10">
        <v>0</v>
      </c>
      <c r="U185" s="10" t="e">
        <f t="shared" si="15"/>
        <v>#DIV/0!</v>
      </c>
      <c r="V185" s="10">
        <v>0</v>
      </c>
      <c r="W185" s="10">
        <v>0</v>
      </c>
      <c r="X185" s="10">
        <v>0</v>
      </c>
      <c r="Y185" s="10">
        <v>0</v>
      </c>
      <c r="Z185" s="10">
        <v>0</v>
      </c>
    </row>
    <row r="186" spans="1:26" x14ac:dyDescent="0.2">
      <c r="A186" s="13" t="s">
        <v>397</v>
      </c>
      <c r="B186" s="7" t="s">
        <v>398</v>
      </c>
      <c r="C186" s="7">
        <v>1024</v>
      </c>
      <c r="D186" s="8">
        <f t="shared" si="11"/>
        <v>0.35591768374958205</v>
      </c>
      <c r="E186" s="7">
        <f t="shared" si="12"/>
        <v>10</v>
      </c>
      <c r="F186" s="7">
        <f t="shared" si="13"/>
        <v>0.44865043356381179</v>
      </c>
      <c r="G186" s="9">
        <v>4.4350000000000001E-5</v>
      </c>
      <c r="H186" s="9">
        <v>0</v>
      </c>
      <c r="I186" s="9">
        <v>0</v>
      </c>
      <c r="J186" s="9">
        <v>0</v>
      </c>
      <c r="K186" s="9">
        <f t="shared" si="14"/>
        <v>4.4350000000000001E-5</v>
      </c>
      <c r="L186" s="9">
        <v>2</v>
      </c>
      <c r="M186" s="9">
        <v>0</v>
      </c>
      <c r="N186" s="9">
        <v>0</v>
      </c>
      <c r="O186" s="9">
        <v>0</v>
      </c>
      <c r="P186" s="9">
        <v>0.5</v>
      </c>
      <c r="Q186" s="10">
        <v>0</v>
      </c>
      <c r="R186" s="10">
        <v>0</v>
      </c>
      <c r="S186" s="10">
        <v>0</v>
      </c>
      <c r="T186" s="10">
        <v>0</v>
      </c>
      <c r="U186" s="10" t="e">
        <f t="shared" si="15"/>
        <v>#DIV/0!</v>
      </c>
      <c r="V186" s="10">
        <v>0</v>
      </c>
      <c r="W186" s="10">
        <v>0</v>
      </c>
      <c r="X186" s="10">
        <v>0</v>
      </c>
      <c r="Y186" s="10">
        <v>0</v>
      </c>
      <c r="Z186" s="10">
        <v>0</v>
      </c>
    </row>
    <row r="187" spans="1:26" x14ac:dyDescent="0.2">
      <c r="A187" s="13" t="s">
        <v>282</v>
      </c>
      <c r="B187" s="7" t="s">
        <v>283</v>
      </c>
      <c r="C187" s="7">
        <v>1024</v>
      </c>
      <c r="D187" s="8">
        <f t="shared" si="11"/>
        <v>0.13504580358727508</v>
      </c>
      <c r="E187" s="7">
        <f t="shared" si="12"/>
        <v>10</v>
      </c>
      <c r="F187" s="7">
        <f t="shared" si="13"/>
        <v>0.8695189065317378</v>
      </c>
      <c r="G187" s="9">
        <v>0</v>
      </c>
      <c r="H187" s="9">
        <v>2.1590000000000002E-5</v>
      </c>
      <c r="I187" s="9">
        <v>2.4239999999999998E-5</v>
      </c>
      <c r="J187" s="9">
        <v>0</v>
      </c>
      <c r="K187" s="9">
        <f t="shared" si="14"/>
        <v>2.2915E-5</v>
      </c>
      <c r="L187" s="9">
        <v>0</v>
      </c>
      <c r="M187" s="9">
        <v>2</v>
      </c>
      <c r="N187" s="9">
        <v>2</v>
      </c>
      <c r="O187" s="9">
        <v>0</v>
      </c>
      <c r="P187" s="9">
        <v>1</v>
      </c>
      <c r="Q187" s="10">
        <v>0</v>
      </c>
      <c r="R187" s="10">
        <v>0</v>
      </c>
      <c r="S187" s="10">
        <v>0</v>
      </c>
      <c r="T187" s="10">
        <v>0</v>
      </c>
      <c r="U187" s="10" t="e">
        <f t="shared" si="15"/>
        <v>#DIV/0!</v>
      </c>
      <c r="V187" s="10">
        <v>0</v>
      </c>
      <c r="W187" s="10">
        <v>0</v>
      </c>
      <c r="X187" s="10">
        <v>0</v>
      </c>
      <c r="Y187" s="10">
        <v>0</v>
      </c>
      <c r="Z187" s="10">
        <v>0</v>
      </c>
    </row>
    <row r="188" spans="1:26" x14ac:dyDescent="0.2">
      <c r="A188" s="13" t="s">
        <v>152</v>
      </c>
      <c r="B188" s="7" t="s">
        <v>153</v>
      </c>
      <c r="C188" s="7">
        <v>1024</v>
      </c>
      <c r="D188" s="8">
        <f t="shared" si="11"/>
        <v>2.7982382827898989E-2</v>
      </c>
      <c r="E188" s="7">
        <f t="shared" si="12"/>
        <v>10</v>
      </c>
      <c r="F188" s="7">
        <f t="shared" si="13"/>
        <v>1.5531153061077529</v>
      </c>
      <c r="G188" s="9">
        <v>0</v>
      </c>
      <c r="H188" s="9">
        <v>2.444E-5</v>
      </c>
      <c r="I188" s="9">
        <v>2.7440000000000002E-5</v>
      </c>
      <c r="J188" s="9">
        <v>3.4360000000000003E-5</v>
      </c>
      <c r="K188" s="9">
        <f t="shared" si="14"/>
        <v>2.8746666666666667E-5</v>
      </c>
      <c r="L188" s="9">
        <v>0</v>
      </c>
      <c r="M188" s="9">
        <v>1</v>
      </c>
      <c r="N188" s="9">
        <v>1</v>
      </c>
      <c r="O188" s="9">
        <v>1</v>
      </c>
      <c r="P188" s="9">
        <v>0.75</v>
      </c>
      <c r="Q188" s="10">
        <v>0</v>
      </c>
      <c r="R188" s="10">
        <v>0</v>
      </c>
      <c r="S188" s="10">
        <v>0</v>
      </c>
      <c r="T188" s="10">
        <v>0</v>
      </c>
      <c r="U188" s="10" t="e">
        <f t="shared" si="15"/>
        <v>#DIV/0!</v>
      </c>
      <c r="V188" s="10">
        <v>0</v>
      </c>
      <c r="W188" s="10">
        <v>0</v>
      </c>
      <c r="X188" s="10">
        <v>0</v>
      </c>
      <c r="Y188" s="10">
        <v>0</v>
      </c>
      <c r="Z188" s="10">
        <v>0</v>
      </c>
    </row>
    <row r="189" spans="1:26" x14ac:dyDescent="0.2">
      <c r="A189" s="13" t="s">
        <v>413</v>
      </c>
      <c r="B189" s="7" t="s">
        <v>414</v>
      </c>
      <c r="C189" s="7">
        <v>1024</v>
      </c>
      <c r="D189" s="8">
        <f t="shared" si="11"/>
        <v>0.35591768374958205</v>
      </c>
      <c r="E189" s="7">
        <f t="shared" si="12"/>
        <v>10</v>
      </c>
      <c r="F189" s="7">
        <f t="shared" si="13"/>
        <v>0.44865043356381179</v>
      </c>
      <c r="G189" s="9">
        <v>0</v>
      </c>
      <c r="H189" s="9">
        <v>2.6959999999999999E-5</v>
      </c>
      <c r="I189" s="9">
        <v>0</v>
      </c>
      <c r="J189" s="9">
        <v>0</v>
      </c>
      <c r="K189" s="9">
        <f t="shared" si="14"/>
        <v>2.6959999999999999E-5</v>
      </c>
      <c r="L189" s="9">
        <v>0</v>
      </c>
      <c r="M189" s="9">
        <v>2</v>
      </c>
      <c r="N189" s="9">
        <v>0</v>
      </c>
      <c r="O189" s="9">
        <v>0</v>
      </c>
      <c r="P189" s="9">
        <v>0.5</v>
      </c>
      <c r="Q189" s="10">
        <v>0</v>
      </c>
      <c r="R189" s="10">
        <v>0</v>
      </c>
      <c r="S189" s="10">
        <v>0</v>
      </c>
      <c r="T189" s="10">
        <v>0</v>
      </c>
      <c r="U189" s="10" t="e">
        <f t="shared" si="15"/>
        <v>#DIV/0!</v>
      </c>
      <c r="V189" s="10">
        <v>0</v>
      </c>
      <c r="W189" s="10">
        <v>0</v>
      </c>
      <c r="X189" s="10">
        <v>0</v>
      </c>
      <c r="Y189" s="10">
        <v>0</v>
      </c>
      <c r="Z189" s="10">
        <v>0</v>
      </c>
    </row>
    <row r="190" spans="1:26" x14ac:dyDescent="0.2">
      <c r="A190" s="13" t="s">
        <v>197</v>
      </c>
      <c r="B190" s="7" t="s">
        <v>198</v>
      </c>
      <c r="C190" s="7">
        <v>1024</v>
      </c>
      <c r="D190" s="8">
        <f t="shared" si="11"/>
        <v>0.24516554161635287</v>
      </c>
      <c r="E190" s="7">
        <f t="shared" si="12"/>
        <v>10</v>
      </c>
      <c r="F190" s="7">
        <f t="shared" si="13"/>
        <v>0.61054057060348632</v>
      </c>
      <c r="G190" s="9">
        <v>0</v>
      </c>
      <c r="H190" s="9">
        <v>2.942E-5</v>
      </c>
      <c r="I190" s="9">
        <v>1.3208999999999999E-4</v>
      </c>
      <c r="J190" s="9">
        <v>0</v>
      </c>
      <c r="K190" s="9">
        <f t="shared" si="14"/>
        <v>8.0754999999999995E-5</v>
      </c>
      <c r="L190" s="9">
        <v>0</v>
      </c>
      <c r="M190" s="9">
        <v>1</v>
      </c>
      <c r="N190" s="9">
        <v>4</v>
      </c>
      <c r="O190" s="9">
        <v>0</v>
      </c>
      <c r="P190" s="9">
        <v>1.25</v>
      </c>
      <c r="Q190" s="10">
        <v>0</v>
      </c>
      <c r="R190" s="10">
        <v>0</v>
      </c>
      <c r="S190" s="10">
        <v>0</v>
      </c>
      <c r="T190" s="10">
        <v>0</v>
      </c>
      <c r="U190" s="10" t="e">
        <f t="shared" si="15"/>
        <v>#DIV/0!</v>
      </c>
      <c r="V190" s="10">
        <v>0</v>
      </c>
      <c r="W190" s="10">
        <v>0</v>
      </c>
      <c r="X190" s="10">
        <v>0</v>
      </c>
      <c r="Y190" s="10">
        <v>0</v>
      </c>
      <c r="Z190" s="10">
        <v>0</v>
      </c>
    </row>
    <row r="191" spans="1:26" x14ac:dyDescent="0.2">
      <c r="A191" s="13" t="s">
        <v>340</v>
      </c>
      <c r="B191" s="7" t="s">
        <v>341</v>
      </c>
      <c r="C191" s="7">
        <v>1024</v>
      </c>
      <c r="D191" s="8">
        <f t="shared" si="11"/>
        <v>0.35591768374958205</v>
      </c>
      <c r="E191" s="7">
        <f t="shared" si="12"/>
        <v>10</v>
      </c>
      <c r="F191" s="7">
        <f t="shared" si="13"/>
        <v>0.44865043356381179</v>
      </c>
      <c r="G191" s="9">
        <v>0</v>
      </c>
      <c r="H191" s="9">
        <v>1.5312999999999999E-4</v>
      </c>
      <c r="I191" s="9">
        <v>0</v>
      </c>
      <c r="J191" s="9">
        <v>0</v>
      </c>
      <c r="K191" s="9">
        <f t="shared" si="14"/>
        <v>1.5312999999999999E-4</v>
      </c>
      <c r="L191" s="9">
        <v>0</v>
      </c>
      <c r="M191" s="9">
        <v>3</v>
      </c>
      <c r="N191" s="9">
        <v>0</v>
      </c>
      <c r="O191" s="9">
        <v>0</v>
      </c>
      <c r="P191" s="9">
        <v>0.75</v>
      </c>
      <c r="Q191" s="10">
        <v>0</v>
      </c>
      <c r="R191" s="10">
        <v>0</v>
      </c>
      <c r="S191" s="10">
        <v>0</v>
      </c>
      <c r="T191" s="10">
        <v>0</v>
      </c>
      <c r="U191" s="10" t="e">
        <f t="shared" si="15"/>
        <v>#DIV/0!</v>
      </c>
      <c r="V191" s="10">
        <v>0</v>
      </c>
      <c r="W191" s="10">
        <v>0</v>
      </c>
      <c r="X191" s="10">
        <v>0</v>
      </c>
      <c r="Y191" s="10">
        <v>0</v>
      </c>
      <c r="Z191" s="10">
        <v>0</v>
      </c>
    </row>
    <row r="192" spans="1:26" x14ac:dyDescent="0.2">
      <c r="A192" s="13" t="s">
        <v>452</v>
      </c>
      <c r="B192" s="7" t="s">
        <v>453</v>
      </c>
      <c r="C192" s="7">
        <v>1024</v>
      </c>
      <c r="D192" s="8">
        <f t="shared" si="11"/>
        <v>0.35591768374958205</v>
      </c>
      <c r="E192" s="7">
        <f t="shared" si="12"/>
        <v>10</v>
      </c>
      <c r="F192" s="7">
        <f t="shared" si="13"/>
        <v>0.44865043356381179</v>
      </c>
      <c r="G192" s="9">
        <v>8.0299999999999994E-6</v>
      </c>
      <c r="H192" s="9">
        <v>0</v>
      </c>
      <c r="I192" s="9">
        <v>0</v>
      </c>
      <c r="J192" s="9">
        <v>0</v>
      </c>
      <c r="K192" s="9">
        <f t="shared" si="14"/>
        <v>8.0299999999999994E-6</v>
      </c>
      <c r="L192" s="9">
        <v>1.112903226</v>
      </c>
      <c r="M192" s="9">
        <v>0</v>
      </c>
      <c r="N192" s="9">
        <v>0</v>
      </c>
      <c r="O192" s="9">
        <v>0</v>
      </c>
      <c r="P192" s="9">
        <v>0.27822580600000002</v>
      </c>
      <c r="Q192" s="10">
        <v>0</v>
      </c>
      <c r="R192" s="10">
        <v>0</v>
      </c>
      <c r="S192" s="10">
        <v>0</v>
      </c>
      <c r="T192" s="10">
        <v>0</v>
      </c>
      <c r="U192" s="10" t="e">
        <f t="shared" si="15"/>
        <v>#DIV/0!</v>
      </c>
      <c r="V192" s="10">
        <v>0</v>
      </c>
      <c r="W192" s="10">
        <v>0</v>
      </c>
      <c r="X192" s="10">
        <v>0</v>
      </c>
      <c r="Y192" s="10">
        <v>0</v>
      </c>
      <c r="Z192" s="10">
        <v>0</v>
      </c>
    </row>
    <row r="193" spans="1:26" x14ac:dyDescent="0.2">
      <c r="A193" s="13" t="s">
        <v>248</v>
      </c>
      <c r="B193" s="7" t="s">
        <v>249</v>
      </c>
      <c r="C193" s="7">
        <v>1024</v>
      </c>
      <c r="D193" s="8">
        <f t="shared" si="11"/>
        <v>0.15908305157425656</v>
      </c>
      <c r="E193" s="7">
        <f t="shared" si="12"/>
        <v>10</v>
      </c>
      <c r="F193" s="7">
        <f t="shared" si="13"/>
        <v>0.79837608685157335</v>
      </c>
      <c r="G193" s="9">
        <v>5.3019999999999997E-5</v>
      </c>
      <c r="H193" s="9">
        <v>0</v>
      </c>
      <c r="I193" s="9">
        <v>2.9580000000000001E-5</v>
      </c>
      <c r="J193" s="9">
        <v>0</v>
      </c>
      <c r="K193" s="9">
        <f t="shared" si="14"/>
        <v>4.1300000000000001E-5</v>
      </c>
      <c r="L193" s="9">
        <v>4</v>
      </c>
      <c r="M193" s="9">
        <v>0</v>
      </c>
      <c r="N193" s="9">
        <v>2</v>
      </c>
      <c r="O193" s="9">
        <v>0</v>
      </c>
      <c r="P193" s="9">
        <v>1.5</v>
      </c>
      <c r="Q193" s="10">
        <v>0</v>
      </c>
      <c r="R193" s="10">
        <v>0</v>
      </c>
      <c r="S193" s="10">
        <v>0</v>
      </c>
      <c r="T193" s="10">
        <v>0</v>
      </c>
      <c r="U193" s="10" t="e">
        <f t="shared" si="15"/>
        <v>#DIV/0!</v>
      </c>
      <c r="V193" s="10">
        <v>0</v>
      </c>
      <c r="W193" s="10">
        <v>0</v>
      </c>
      <c r="X193" s="10">
        <v>0</v>
      </c>
      <c r="Y193" s="10">
        <v>0</v>
      </c>
      <c r="Z193" s="10">
        <v>0</v>
      </c>
    </row>
    <row r="194" spans="1:26" x14ac:dyDescent="0.2">
      <c r="A194" s="13" t="s">
        <v>266</v>
      </c>
      <c r="B194" s="7" t="s">
        <v>267</v>
      </c>
      <c r="C194" s="7">
        <v>1024</v>
      </c>
      <c r="D194" s="8">
        <f t="shared" si="11"/>
        <v>0.1379713923289769</v>
      </c>
      <c r="E194" s="7">
        <f t="shared" si="12"/>
        <v>10</v>
      </c>
      <c r="F194" s="7">
        <f t="shared" si="13"/>
        <v>0.86021095303078643</v>
      </c>
      <c r="G194" s="9">
        <v>0</v>
      </c>
      <c r="H194" s="9">
        <v>0</v>
      </c>
      <c r="I194" s="9">
        <v>2.6239999999999999E-5</v>
      </c>
      <c r="J194" s="9">
        <v>3.2849999999999999E-5</v>
      </c>
      <c r="K194" s="9">
        <f t="shared" si="14"/>
        <v>2.9544999999999999E-5</v>
      </c>
      <c r="L194" s="9">
        <v>0</v>
      </c>
      <c r="M194" s="9">
        <v>0</v>
      </c>
      <c r="N194" s="9">
        <v>1</v>
      </c>
      <c r="O194" s="9">
        <v>1</v>
      </c>
      <c r="P194" s="9">
        <v>0.5</v>
      </c>
      <c r="Q194" s="10">
        <v>0</v>
      </c>
      <c r="R194" s="10">
        <v>0</v>
      </c>
      <c r="S194" s="10">
        <v>0</v>
      </c>
      <c r="T194" s="10">
        <v>0</v>
      </c>
      <c r="U194" s="10" t="e">
        <f t="shared" si="15"/>
        <v>#DIV/0!</v>
      </c>
      <c r="V194" s="10">
        <v>0</v>
      </c>
      <c r="W194" s="10">
        <v>0</v>
      </c>
      <c r="X194" s="10">
        <v>0</v>
      </c>
      <c r="Y194" s="10">
        <v>0</v>
      </c>
      <c r="Z194" s="10">
        <v>0</v>
      </c>
    </row>
    <row r="195" spans="1:26" x14ac:dyDescent="0.2">
      <c r="A195" s="5" t="s">
        <v>74</v>
      </c>
      <c r="B195" s="6" t="s">
        <v>75</v>
      </c>
      <c r="C195" s="7">
        <v>1024</v>
      </c>
      <c r="D195" s="8">
        <f t="shared" si="11"/>
        <v>2.9926608350179969E-3</v>
      </c>
      <c r="E195" s="7">
        <f t="shared" si="12"/>
        <v>10</v>
      </c>
      <c r="F195" s="7">
        <f t="shared" si="13"/>
        <v>2.5239424999411653</v>
      </c>
      <c r="G195" s="9">
        <v>1.205E-5</v>
      </c>
      <c r="H195" s="9">
        <v>2.3960000000000001E-5</v>
      </c>
      <c r="I195" s="9">
        <v>1.345E-5</v>
      </c>
      <c r="J195" s="9">
        <v>1.01E-5</v>
      </c>
      <c r="K195" s="9">
        <f t="shared" si="14"/>
        <v>1.4890000000000001E-5</v>
      </c>
      <c r="L195" s="9">
        <v>2</v>
      </c>
      <c r="M195" s="9">
        <v>4</v>
      </c>
      <c r="N195" s="9">
        <v>2</v>
      </c>
      <c r="O195" s="9">
        <v>1.2</v>
      </c>
      <c r="P195" s="9">
        <v>2.2999999999999998</v>
      </c>
      <c r="Q195" s="10">
        <v>0</v>
      </c>
      <c r="R195" s="10">
        <v>0</v>
      </c>
      <c r="S195" s="10">
        <v>0</v>
      </c>
      <c r="T195" s="10">
        <v>0</v>
      </c>
      <c r="U195" s="10" t="e">
        <f t="shared" si="15"/>
        <v>#DIV/0!</v>
      </c>
      <c r="V195" s="10">
        <v>0</v>
      </c>
      <c r="W195" s="10">
        <v>0</v>
      </c>
      <c r="X195" s="10">
        <v>0</v>
      </c>
      <c r="Y195" s="10">
        <v>0</v>
      </c>
      <c r="Z195" s="10">
        <v>0</v>
      </c>
    </row>
    <row r="196" spans="1:26" x14ac:dyDescent="0.2">
      <c r="A196" s="13" t="s">
        <v>302</v>
      </c>
      <c r="B196" s="7" t="s">
        <v>303</v>
      </c>
      <c r="C196" s="7">
        <v>1024</v>
      </c>
      <c r="D196" s="8">
        <f t="shared" ref="D196:D259" si="16">TTEST(G196:J196,Q196:T196,2,2)</f>
        <v>0.13503560416300778</v>
      </c>
      <c r="E196" s="7">
        <f t="shared" si="12"/>
        <v>10</v>
      </c>
      <c r="F196" s="7">
        <f t="shared" si="13"/>
        <v>0.86955170815045635</v>
      </c>
      <c r="G196" s="9">
        <v>0</v>
      </c>
      <c r="H196" s="9">
        <v>1.736E-5</v>
      </c>
      <c r="I196" s="9">
        <v>1.948E-5</v>
      </c>
      <c r="J196" s="9">
        <v>0</v>
      </c>
      <c r="K196" s="9">
        <f t="shared" si="14"/>
        <v>1.842E-5</v>
      </c>
      <c r="L196" s="9">
        <v>0</v>
      </c>
      <c r="M196" s="9">
        <v>1</v>
      </c>
      <c r="N196" s="9">
        <v>1</v>
      </c>
      <c r="O196" s="9">
        <v>0</v>
      </c>
      <c r="P196" s="9">
        <v>0.5</v>
      </c>
      <c r="Q196" s="10">
        <v>0</v>
      </c>
      <c r="R196" s="10">
        <v>0</v>
      </c>
      <c r="S196" s="10">
        <v>0</v>
      </c>
      <c r="T196" s="10">
        <v>0</v>
      </c>
      <c r="U196" s="10" t="e">
        <f t="shared" si="15"/>
        <v>#DIV/0!</v>
      </c>
      <c r="V196" s="10">
        <v>0</v>
      </c>
      <c r="W196" s="10">
        <v>0</v>
      </c>
      <c r="X196" s="10">
        <v>0</v>
      </c>
      <c r="Y196" s="10">
        <v>0</v>
      </c>
      <c r="Z196" s="10">
        <v>0</v>
      </c>
    </row>
    <row r="197" spans="1:26" x14ac:dyDescent="0.2">
      <c r="A197" s="13" t="s">
        <v>440</v>
      </c>
      <c r="B197" s="7" t="s">
        <v>441</v>
      </c>
      <c r="C197" s="7">
        <v>1024</v>
      </c>
      <c r="D197" s="8">
        <f t="shared" si="16"/>
        <v>0.35591768374958205</v>
      </c>
      <c r="E197" s="7">
        <f t="shared" si="12"/>
        <v>10</v>
      </c>
      <c r="F197" s="7">
        <f t="shared" si="13"/>
        <v>0.44865043356381179</v>
      </c>
      <c r="G197" s="9">
        <v>0</v>
      </c>
      <c r="H197" s="9">
        <v>1.519E-5</v>
      </c>
      <c r="I197" s="9">
        <v>0</v>
      </c>
      <c r="J197" s="9">
        <v>0</v>
      </c>
      <c r="K197" s="9">
        <f t="shared" si="14"/>
        <v>1.519E-5</v>
      </c>
      <c r="L197" s="9">
        <v>0</v>
      </c>
      <c r="M197" s="9">
        <v>2</v>
      </c>
      <c r="N197" s="9">
        <v>0</v>
      </c>
      <c r="O197" s="9">
        <v>0</v>
      </c>
      <c r="P197" s="9">
        <v>0.5</v>
      </c>
      <c r="Q197" s="10">
        <v>0</v>
      </c>
      <c r="R197" s="10">
        <v>0</v>
      </c>
      <c r="S197" s="10">
        <v>0</v>
      </c>
      <c r="T197" s="10">
        <v>0</v>
      </c>
      <c r="U197" s="10" t="e">
        <f t="shared" si="15"/>
        <v>#DIV/0!</v>
      </c>
      <c r="V197" s="10">
        <v>0</v>
      </c>
      <c r="W197" s="10">
        <v>0</v>
      </c>
      <c r="X197" s="10">
        <v>0</v>
      </c>
      <c r="Y197" s="10">
        <v>0</v>
      </c>
      <c r="Z197" s="10">
        <v>0</v>
      </c>
    </row>
    <row r="198" spans="1:26" x14ac:dyDescent="0.2">
      <c r="A198" s="5" t="s">
        <v>54</v>
      </c>
      <c r="B198" s="6" t="s">
        <v>55</v>
      </c>
      <c r="C198" s="7">
        <v>1024</v>
      </c>
      <c r="D198" s="8">
        <f t="shared" si="16"/>
        <v>3.2007300695489964E-4</v>
      </c>
      <c r="E198" s="7">
        <f t="shared" ref="E198:E261" si="17">LOG(C198,2)</f>
        <v>10</v>
      </c>
      <c r="F198" s="7">
        <f t="shared" ref="F198:F261" si="18">-LOG10(D198)</f>
        <v>3.4947509501134246</v>
      </c>
      <c r="G198" s="9">
        <v>7.0560000000000002E-5</v>
      </c>
      <c r="H198" s="9">
        <v>7.0119999999999999E-5</v>
      </c>
      <c r="I198" s="9">
        <v>3.9360000000000003E-5</v>
      </c>
      <c r="J198" s="9">
        <v>4.9280000000000003E-5</v>
      </c>
      <c r="K198" s="9">
        <f t="shared" ref="K198:K261" si="19">AVERAGEIF(G198:J198,"&lt;&gt;0")</f>
        <v>5.7330000000000008E-5</v>
      </c>
      <c r="L198" s="9">
        <v>4</v>
      </c>
      <c r="M198" s="9">
        <v>4</v>
      </c>
      <c r="N198" s="9">
        <v>2</v>
      </c>
      <c r="O198" s="9">
        <v>2</v>
      </c>
      <c r="P198" s="9">
        <v>3</v>
      </c>
      <c r="Q198" s="10">
        <v>0</v>
      </c>
      <c r="R198" s="10">
        <v>0</v>
      </c>
      <c r="S198" s="10">
        <v>0</v>
      </c>
      <c r="T198" s="10">
        <v>0</v>
      </c>
      <c r="U198" s="10" t="e">
        <f t="shared" ref="U198:U261" si="20">AVERAGEIF(Q198:T198,"&lt;&gt;0")</f>
        <v>#DIV/0!</v>
      </c>
      <c r="V198" s="10">
        <v>0</v>
      </c>
      <c r="W198" s="10">
        <v>0</v>
      </c>
      <c r="X198" s="10">
        <v>0</v>
      </c>
      <c r="Y198" s="10">
        <v>0</v>
      </c>
      <c r="Z198" s="10">
        <v>0</v>
      </c>
    </row>
    <row r="199" spans="1:26" x14ac:dyDescent="0.2">
      <c r="A199" s="5" t="s">
        <v>68</v>
      </c>
      <c r="B199" s="6" t="s">
        <v>69</v>
      </c>
      <c r="C199" s="7">
        <v>1024</v>
      </c>
      <c r="D199" s="8">
        <f t="shared" si="16"/>
        <v>9.9109770303907226E-3</v>
      </c>
      <c r="E199" s="7">
        <f t="shared" si="17"/>
        <v>10</v>
      </c>
      <c r="F199" s="7">
        <f t="shared" si="18"/>
        <v>2.0038835303793219</v>
      </c>
      <c r="G199" s="9">
        <v>1.008E-5</v>
      </c>
      <c r="H199" s="9">
        <v>2.003E-5</v>
      </c>
      <c r="I199" s="9">
        <v>3.3739999999999999E-5</v>
      </c>
      <c r="J199" s="9">
        <v>4.2240000000000002E-5</v>
      </c>
      <c r="K199" s="9">
        <f t="shared" si="19"/>
        <v>2.6522500000000002E-5</v>
      </c>
      <c r="L199" s="9">
        <v>1</v>
      </c>
      <c r="M199" s="9">
        <v>2</v>
      </c>
      <c r="N199" s="9">
        <v>3</v>
      </c>
      <c r="O199" s="9">
        <v>3</v>
      </c>
      <c r="P199" s="9">
        <v>2.25</v>
      </c>
      <c r="Q199" s="10">
        <v>0</v>
      </c>
      <c r="R199" s="10">
        <v>0</v>
      </c>
      <c r="S199" s="10">
        <v>0</v>
      </c>
      <c r="T199" s="10">
        <v>0</v>
      </c>
      <c r="U199" s="10" t="e">
        <f t="shared" si="20"/>
        <v>#DIV/0!</v>
      </c>
      <c r="V199" s="10">
        <v>0</v>
      </c>
      <c r="W199" s="10">
        <v>0</v>
      </c>
      <c r="X199" s="10">
        <v>0</v>
      </c>
      <c r="Y199" s="10">
        <v>0</v>
      </c>
      <c r="Z199" s="10">
        <v>0</v>
      </c>
    </row>
    <row r="200" spans="1:26" x14ac:dyDescent="0.2">
      <c r="A200" s="13" t="s">
        <v>348</v>
      </c>
      <c r="B200" s="7" t="s">
        <v>349</v>
      </c>
      <c r="C200" s="7">
        <v>1024</v>
      </c>
      <c r="D200" s="8">
        <f t="shared" si="16"/>
        <v>0.35591768374958205</v>
      </c>
      <c r="E200" s="7">
        <f t="shared" si="17"/>
        <v>10</v>
      </c>
      <c r="F200" s="7">
        <f t="shared" si="18"/>
        <v>0.44865043356381179</v>
      </c>
      <c r="G200" s="9">
        <v>1.2149E-4</v>
      </c>
      <c r="H200" s="9">
        <v>0</v>
      </c>
      <c r="I200" s="9">
        <v>0</v>
      </c>
      <c r="J200" s="9">
        <v>0</v>
      </c>
      <c r="K200" s="9">
        <f t="shared" si="19"/>
        <v>1.2149E-4</v>
      </c>
      <c r="L200" s="9">
        <v>4</v>
      </c>
      <c r="M200" s="9">
        <v>0</v>
      </c>
      <c r="N200" s="9">
        <v>0</v>
      </c>
      <c r="O200" s="9">
        <v>0</v>
      </c>
      <c r="P200" s="9">
        <v>1</v>
      </c>
      <c r="Q200" s="10">
        <v>0</v>
      </c>
      <c r="R200" s="10">
        <v>0</v>
      </c>
      <c r="S200" s="10">
        <v>0</v>
      </c>
      <c r="T200" s="10">
        <v>0</v>
      </c>
      <c r="U200" s="10" t="e">
        <f t="shared" si="20"/>
        <v>#DIV/0!</v>
      </c>
      <c r="V200" s="10">
        <v>0</v>
      </c>
      <c r="W200" s="10">
        <v>0</v>
      </c>
      <c r="X200" s="10">
        <v>0</v>
      </c>
      <c r="Y200" s="10">
        <v>0</v>
      </c>
      <c r="Z200" s="10">
        <v>0</v>
      </c>
    </row>
    <row r="201" spans="1:26" x14ac:dyDescent="0.2">
      <c r="A201" s="13" t="s">
        <v>219</v>
      </c>
      <c r="B201" s="7" t="s">
        <v>220</v>
      </c>
      <c r="C201" s="7">
        <v>1024</v>
      </c>
      <c r="D201" s="8">
        <f t="shared" si="16"/>
        <v>0.15859154356502586</v>
      </c>
      <c r="E201" s="7">
        <f t="shared" si="17"/>
        <v>10</v>
      </c>
      <c r="F201" s="7">
        <f t="shared" si="18"/>
        <v>0.79971997389709737</v>
      </c>
      <c r="G201" s="9">
        <v>0</v>
      </c>
      <c r="H201" s="9">
        <v>8.119E-5</v>
      </c>
      <c r="I201" s="9">
        <v>4.5580000000000001E-5</v>
      </c>
      <c r="J201" s="9">
        <v>0</v>
      </c>
      <c r="K201" s="9">
        <f t="shared" si="19"/>
        <v>6.3385000000000004E-5</v>
      </c>
      <c r="L201" s="9">
        <v>0</v>
      </c>
      <c r="M201" s="9">
        <v>2</v>
      </c>
      <c r="N201" s="9">
        <v>1</v>
      </c>
      <c r="O201" s="9">
        <v>0</v>
      </c>
      <c r="P201" s="9">
        <v>0.75</v>
      </c>
      <c r="Q201" s="10">
        <v>0</v>
      </c>
      <c r="R201" s="10">
        <v>0</v>
      </c>
      <c r="S201" s="10">
        <v>0</v>
      </c>
      <c r="T201" s="10">
        <v>0</v>
      </c>
      <c r="U201" s="10" t="e">
        <f t="shared" si="20"/>
        <v>#DIV/0!</v>
      </c>
      <c r="V201" s="10">
        <v>0</v>
      </c>
      <c r="W201" s="10">
        <v>0</v>
      </c>
      <c r="X201" s="10">
        <v>0</v>
      </c>
      <c r="Y201" s="10">
        <v>0</v>
      </c>
      <c r="Z201" s="10">
        <v>0</v>
      </c>
    </row>
    <row r="202" spans="1:26" x14ac:dyDescent="0.2">
      <c r="A202" s="13" t="s">
        <v>144</v>
      </c>
      <c r="B202" s="7" t="s">
        <v>145</v>
      </c>
      <c r="C202" s="7">
        <v>1024</v>
      </c>
      <c r="D202" s="8">
        <f t="shared" si="16"/>
        <v>4.5200120676139752E-2</v>
      </c>
      <c r="E202" s="7">
        <f t="shared" si="17"/>
        <v>10</v>
      </c>
      <c r="F202" s="7">
        <f t="shared" si="18"/>
        <v>1.3448604056994224</v>
      </c>
      <c r="G202" s="9">
        <v>2.495E-5</v>
      </c>
      <c r="H202" s="9">
        <v>4.9589999999999998E-5</v>
      </c>
      <c r="I202" s="9">
        <v>2.783E-5</v>
      </c>
      <c r="J202" s="9">
        <v>0</v>
      </c>
      <c r="K202" s="9">
        <f t="shared" si="19"/>
        <v>3.4123333333333332E-5</v>
      </c>
      <c r="L202" s="9">
        <v>2</v>
      </c>
      <c r="M202" s="9">
        <v>4</v>
      </c>
      <c r="N202" s="9">
        <v>2</v>
      </c>
      <c r="O202" s="9">
        <v>0</v>
      </c>
      <c r="P202" s="9">
        <v>2</v>
      </c>
      <c r="Q202" s="10">
        <v>0</v>
      </c>
      <c r="R202" s="10">
        <v>0</v>
      </c>
      <c r="S202" s="10">
        <v>0</v>
      </c>
      <c r="T202" s="10">
        <v>0</v>
      </c>
      <c r="U202" s="10" t="e">
        <f t="shared" si="20"/>
        <v>#DIV/0!</v>
      </c>
      <c r="V202" s="10">
        <v>0</v>
      </c>
      <c r="W202" s="10">
        <v>0</v>
      </c>
      <c r="X202" s="10">
        <v>0</v>
      </c>
      <c r="Y202" s="10">
        <v>0</v>
      </c>
      <c r="Z202" s="10">
        <v>0</v>
      </c>
    </row>
    <row r="203" spans="1:26" x14ac:dyDescent="0.2">
      <c r="A203" s="5" t="s">
        <v>44</v>
      </c>
      <c r="B203" s="6" t="s">
        <v>45</v>
      </c>
      <c r="C203" s="7">
        <v>1024</v>
      </c>
      <c r="D203" s="8">
        <f t="shared" si="16"/>
        <v>1.2400075640716494E-2</v>
      </c>
      <c r="E203" s="7">
        <f t="shared" si="17"/>
        <v>10</v>
      </c>
      <c r="F203" s="7">
        <f t="shared" si="18"/>
        <v>1.9065756656244113</v>
      </c>
      <c r="G203" s="9">
        <v>5.5009999999999997E-5</v>
      </c>
      <c r="H203" s="9">
        <v>1.6398000000000001E-4</v>
      </c>
      <c r="I203" s="9">
        <v>6.1370000000000004E-5</v>
      </c>
      <c r="J203" s="9">
        <v>7.6829999999999995E-5</v>
      </c>
      <c r="K203" s="9">
        <f t="shared" si="19"/>
        <v>8.9297500000000004E-5</v>
      </c>
      <c r="L203" s="9">
        <v>1</v>
      </c>
      <c r="M203" s="9">
        <v>3</v>
      </c>
      <c r="N203" s="9">
        <v>1</v>
      </c>
      <c r="O203" s="9">
        <v>1</v>
      </c>
      <c r="P203" s="9">
        <v>1.5</v>
      </c>
      <c r="Q203" s="10">
        <v>0</v>
      </c>
      <c r="R203" s="10">
        <v>0</v>
      </c>
      <c r="S203" s="10">
        <v>0</v>
      </c>
      <c r="T203" s="10">
        <v>0</v>
      </c>
      <c r="U203" s="10" t="e">
        <f t="shared" si="20"/>
        <v>#DIV/0!</v>
      </c>
      <c r="V203" s="10">
        <v>0</v>
      </c>
      <c r="W203" s="10">
        <v>0</v>
      </c>
      <c r="X203" s="10">
        <v>0</v>
      </c>
      <c r="Y203" s="10">
        <v>0</v>
      </c>
      <c r="Z203" s="10">
        <v>0</v>
      </c>
    </row>
    <row r="204" spans="1:26" x14ac:dyDescent="0.2">
      <c r="A204" s="13" t="s">
        <v>205</v>
      </c>
      <c r="B204" s="7" t="s">
        <v>206</v>
      </c>
      <c r="C204" s="7">
        <v>1024</v>
      </c>
      <c r="D204" s="8">
        <f t="shared" si="16"/>
        <v>0.15063431768706204</v>
      </c>
      <c r="E204" s="7">
        <f t="shared" si="17"/>
        <v>10</v>
      </c>
      <c r="F204" s="7">
        <f t="shared" si="18"/>
        <v>0.82207607538450522</v>
      </c>
      <c r="G204" s="9">
        <v>0</v>
      </c>
      <c r="H204" s="9">
        <v>0</v>
      </c>
      <c r="I204" s="9">
        <v>8.8560000000000006E-5</v>
      </c>
      <c r="J204" s="9">
        <v>5.5439999999999998E-5</v>
      </c>
      <c r="K204" s="9">
        <f t="shared" si="19"/>
        <v>7.2000000000000002E-5</v>
      </c>
      <c r="L204" s="9">
        <v>0</v>
      </c>
      <c r="M204" s="9">
        <v>0</v>
      </c>
      <c r="N204" s="9">
        <v>2</v>
      </c>
      <c r="O204" s="9">
        <v>1</v>
      </c>
      <c r="P204" s="9">
        <v>0.75</v>
      </c>
      <c r="Q204" s="10">
        <v>0</v>
      </c>
      <c r="R204" s="10">
        <v>0</v>
      </c>
      <c r="S204" s="10">
        <v>0</v>
      </c>
      <c r="T204" s="10">
        <v>0</v>
      </c>
      <c r="U204" s="10" t="e">
        <f t="shared" si="20"/>
        <v>#DIV/0!</v>
      </c>
      <c r="V204" s="10">
        <v>0</v>
      </c>
      <c r="W204" s="10">
        <v>0</v>
      </c>
      <c r="X204" s="10">
        <v>0</v>
      </c>
      <c r="Y204" s="10">
        <v>0</v>
      </c>
      <c r="Z204" s="10">
        <v>0</v>
      </c>
    </row>
    <row r="205" spans="1:26" x14ac:dyDescent="0.2">
      <c r="A205" s="13" t="s">
        <v>91</v>
      </c>
      <c r="B205" s="7" t="s">
        <v>92</v>
      </c>
      <c r="C205" s="7">
        <v>1024</v>
      </c>
      <c r="D205" s="8">
        <f t="shared" si="16"/>
        <v>2.7976220555345557E-2</v>
      </c>
      <c r="E205" s="7">
        <f t="shared" si="17"/>
        <v>10</v>
      </c>
      <c r="F205" s="7">
        <f t="shared" si="18"/>
        <v>1.5532109568500858</v>
      </c>
      <c r="G205" s="9">
        <v>0</v>
      </c>
      <c r="H205" s="9">
        <v>1.1569999999999999E-4</v>
      </c>
      <c r="I205" s="9">
        <v>1.2988999999999999E-4</v>
      </c>
      <c r="J205" s="9">
        <v>1.6262000000000001E-4</v>
      </c>
      <c r="K205" s="9">
        <f t="shared" si="19"/>
        <v>1.3606999999999999E-4</v>
      </c>
      <c r="L205" s="9">
        <v>0</v>
      </c>
      <c r="M205" s="9">
        <v>2</v>
      </c>
      <c r="N205" s="9">
        <v>2</v>
      </c>
      <c r="O205" s="9">
        <v>2</v>
      </c>
      <c r="P205" s="9">
        <v>1.5</v>
      </c>
      <c r="Q205" s="10">
        <v>0</v>
      </c>
      <c r="R205" s="10">
        <v>0</v>
      </c>
      <c r="S205" s="10">
        <v>0</v>
      </c>
      <c r="T205" s="10">
        <v>0</v>
      </c>
      <c r="U205" s="10" t="e">
        <f t="shared" si="20"/>
        <v>#DIV/0!</v>
      </c>
      <c r="V205" s="10">
        <v>0</v>
      </c>
      <c r="W205" s="10">
        <v>0</v>
      </c>
      <c r="X205" s="10">
        <v>0</v>
      </c>
      <c r="Y205" s="10">
        <v>0</v>
      </c>
      <c r="Z205" s="10">
        <v>0</v>
      </c>
    </row>
    <row r="206" spans="1:26" x14ac:dyDescent="0.2">
      <c r="A206" s="13" t="s">
        <v>298</v>
      </c>
      <c r="B206" s="7" t="s">
        <v>299</v>
      </c>
      <c r="C206" s="7">
        <v>1024</v>
      </c>
      <c r="D206" s="8">
        <f t="shared" si="16"/>
        <v>0.13397798102364669</v>
      </c>
      <c r="E206" s="7">
        <f t="shared" si="17"/>
        <v>10</v>
      </c>
      <c r="F206" s="7">
        <f t="shared" si="18"/>
        <v>0.87296657108064002</v>
      </c>
      <c r="G206" s="9">
        <v>1.853E-5</v>
      </c>
      <c r="H206" s="9">
        <v>1.8410000000000002E-5</v>
      </c>
      <c r="I206" s="9">
        <v>0</v>
      </c>
      <c r="J206" s="9">
        <v>0</v>
      </c>
      <c r="K206" s="9">
        <f t="shared" si="19"/>
        <v>1.8470000000000001E-5</v>
      </c>
      <c r="L206" s="9">
        <v>1</v>
      </c>
      <c r="M206" s="9">
        <v>1</v>
      </c>
      <c r="N206" s="9">
        <v>0</v>
      </c>
      <c r="O206" s="9">
        <v>0</v>
      </c>
      <c r="P206" s="9">
        <v>0.5</v>
      </c>
      <c r="Q206" s="10">
        <v>0</v>
      </c>
      <c r="R206" s="10">
        <v>0</v>
      </c>
      <c r="S206" s="10">
        <v>0</v>
      </c>
      <c r="T206" s="10">
        <v>0</v>
      </c>
      <c r="U206" s="10" t="e">
        <f t="shared" si="20"/>
        <v>#DIV/0!</v>
      </c>
      <c r="V206" s="10">
        <v>0</v>
      </c>
      <c r="W206" s="10">
        <v>0</v>
      </c>
      <c r="X206" s="10">
        <v>0</v>
      </c>
      <c r="Y206" s="10">
        <v>0</v>
      </c>
      <c r="Z206" s="10">
        <v>0</v>
      </c>
    </row>
    <row r="207" spans="1:26" x14ac:dyDescent="0.2">
      <c r="A207" s="5" t="s">
        <v>52</v>
      </c>
      <c r="B207" s="6" t="s">
        <v>53</v>
      </c>
      <c r="C207" s="7">
        <v>1024</v>
      </c>
      <c r="D207" s="8">
        <f t="shared" si="16"/>
        <v>8.2226603532888201E-2</v>
      </c>
      <c r="E207" s="7">
        <f t="shared" si="17"/>
        <v>10</v>
      </c>
      <c r="F207" s="7">
        <f t="shared" si="18"/>
        <v>1.084987648417586</v>
      </c>
      <c r="G207" s="9">
        <v>4.8340000000000001E-5</v>
      </c>
      <c r="H207" s="9">
        <v>1.6814999999999999E-4</v>
      </c>
      <c r="I207" s="9">
        <v>2.6970000000000001E-5</v>
      </c>
      <c r="J207" s="9">
        <v>3.3760000000000002E-5</v>
      </c>
      <c r="K207" s="9">
        <f t="shared" si="19"/>
        <v>6.9305000000000001E-5</v>
      </c>
      <c r="L207" s="9">
        <v>2</v>
      </c>
      <c r="M207" s="9">
        <v>7</v>
      </c>
      <c r="N207" s="9">
        <v>1</v>
      </c>
      <c r="O207" s="9">
        <v>1</v>
      </c>
      <c r="P207" s="9">
        <v>2.75</v>
      </c>
      <c r="Q207" s="10">
        <v>0</v>
      </c>
      <c r="R207" s="10">
        <v>0</v>
      </c>
      <c r="S207" s="10">
        <v>0</v>
      </c>
      <c r="T207" s="10">
        <v>0</v>
      </c>
      <c r="U207" s="10" t="e">
        <f t="shared" si="20"/>
        <v>#DIV/0!</v>
      </c>
      <c r="V207" s="10">
        <v>0</v>
      </c>
      <c r="W207" s="10">
        <v>0</v>
      </c>
      <c r="X207" s="10">
        <v>0</v>
      </c>
      <c r="Y207" s="10">
        <v>0</v>
      </c>
      <c r="Z207" s="10">
        <v>0</v>
      </c>
    </row>
    <row r="208" spans="1:26" x14ac:dyDescent="0.2">
      <c r="A208" s="13" t="s">
        <v>360</v>
      </c>
      <c r="B208" s="7" t="s">
        <v>361</v>
      </c>
      <c r="C208" s="7">
        <v>1024</v>
      </c>
      <c r="D208" s="8">
        <f t="shared" si="16"/>
        <v>0.35591768374958205</v>
      </c>
      <c r="E208" s="7">
        <f t="shared" si="17"/>
        <v>10</v>
      </c>
      <c r="F208" s="7">
        <f t="shared" si="18"/>
        <v>0.44865043356381179</v>
      </c>
      <c r="G208" s="9">
        <v>8.6240000000000001E-5</v>
      </c>
      <c r="H208" s="9">
        <v>0</v>
      </c>
      <c r="I208" s="9">
        <v>0</v>
      </c>
      <c r="J208" s="9">
        <v>0</v>
      </c>
      <c r="K208" s="9">
        <f t="shared" si="19"/>
        <v>8.6240000000000001E-5</v>
      </c>
      <c r="L208" s="9">
        <v>5</v>
      </c>
      <c r="M208" s="9">
        <v>0</v>
      </c>
      <c r="N208" s="9">
        <v>0</v>
      </c>
      <c r="O208" s="9">
        <v>0</v>
      </c>
      <c r="P208" s="9">
        <v>1.25</v>
      </c>
      <c r="Q208" s="10">
        <v>0</v>
      </c>
      <c r="R208" s="10">
        <v>0</v>
      </c>
      <c r="S208" s="10">
        <v>0</v>
      </c>
      <c r="T208" s="10">
        <v>0</v>
      </c>
      <c r="U208" s="10" t="e">
        <f t="shared" si="20"/>
        <v>#DIV/0!</v>
      </c>
      <c r="V208" s="10">
        <v>0</v>
      </c>
      <c r="W208" s="10">
        <v>0</v>
      </c>
      <c r="X208" s="10">
        <v>0</v>
      </c>
      <c r="Y208" s="10">
        <v>0</v>
      </c>
      <c r="Z208" s="10">
        <v>0</v>
      </c>
    </row>
    <row r="209" spans="1:26" x14ac:dyDescent="0.2">
      <c r="A209" s="13" t="s">
        <v>366</v>
      </c>
      <c r="B209" s="7" t="s">
        <v>367</v>
      </c>
      <c r="C209" s="7">
        <v>1024</v>
      </c>
      <c r="D209" s="8">
        <f t="shared" si="16"/>
        <v>0.35591768374958205</v>
      </c>
      <c r="E209" s="7">
        <f t="shared" si="17"/>
        <v>10</v>
      </c>
      <c r="F209" s="7">
        <f t="shared" si="18"/>
        <v>0.44865043356381179</v>
      </c>
      <c r="G209" s="9">
        <v>0</v>
      </c>
      <c r="H209" s="9">
        <v>8.072E-5</v>
      </c>
      <c r="I209" s="9">
        <v>0</v>
      </c>
      <c r="J209" s="9">
        <v>0</v>
      </c>
      <c r="K209" s="9">
        <f t="shared" si="19"/>
        <v>8.072E-5</v>
      </c>
      <c r="L209" s="9">
        <v>0</v>
      </c>
      <c r="M209" s="9">
        <v>4</v>
      </c>
      <c r="N209" s="9">
        <v>0</v>
      </c>
      <c r="O209" s="9">
        <v>0</v>
      </c>
      <c r="P209" s="9">
        <v>1</v>
      </c>
      <c r="Q209" s="10">
        <v>0</v>
      </c>
      <c r="R209" s="10">
        <v>0</v>
      </c>
      <c r="S209" s="10">
        <v>0</v>
      </c>
      <c r="T209" s="10">
        <v>0</v>
      </c>
      <c r="U209" s="10" t="e">
        <f t="shared" si="20"/>
        <v>#DIV/0!</v>
      </c>
      <c r="V209" s="10">
        <v>0</v>
      </c>
      <c r="W209" s="10">
        <v>0</v>
      </c>
      <c r="X209" s="10">
        <v>0</v>
      </c>
      <c r="Y209" s="10">
        <v>0</v>
      </c>
      <c r="Z209" s="10">
        <v>0</v>
      </c>
    </row>
    <row r="210" spans="1:26" x14ac:dyDescent="0.2">
      <c r="A210" s="13" t="s">
        <v>213</v>
      </c>
      <c r="B210" s="7" t="s">
        <v>214</v>
      </c>
      <c r="C210" s="7">
        <v>1024</v>
      </c>
      <c r="D210" s="8">
        <f t="shared" si="16"/>
        <v>0.1787603599373713</v>
      </c>
      <c r="E210" s="7">
        <f t="shared" si="17"/>
        <v>10</v>
      </c>
      <c r="F210" s="7">
        <f t="shared" si="18"/>
        <v>0.74772877955063122</v>
      </c>
      <c r="G210" s="9">
        <v>0</v>
      </c>
      <c r="H210" s="9">
        <v>4.2070000000000002E-5</v>
      </c>
      <c r="I210" s="9">
        <v>9.4469999999999995E-5</v>
      </c>
      <c r="J210" s="9">
        <v>0</v>
      </c>
      <c r="K210" s="9">
        <f t="shared" si="19"/>
        <v>6.8269999999999995E-5</v>
      </c>
      <c r="L210" s="9">
        <v>0</v>
      </c>
      <c r="M210" s="9">
        <v>1</v>
      </c>
      <c r="N210" s="9">
        <v>2</v>
      </c>
      <c r="O210" s="9">
        <v>0</v>
      </c>
      <c r="P210" s="9">
        <v>0.75</v>
      </c>
      <c r="Q210" s="10">
        <v>0</v>
      </c>
      <c r="R210" s="10">
        <v>0</v>
      </c>
      <c r="S210" s="10">
        <v>0</v>
      </c>
      <c r="T210" s="10">
        <v>0</v>
      </c>
      <c r="U210" s="10" t="e">
        <f t="shared" si="20"/>
        <v>#DIV/0!</v>
      </c>
      <c r="V210" s="10">
        <v>0</v>
      </c>
      <c r="W210" s="10">
        <v>0</v>
      </c>
      <c r="X210" s="10">
        <v>0</v>
      </c>
      <c r="Y210" s="10">
        <v>0</v>
      </c>
      <c r="Z210" s="10">
        <v>0</v>
      </c>
    </row>
    <row r="211" spans="1:26" x14ac:dyDescent="0.2">
      <c r="A211" s="5" t="s">
        <v>60</v>
      </c>
      <c r="B211" s="6" t="s">
        <v>61</v>
      </c>
      <c r="C211" s="7">
        <v>1024</v>
      </c>
      <c r="D211" s="8">
        <f t="shared" si="16"/>
        <v>9.5744806029551843E-5</v>
      </c>
      <c r="E211" s="7">
        <f t="shared" si="17"/>
        <v>10</v>
      </c>
      <c r="F211" s="7">
        <f t="shared" si="18"/>
        <v>4.0188847763555557</v>
      </c>
      <c r="G211" s="9">
        <v>2.58E-5</v>
      </c>
      <c r="H211" s="9">
        <v>4.4870000000000002E-5</v>
      </c>
      <c r="I211" s="9">
        <v>3.5979999999999998E-5</v>
      </c>
      <c r="J211" s="9">
        <v>3.6040000000000001E-5</v>
      </c>
      <c r="K211" s="9">
        <f t="shared" si="19"/>
        <v>3.5672500000000001E-5</v>
      </c>
      <c r="L211" s="9">
        <v>4</v>
      </c>
      <c r="M211" s="9">
        <v>7</v>
      </c>
      <c r="N211" s="9">
        <v>5</v>
      </c>
      <c r="O211" s="9">
        <v>4</v>
      </c>
      <c r="P211" s="9">
        <v>5</v>
      </c>
      <c r="Q211" s="10">
        <v>0</v>
      </c>
      <c r="R211" s="10">
        <v>0</v>
      </c>
      <c r="S211" s="10">
        <v>0</v>
      </c>
      <c r="T211" s="10">
        <v>0</v>
      </c>
      <c r="U211" s="10" t="e">
        <f t="shared" si="20"/>
        <v>#DIV/0!</v>
      </c>
      <c r="V211" s="10">
        <v>0</v>
      </c>
      <c r="W211" s="10">
        <v>0</v>
      </c>
      <c r="X211" s="10">
        <v>0</v>
      </c>
      <c r="Y211" s="10">
        <v>0</v>
      </c>
      <c r="Z211" s="10">
        <v>0</v>
      </c>
    </row>
    <row r="212" spans="1:26" x14ac:dyDescent="0.2">
      <c r="A212" s="13" t="s">
        <v>442</v>
      </c>
      <c r="B212" s="7" t="s">
        <v>443</v>
      </c>
      <c r="C212" s="7">
        <v>1024</v>
      </c>
      <c r="D212" s="8">
        <f t="shared" si="16"/>
        <v>0.35591768374958205</v>
      </c>
      <c r="E212" s="7">
        <f t="shared" si="17"/>
        <v>10</v>
      </c>
      <c r="F212" s="7">
        <f t="shared" si="18"/>
        <v>0.44865043356381179</v>
      </c>
      <c r="G212" s="9">
        <v>0</v>
      </c>
      <c r="H212" s="9">
        <v>1.1909999999999999E-5</v>
      </c>
      <c r="I212" s="9">
        <v>0</v>
      </c>
      <c r="J212" s="9">
        <v>0</v>
      </c>
      <c r="K212" s="9">
        <f t="shared" si="19"/>
        <v>1.1909999999999999E-5</v>
      </c>
      <c r="L212" s="9">
        <v>0</v>
      </c>
      <c r="M212" s="9">
        <v>3</v>
      </c>
      <c r="N212" s="9">
        <v>0</v>
      </c>
      <c r="O212" s="9">
        <v>0</v>
      </c>
      <c r="P212" s="9">
        <v>0.75</v>
      </c>
      <c r="Q212" s="10">
        <v>0</v>
      </c>
      <c r="R212" s="10">
        <v>0</v>
      </c>
      <c r="S212" s="10">
        <v>0</v>
      </c>
      <c r="T212" s="10">
        <v>0</v>
      </c>
      <c r="U212" s="10" t="e">
        <f t="shared" si="20"/>
        <v>#DIV/0!</v>
      </c>
      <c r="V212" s="10">
        <v>0</v>
      </c>
      <c r="W212" s="10">
        <v>0</v>
      </c>
      <c r="X212" s="10">
        <v>0</v>
      </c>
      <c r="Y212" s="10">
        <v>0</v>
      </c>
      <c r="Z212" s="10">
        <v>0</v>
      </c>
    </row>
    <row r="213" spans="1:26" x14ac:dyDescent="0.2">
      <c r="A213" s="13" t="s">
        <v>328</v>
      </c>
      <c r="B213" s="7" t="s">
        <v>329</v>
      </c>
      <c r="C213" s="7">
        <v>1024</v>
      </c>
      <c r="D213" s="8">
        <f t="shared" si="16"/>
        <v>0.16866932320332834</v>
      </c>
      <c r="E213" s="7">
        <f t="shared" si="17"/>
        <v>10</v>
      </c>
      <c r="F213" s="7">
        <f t="shared" si="18"/>
        <v>0.77296389770124141</v>
      </c>
      <c r="G213" s="9">
        <v>7.96E-6</v>
      </c>
      <c r="H213" s="9">
        <v>3.9600000000000002E-6</v>
      </c>
      <c r="I213" s="9">
        <v>0</v>
      </c>
      <c r="J213" s="9">
        <v>0</v>
      </c>
      <c r="K213" s="9">
        <f t="shared" si="19"/>
        <v>5.9600000000000005E-6</v>
      </c>
      <c r="L213" s="9">
        <v>2</v>
      </c>
      <c r="M213" s="9">
        <v>1</v>
      </c>
      <c r="N213" s="9">
        <v>0</v>
      </c>
      <c r="O213" s="9">
        <v>0</v>
      </c>
      <c r="P213" s="9">
        <v>0.75</v>
      </c>
      <c r="Q213" s="10">
        <v>0</v>
      </c>
      <c r="R213" s="10">
        <v>0</v>
      </c>
      <c r="S213" s="10">
        <v>0</v>
      </c>
      <c r="T213" s="10">
        <v>0</v>
      </c>
      <c r="U213" s="10" t="e">
        <f t="shared" si="20"/>
        <v>#DIV/0!</v>
      </c>
      <c r="V213" s="10">
        <v>0</v>
      </c>
      <c r="W213" s="10">
        <v>0</v>
      </c>
      <c r="X213" s="10">
        <v>0</v>
      </c>
      <c r="Y213" s="10">
        <v>0</v>
      </c>
      <c r="Z213" s="10">
        <v>0</v>
      </c>
    </row>
    <row r="214" spans="1:26" x14ac:dyDescent="0.2">
      <c r="A214" s="13" t="s">
        <v>191</v>
      </c>
      <c r="B214" s="7" t="s">
        <v>192</v>
      </c>
      <c r="C214" s="7">
        <v>1024</v>
      </c>
      <c r="D214" s="8">
        <f t="shared" si="16"/>
        <v>0.13504506563099522</v>
      </c>
      <c r="E214" s="7">
        <f t="shared" si="17"/>
        <v>10</v>
      </c>
      <c r="F214" s="7">
        <f t="shared" si="18"/>
        <v>0.86952127973555005</v>
      </c>
      <c r="G214" s="9">
        <v>0</v>
      </c>
      <c r="H214" s="9">
        <v>7.9789999999999993E-5</v>
      </c>
      <c r="I214" s="9">
        <v>8.9580000000000006E-5</v>
      </c>
      <c r="J214" s="9">
        <v>0</v>
      </c>
      <c r="K214" s="9">
        <f t="shared" si="19"/>
        <v>8.4685000000000007E-5</v>
      </c>
      <c r="L214" s="9">
        <v>0</v>
      </c>
      <c r="M214" s="9">
        <v>3</v>
      </c>
      <c r="N214" s="9">
        <v>3</v>
      </c>
      <c r="O214" s="9">
        <v>0</v>
      </c>
      <c r="P214" s="9">
        <v>1.5</v>
      </c>
      <c r="Q214" s="10">
        <v>0</v>
      </c>
      <c r="R214" s="10">
        <v>0</v>
      </c>
      <c r="S214" s="10">
        <v>0</v>
      </c>
      <c r="T214" s="10">
        <v>0</v>
      </c>
      <c r="U214" s="10" t="e">
        <f t="shared" si="20"/>
        <v>#DIV/0!</v>
      </c>
      <c r="V214" s="10">
        <v>0</v>
      </c>
      <c r="W214" s="10">
        <v>0</v>
      </c>
      <c r="X214" s="10">
        <v>0</v>
      </c>
      <c r="Y214" s="10">
        <v>0</v>
      </c>
      <c r="Z214" s="10">
        <v>0</v>
      </c>
    </row>
    <row r="215" spans="1:26" x14ac:dyDescent="0.2">
      <c r="A215" s="13" t="s">
        <v>217</v>
      </c>
      <c r="B215" s="7" t="s">
        <v>218</v>
      </c>
      <c r="C215" s="7">
        <v>1024</v>
      </c>
      <c r="D215" s="8">
        <f t="shared" si="16"/>
        <v>0.15860674741905048</v>
      </c>
      <c r="E215" s="7">
        <f t="shared" si="17"/>
        <v>10</v>
      </c>
      <c r="F215" s="7">
        <f t="shared" si="18"/>
        <v>0.7996783409495104</v>
      </c>
      <c r="G215" s="9">
        <v>0</v>
      </c>
      <c r="H215" s="9">
        <v>8.2150000000000005E-5</v>
      </c>
      <c r="I215" s="9">
        <v>4.6109999999999997E-5</v>
      </c>
      <c r="J215" s="9">
        <v>0</v>
      </c>
      <c r="K215" s="9">
        <f t="shared" si="19"/>
        <v>6.4129999999999998E-5</v>
      </c>
      <c r="L215" s="9">
        <v>0</v>
      </c>
      <c r="M215" s="9">
        <v>2</v>
      </c>
      <c r="N215" s="9">
        <v>1</v>
      </c>
      <c r="O215" s="9">
        <v>0</v>
      </c>
      <c r="P215" s="9">
        <v>0.75</v>
      </c>
      <c r="Q215" s="10">
        <v>0</v>
      </c>
      <c r="R215" s="10">
        <v>0</v>
      </c>
      <c r="S215" s="10">
        <v>0</v>
      </c>
      <c r="T215" s="10">
        <v>0</v>
      </c>
      <c r="U215" s="10" t="e">
        <f t="shared" si="20"/>
        <v>#DIV/0!</v>
      </c>
      <c r="V215" s="10">
        <v>0</v>
      </c>
      <c r="W215" s="10">
        <v>0</v>
      </c>
      <c r="X215" s="10">
        <v>0</v>
      </c>
      <c r="Y215" s="10">
        <v>0</v>
      </c>
      <c r="Z215" s="10">
        <v>0</v>
      </c>
    </row>
    <row r="216" spans="1:26" x14ac:dyDescent="0.2">
      <c r="A216" s="13" t="s">
        <v>193</v>
      </c>
      <c r="B216" s="7" t="s">
        <v>194</v>
      </c>
      <c r="C216" s="7">
        <v>1024</v>
      </c>
      <c r="D216" s="8">
        <f t="shared" si="16"/>
        <v>0.13504307377484612</v>
      </c>
      <c r="E216" s="7">
        <f t="shared" si="17"/>
        <v>10</v>
      </c>
      <c r="F216" s="7">
        <f t="shared" si="18"/>
        <v>0.86952768543804559</v>
      </c>
      <c r="G216" s="9">
        <v>0</v>
      </c>
      <c r="H216" s="9">
        <v>7.8889999999999999E-5</v>
      </c>
      <c r="I216" s="9">
        <v>8.8560000000000006E-5</v>
      </c>
      <c r="J216" s="9">
        <v>0</v>
      </c>
      <c r="K216" s="9">
        <f t="shared" si="19"/>
        <v>8.3725000000000002E-5</v>
      </c>
      <c r="L216" s="9">
        <v>0</v>
      </c>
      <c r="M216" s="9">
        <v>2</v>
      </c>
      <c r="N216" s="9">
        <v>2</v>
      </c>
      <c r="O216" s="9">
        <v>0</v>
      </c>
      <c r="P216" s="9">
        <v>1</v>
      </c>
      <c r="Q216" s="10">
        <v>0</v>
      </c>
      <c r="R216" s="10">
        <v>0</v>
      </c>
      <c r="S216" s="10">
        <v>0</v>
      </c>
      <c r="T216" s="10">
        <v>0</v>
      </c>
      <c r="U216" s="10" t="e">
        <f t="shared" si="20"/>
        <v>#DIV/0!</v>
      </c>
      <c r="V216" s="10">
        <v>0</v>
      </c>
      <c r="W216" s="10">
        <v>0</v>
      </c>
      <c r="X216" s="10">
        <v>0</v>
      </c>
      <c r="Y216" s="10">
        <v>0</v>
      </c>
      <c r="Z216" s="10">
        <v>0</v>
      </c>
    </row>
    <row r="217" spans="1:26" x14ac:dyDescent="0.2">
      <c r="A217" s="5" t="s">
        <v>48</v>
      </c>
      <c r="B217" s="6" t="s">
        <v>49</v>
      </c>
      <c r="C217" s="7">
        <v>1024</v>
      </c>
      <c r="D217" s="8">
        <f t="shared" si="16"/>
        <v>6.3758593877923748E-4</v>
      </c>
      <c r="E217" s="7">
        <f t="shared" si="17"/>
        <v>10</v>
      </c>
      <c r="F217" s="7">
        <f t="shared" si="18"/>
        <v>3.195461269369039</v>
      </c>
      <c r="G217" s="9">
        <v>1.1267E-4</v>
      </c>
      <c r="H217" s="9">
        <v>7.4649999999999998E-5</v>
      </c>
      <c r="I217" s="9">
        <v>8.3800000000000004E-5</v>
      </c>
      <c r="J217" s="9">
        <v>5.2460000000000003E-5</v>
      </c>
      <c r="K217" s="9">
        <f t="shared" si="19"/>
        <v>8.0895000000000004E-5</v>
      </c>
      <c r="L217" s="9">
        <v>3</v>
      </c>
      <c r="M217" s="9">
        <v>2</v>
      </c>
      <c r="N217" s="9">
        <v>2</v>
      </c>
      <c r="O217" s="9">
        <v>1</v>
      </c>
      <c r="P217" s="9">
        <v>2</v>
      </c>
      <c r="Q217" s="10">
        <v>0</v>
      </c>
      <c r="R217" s="10">
        <v>0</v>
      </c>
      <c r="S217" s="10">
        <v>0</v>
      </c>
      <c r="T217" s="10">
        <v>0</v>
      </c>
      <c r="U217" s="10" t="e">
        <f t="shared" si="20"/>
        <v>#DIV/0!</v>
      </c>
      <c r="V217" s="10">
        <v>0</v>
      </c>
      <c r="W217" s="10">
        <v>0</v>
      </c>
      <c r="X217" s="10">
        <v>0</v>
      </c>
      <c r="Y217" s="10">
        <v>0</v>
      </c>
      <c r="Z217" s="10">
        <v>0</v>
      </c>
    </row>
    <row r="218" spans="1:26" x14ac:dyDescent="0.2">
      <c r="A218" s="13" t="s">
        <v>385</v>
      </c>
      <c r="B218" s="7" t="s">
        <v>386</v>
      </c>
      <c r="C218" s="7">
        <v>1024</v>
      </c>
      <c r="D218" s="8">
        <f t="shared" si="16"/>
        <v>0.35591768374958205</v>
      </c>
      <c r="E218" s="7">
        <f t="shared" si="17"/>
        <v>10</v>
      </c>
      <c r="F218" s="7">
        <f t="shared" si="18"/>
        <v>0.44865043356381179</v>
      </c>
      <c r="G218" s="9">
        <v>0</v>
      </c>
      <c r="H218" s="9">
        <v>5.834E-5</v>
      </c>
      <c r="I218" s="9">
        <v>0</v>
      </c>
      <c r="J218" s="9">
        <v>0</v>
      </c>
      <c r="K218" s="9">
        <f t="shared" si="19"/>
        <v>5.834E-5</v>
      </c>
      <c r="L218" s="9">
        <v>0</v>
      </c>
      <c r="M218" s="9">
        <v>3</v>
      </c>
      <c r="N218" s="9">
        <v>0</v>
      </c>
      <c r="O218" s="9">
        <v>0</v>
      </c>
      <c r="P218" s="9">
        <v>0.75</v>
      </c>
      <c r="Q218" s="10">
        <v>0</v>
      </c>
      <c r="R218" s="10">
        <v>0</v>
      </c>
      <c r="S218" s="10">
        <v>0</v>
      </c>
      <c r="T218" s="10">
        <v>0</v>
      </c>
      <c r="U218" s="10" t="e">
        <f t="shared" si="20"/>
        <v>#DIV/0!</v>
      </c>
      <c r="V218" s="10">
        <v>0</v>
      </c>
      <c r="W218" s="10">
        <v>0</v>
      </c>
      <c r="X218" s="10">
        <v>0</v>
      </c>
      <c r="Y218" s="10">
        <v>0</v>
      </c>
      <c r="Z218" s="10">
        <v>0</v>
      </c>
    </row>
    <row r="219" spans="1:26" x14ac:dyDescent="0.2">
      <c r="A219" s="13" t="s">
        <v>118</v>
      </c>
      <c r="B219" s="7" t="s">
        <v>119</v>
      </c>
      <c r="C219" s="7">
        <v>1024</v>
      </c>
      <c r="D219" s="8">
        <f t="shared" si="16"/>
        <v>0.19147879855035155</v>
      </c>
      <c r="E219" s="7">
        <f t="shared" si="17"/>
        <v>10</v>
      </c>
      <c r="F219" s="7">
        <f t="shared" si="18"/>
        <v>0.71787930619839069</v>
      </c>
      <c r="G219" s="9">
        <v>1.588E-5</v>
      </c>
      <c r="H219" s="9">
        <v>3.1550000000000001E-5</v>
      </c>
      <c r="I219" s="9">
        <v>1.417E-4</v>
      </c>
      <c r="J219" s="9">
        <v>0</v>
      </c>
      <c r="K219" s="9">
        <f t="shared" si="19"/>
        <v>6.3043333333333333E-5</v>
      </c>
      <c r="L219" s="9">
        <v>1</v>
      </c>
      <c r="M219" s="9">
        <v>2</v>
      </c>
      <c r="N219" s="9">
        <v>8</v>
      </c>
      <c r="O219" s="9">
        <v>0</v>
      </c>
      <c r="P219" s="9">
        <v>2.75</v>
      </c>
      <c r="Q219" s="10">
        <v>0</v>
      </c>
      <c r="R219" s="10">
        <v>0</v>
      </c>
      <c r="S219" s="10">
        <v>0</v>
      </c>
      <c r="T219" s="10">
        <v>0</v>
      </c>
      <c r="U219" s="10" t="e">
        <f t="shared" si="20"/>
        <v>#DIV/0!</v>
      </c>
      <c r="V219" s="10">
        <v>0</v>
      </c>
      <c r="W219" s="10">
        <v>0</v>
      </c>
      <c r="X219" s="10">
        <v>0</v>
      </c>
      <c r="Y219" s="10">
        <v>0</v>
      </c>
      <c r="Z219" s="10">
        <v>0</v>
      </c>
    </row>
    <row r="220" spans="1:26" x14ac:dyDescent="0.2">
      <c r="A220" s="13" t="s">
        <v>230</v>
      </c>
      <c r="B220" s="7" t="s">
        <v>231</v>
      </c>
      <c r="C220" s="7">
        <v>1024</v>
      </c>
      <c r="D220" s="8">
        <f t="shared" si="16"/>
        <v>0.16767667740884087</v>
      </c>
      <c r="E220" s="7">
        <f t="shared" si="17"/>
        <v>10</v>
      </c>
      <c r="F220" s="7">
        <f t="shared" si="18"/>
        <v>0.77552734035776183</v>
      </c>
      <c r="G220" s="9">
        <v>3.4990000000000002E-5</v>
      </c>
      <c r="H220" s="9">
        <v>6.9540000000000002E-5</v>
      </c>
      <c r="I220" s="9">
        <v>0</v>
      </c>
      <c r="J220" s="9">
        <v>0</v>
      </c>
      <c r="K220" s="9">
        <f t="shared" si="19"/>
        <v>5.2265000000000002E-5</v>
      </c>
      <c r="L220" s="9">
        <v>3</v>
      </c>
      <c r="M220" s="9">
        <v>6</v>
      </c>
      <c r="N220" s="9">
        <v>0</v>
      </c>
      <c r="O220" s="9">
        <v>0</v>
      </c>
      <c r="P220" s="9">
        <v>2.25</v>
      </c>
      <c r="Q220" s="10">
        <v>0</v>
      </c>
      <c r="R220" s="10">
        <v>0</v>
      </c>
      <c r="S220" s="10">
        <v>0</v>
      </c>
      <c r="T220" s="10">
        <v>0</v>
      </c>
      <c r="U220" s="10" t="e">
        <f t="shared" si="20"/>
        <v>#DIV/0!</v>
      </c>
      <c r="V220" s="10">
        <v>0</v>
      </c>
      <c r="W220" s="10">
        <v>0</v>
      </c>
      <c r="X220" s="10">
        <v>0</v>
      </c>
      <c r="Y220" s="10">
        <v>0</v>
      </c>
      <c r="Z220" s="10">
        <v>0</v>
      </c>
    </row>
    <row r="221" spans="1:26" x14ac:dyDescent="0.2">
      <c r="A221" s="5" t="s">
        <v>64</v>
      </c>
      <c r="B221" s="6" t="s">
        <v>65</v>
      </c>
      <c r="C221" s="7">
        <v>1024</v>
      </c>
      <c r="D221" s="8">
        <f t="shared" si="16"/>
        <v>1.7745828995360724E-3</v>
      </c>
      <c r="E221" s="7">
        <f t="shared" si="17"/>
        <v>10</v>
      </c>
      <c r="F221" s="7">
        <f t="shared" si="18"/>
        <v>2.7509037078012457</v>
      </c>
      <c r="G221" s="9">
        <v>2.8E-5</v>
      </c>
      <c r="H221" s="9">
        <v>1.3910000000000001E-5</v>
      </c>
      <c r="I221" s="9">
        <v>3.1239999999999999E-5</v>
      </c>
      <c r="J221" s="9">
        <v>3.9110000000000003E-5</v>
      </c>
      <c r="K221" s="9">
        <f t="shared" si="19"/>
        <v>2.8064999999999996E-5</v>
      </c>
      <c r="L221" s="9">
        <v>2</v>
      </c>
      <c r="M221" s="9">
        <v>1</v>
      </c>
      <c r="N221" s="9">
        <v>2</v>
      </c>
      <c r="O221" s="9">
        <v>2</v>
      </c>
      <c r="P221" s="9">
        <v>1.75</v>
      </c>
      <c r="Q221" s="10">
        <v>0</v>
      </c>
      <c r="R221" s="10">
        <v>0</v>
      </c>
      <c r="S221" s="10">
        <v>0</v>
      </c>
      <c r="T221" s="10">
        <v>0</v>
      </c>
      <c r="U221" s="10" t="e">
        <f t="shared" si="20"/>
        <v>#DIV/0!</v>
      </c>
      <c r="V221" s="10">
        <v>0</v>
      </c>
      <c r="W221" s="10">
        <v>0</v>
      </c>
      <c r="X221" s="10">
        <v>0</v>
      </c>
      <c r="Y221" s="10">
        <v>0</v>
      </c>
      <c r="Z221" s="10">
        <v>0</v>
      </c>
    </row>
    <row r="222" spans="1:26" x14ac:dyDescent="0.2">
      <c r="A222" s="13" t="s">
        <v>411</v>
      </c>
      <c r="B222" s="7" t="s">
        <v>412</v>
      </c>
      <c r="C222" s="7">
        <v>1024</v>
      </c>
      <c r="D222" s="8">
        <f t="shared" si="16"/>
        <v>0.35591768374958205</v>
      </c>
      <c r="E222" s="7">
        <f t="shared" si="17"/>
        <v>10</v>
      </c>
      <c r="F222" s="7">
        <f t="shared" si="18"/>
        <v>0.44865043356381179</v>
      </c>
      <c r="G222" s="9">
        <v>0</v>
      </c>
      <c r="H222" s="9">
        <v>2.7880000000000001E-5</v>
      </c>
      <c r="I222" s="9">
        <v>0</v>
      </c>
      <c r="J222" s="9">
        <v>0</v>
      </c>
      <c r="K222" s="9">
        <f t="shared" si="19"/>
        <v>2.7880000000000001E-5</v>
      </c>
      <c r="L222" s="9">
        <v>0</v>
      </c>
      <c r="M222" s="9">
        <v>2</v>
      </c>
      <c r="N222" s="9">
        <v>0</v>
      </c>
      <c r="O222" s="9">
        <v>0</v>
      </c>
      <c r="P222" s="9">
        <v>0.5</v>
      </c>
      <c r="Q222" s="10">
        <v>0</v>
      </c>
      <c r="R222" s="10">
        <v>0</v>
      </c>
      <c r="S222" s="10">
        <v>0</v>
      </c>
      <c r="T222" s="10">
        <v>0</v>
      </c>
      <c r="U222" s="10" t="e">
        <f t="shared" si="20"/>
        <v>#DIV/0!</v>
      </c>
      <c r="V222" s="10">
        <v>0</v>
      </c>
      <c r="W222" s="10">
        <v>0</v>
      </c>
      <c r="X222" s="10">
        <v>0</v>
      </c>
      <c r="Y222" s="10">
        <v>0</v>
      </c>
      <c r="Z222" s="10">
        <v>0</v>
      </c>
    </row>
    <row r="223" spans="1:26" x14ac:dyDescent="0.2">
      <c r="A223" s="13"/>
      <c r="B223" s="7" t="s">
        <v>78</v>
      </c>
      <c r="C223" s="7">
        <v>1024</v>
      </c>
      <c r="D223" s="8">
        <f t="shared" si="16"/>
        <v>2.5913308571233092E-2</v>
      </c>
      <c r="E223" s="7">
        <f t="shared" si="17"/>
        <v>10</v>
      </c>
      <c r="F223" s="7">
        <f t="shared" si="18"/>
        <v>1.5864771334250052</v>
      </c>
      <c r="G223" s="9">
        <v>0</v>
      </c>
      <c r="H223" s="9">
        <v>2.7871999999999999E-4</v>
      </c>
      <c r="I223" s="9">
        <v>2.175E-4</v>
      </c>
      <c r="J223" s="9">
        <v>2.4890999999999997E-4</v>
      </c>
      <c r="K223" s="9">
        <f t="shared" si="19"/>
        <v>2.4837666666666666E-4</v>
      </c>
      <c r="L223" s="9">
        <v>0</v>
      </c>
      <c r="M223" s="9">
        <v>19.873777159999999</v>
      </c>
      <c r="N223" s="9">
        <v>13.81451193</v>
      </c>
      <c r="O223" s="9">
        <v>12.62817881</v>
      </c>
      <c r="P223" s="9">
        <v>11.579116969999999</v>
      </c>
      <c r="Q223" s="10">
        <v>0</v>
      </c>
      <c r="R223" s="10">
        <v>0</v>
      </c>
      <c r="S223" s="10">
        <v>0</v>
      </c>
      <c r="T223" s="10">
        <v>0</v>
      </c>
      <c r="U223" s="10" t="e">
        <f t="shared" si="20"/>
        <v>#DIV/0!</v>
      </c>
      <c r="V223" s="10">
        <v>0</v>
      </c>
      <c r="W223" s="10">
        <v>0</v>
      </c>
      <c r="X223" s="10">
        <v>0</v>
      </c>
      <c r="Y223" s="10">
        <v>0</v>
      </c>
      <c r="Z223" s="10">
        <v>0</v>
      </c>
    </row>
    <row r="224" spans="1:26" x14ac:dyDescent="0.2">
      <c r="A224" s="13"/>
      <c r="B224" s="7" t="s">
        <v>111</v>
      </c>
      <c r="C224" s="7">
        <v>1024</v>
      </c>
      <c r="D224" s="8">
        <f t="shared" si="16"/>
        <v>5.388981958552206E-2</v>
      </c>
      <c r="E224" s="7">
        <f t="shared" si="17"/>
        <v>10</v>
      </c>
      <c r="F224" s="7">
        <f t="shared" si="18"/>
        <v>1.2684932703498528</v>
      </c>
      <c r="G224" s="9">
        <v>1.1976000000000001E-4</v>
      </c>
      <c r="H224" s="9">
        <v>7.9339999999999996E-5</v>
      </c>
      <c r="I224" s="9">
        <v>4.4530000000000002E-5</v>
      </c>
      <c r="J224" s="9">
        <v>0</v>
      </c>
      <c r="K224" s="9">
        <f t="shared" si="19"/>
        <v>8.1210000000000003E-5</v>
      </c>
      <c r="L224" s="9">
        <v>3</v>
      </c>
      <c r="M224" s="9">
        <v>2</v>
      </c>
      <c r="N224" s="9">
        <v>1</v>
      </c>
      <c r="O224" s="9">
        <v>0</v>
      </c>
      <c r="P224" s="9">
        <v>1.5</v>
      </c>
      <c r="Q224" s="10">
        <v>0</v>
      </c>
      <c r="R224" s="10">
        <v>0</v>
      </c>
      <c r="S224" s="10">
        <v>0</v>
      </c>
      <c r="T224" s="10">
        <v>0</v>
      </c>
      <c r="U224" s="10" t="e">
        <f t="shared" si="20"/>
        <v>#DIV/0!</v>
      </c>
      <c r="V224" s="10">
        <v>0</v>
      </c>
      <c r="W224" s="10">
        <v>0</v>
      </c>
      <c r="X224" s="10">
        <v>0</v>
      </c>
      <c r="Y224" s="10">
        <v>0</v>
      </c>
      <c r="Z224" s="10">
        <v>0</v>
      </c>
    </row>
    <row r="225" spans="1:26" x14ac:dyDescent="0.2">
      <c r="A225" s="13"/>
      <c r="B225" s="7" t="s">
        <v>176</v>
      </c>
      <c r="C225" s="7">
        <v>1024</v>
      </c>
      <c r="D225" s="8">
        <f t="shared" si="16"/>
        <v>0.13797222454887323</v>
      </c>
      <c r="E225" s="7">
        <f t="shared" si="17"/>
        <v>10</v>
      </c>
      <c r="F225" s="7">
        <f t="shared" si="18"/>
        <v>0.86020833344847614</v>
      </c>
      <c r="G225" s="9">
        <v>0</v>
      </c>
      <c r="H225" s="9">
        <v>0</v>
      </c>
      <c r="I225" s="9">
        <v>1.2273000000000001E-4</v>
      </c>
      <c r="J225" s="9">
        <v>1.5364999999999999E-4</v>
      </c>
      <c r="K225" s="9">
        <f t="shared" si="19"/>
        <v>1.3819E-4</v>
      </c>
      <c r="L225" s="9">
        <v>0</v>
      </c>
      <c r="M225" s="9">
        <v>0</v>
      </c>
      <c r="N225" s="9">
        <v>2</v>
      </c>
      <c r="O225" s="9">
        <v>2</v>
      </c>
      <c r="P225" s="9">
        <v>1</v>
      </c>
      <c r="Q225" s="10">
        <v>0</v>
      </c>
      <c r="R225" s="10">
        <v>0</v>
      </c>
      <c r="S225" s="10">
        <v>0</v>
      </c>
      <c r="T225" s="10">
        <v>0</v>
      </c>
      <c r="U225" s="10" t="e">
        <f t="shared" si="20"/>
        <v>#DIV/0!</v>
      </c>
      <c r="V225" s="10">
        <v>0</v>
      </c>
      <c r="W225" s="10">
        <v>0</v>
      </c>
      <c r="X225" s="10">
        <v>0</v>
      </c>
      <c r="Y225" s="10">
        <v>0</v>
      </c>
      <c r="Z225" s="10">
        <v>0</v>
      </c>
    </row>
    <row r="226" spans="1:26" x14ac:dyDescent="0.2">
      <c r="A226" s="13"/>
      <c r="B226" s="7" t="s">
        <v>225</v>
      </c>
      <c r="C226" s="7">
        <v>1024</v>
      </c>
      <c r="D226" s="8">
        <f t="shared" si="16"/>
        <v>0.15908336932523812</v>
      </c>
      <c r="E226" s="7">
        <f t="shared" si="17"/>
        <v>10</v>
      </c>
      <c r="F226" s="7">
        <f t="shared" si="18"/>
        <v>0.79837521939675193</v>
      </c>
      <c r="G226" s="9">
        <v>7.3919999999999997E-5</v>
      </c>
      <c r="H226" s="9">
        <v>0</v>
      </c>
      <c r="I226" s="9">
        <v>4.1239999999999998E-5</v>
      </c>
      <c r="J226" s="9">
        <v>0</v>
      </c>
      <c r="K226" s="9">
        <f t="shared" si="19"/>
        <v>5.7580000000000001E-5</v>
      </c>
      <c r="L226" s="9">
        <v>2</v>
      </c>
      <c r="M226" s="9">
        <v>0</v>
      </c>
      <c r="N226" s="9">
        <v>1</v>
      </c>
      <c r="O226" s="9">
        <v>0</v>
      </c>
      <c r="P226" s="9">
        <v>0.75</v>
      </c>
      <c r="Q226" s="10">
        <v>0</v>
      </c>
      <c r="R226" s="10">
        <v>0</v>
      </c>
      <c r="S226" s="10">
        <v>0</v>
      </c>
      <c r="T226" s="10">
        <v>0</v>
      </c>
      <c r="U226" s="10" t="e">
        <f t="shared" si="20"/>
        <v>#DIV/0!</v>
      </c>
      <c r="V226" s="10">
        <v>0</v>
      </c>
      <c r="W226" s="10">
        <v>0</v>
      </c>
      <c r="X226" s="10">
        <v>0</v>
      </c>
      <c r="Y226" s="10">
        <v>0</v>
      </c>
      <c r="Z226" s="10">
        <v>0</v>
      </c>
    </row>
    <row r="227" spans="1:26" x14ac:dyDescent="0.2">
      <c r="A227" s="13"/>
      <c r="B227" s="7" t="s">
        <v>368</v>
      </c>
      <c r="C227" s="7">
        <v>1024</v>
      </c>
      <c r="D227" s="8">
        <f t="shared" si="16"/>
        <v>0.35591768374958205</v>
      </c>
      <c r="E227" s="7">
        <f t="shared" si="17"/>
        <v>10</v>
      </c>
      <c r="F227" s="7">
        <f t="shared" si="18"/>
        <v>0.44865043356381179</v>
      </c>
      <c r="G227" s="9">
        <v>7.9380000000000002E-5</v>
      </c>
      <c r="H227" s="9">
        <v>0</v>
      </c>
      <c r="I227" s="9">
        <v>0</v>
      </c>
      <c r="J227" s="9">
        <v>0</v>
      </c>
      <c r="K227" s="9">
        <f t="shared" si="19"/>
        <v>7.9380000000000002E-5</v>
      </c>
      <c r="L227" s="9">
        <v>2</v>
      </c>
      <c r="M227" s="9">
        <v>0</v>
      </c>
      <c r="N227" s="9">
        <v>0</v>
      </c>
      <c r="O227" s="9">
        <v>0</v>
      </c>
      <c r="P227" s="9">
        <v>0.5</v>
      </c>
      <c r="Q227" s="10">
        <v>0</v>
      </c>
      <c r="R227" s="10">
        <v>0</v>
      </c>
      <c r="S227" s="10">
        <v>0</v>
      </c>
      <c r="T227" s="10">
        <v>0</v>
      </c>
      <c r="U227" s="10" t="e">
        <f t="shared" si="20"/>
        <v>#DIV/0!</v>
      </c>
      <c r="V227" s="10">
        <v>0</v>
      </c>
      <c r="W227" s="10">
        <v>0</v>
      </c>
      <c r="X227" s="10">
        <v>0</v>
      </c>
      <c r="Y227" s="10">
        <v>0</v>
      </c>
      <c r="Z227" s="10">
        <v>0</v>
      </c>
    </row>
    <row r="228" spans="1:26" x14ac:dyDescent="0.2">
      <c r="A228" s="13"/>
      <c r="B228" s="7" t="s">
        <v>433</v>
      </c>
      <c r="C228" s="7">
        <v>1024</v>
      </c>
      <c r="D228" s="8">
        <f t="shared" si="16"/>
        <v>0.35591768374958205</v>
      </c>
      <c r="E228" s="7">
        <f t="shared" si="17"/>
        <v>10</v>
      </c>
      <c r="F228" s="7">
        <f t="shared" si="18"/>
        <v>0.44865043356381179</v>
      </c>
      <c r="G228" s="9">
        <v>1.7439999999999999E-5</v>
      </c>
      <c r="H228" s="9">
        <v>0</v>
      </c>
      <c r="I228" s="9">
        <v>0</v>
      </c>
      <c r="J228" s="9">
        <v>0</v>
      </c>
      <c r="K228" s="9">
        <f t="shared" si="19"/>
        <v>1.7439999999999999E-5</v>
      </c>
      <c r="L228" s="9">
        <v>2</v>
      </c>
      <c r="M228" s="9">
        <v>0</v>
      </c>
      <c r="N228" s="9">
        <v>0</v>
      </c>
      <c r="O228" s="9">
        <v>0</v>
      </c>
      <c r="P228" s="9">
        <v>0.5</v>
      </c>
      <c r="Q228" s="10">
        <v>0</v>
      </c>
      <c r="R228" s="10">
        <v>0</v>
      </c>
      <c r="S228" s="10">
        <v>0</v>
      </c>
      <c r="T228" s="10">
        <v>0</v>
      </c>
      <c r="U228" s="10" t="e">
        <f t="shared" si="20"/>
        <v>#DIV/0!</v>
      </c>
      <c r="V228" s="10">
        <v>0</v>
      </c>
      <c r="W228" s="10">
        <v>0</v>
      </c>
      <c r="X228" s="10">
        <v>0</v>
      </c>
      <c r="Y228" s="10">
        <v>0</v>
      </c>
      <c r="Z228" s="10">
        <v>0</v>
      </c>
    </row>
    <row r="229" spans="1:26" x14ac:dyDescent="0.2">
      <c r="A229" s="13"/>
      <c r="B229" s="7" t="s">
        <v>456</v>
      </c>
      <c r="C229" s="7">
        <v>1024</v>
      </c>
      <c r="D229" s="8">
        <f t="shared" si="16"/>
        <v>0.35591768374958205</v>
      </c>
      <c r="E229" s="7">
        <f t="shared" si="17"/>
        <v>10</v>
      </c>
      <c r="F229" s="7">
        <f t="shared" si="18"/>
        <v>0.44865043356381179</v>
      </c>
      <c r="G229" s="9">
        <v>7.1600000000000001E-6</v>
      </c>
      <c r="H229" s="9">
        <v>0</v>
      </c>
      <c r="I229" s="9">
        <v>0</v>
      </c>
      <c r="J229" s="9">
        <v>0</v>
      </c>
      <c r="K229" s="9">
        <f t="shared" si="19"/>
        <v>7.1600000000000001E-6</v>
      </c>
      <c r="L229" s="9">
        <v>0.5</v>
      </c>
      <c r="M229" s="9">
        <v>0</v>
      </c>
      <c r="N229" s="9">
        <v>0</v>
      </c>
      <c r="O229" s="9">
        <v>0</v>
      </c>
      <c r="P229" s="9">
        <v>0.125</v>
      </c>
      <c r="Q229" s="10">
        <v>0</v>
      </c>
      <c r="R229" s="10">
        <v>0</v>
      </c>
      <c r="S229" s="10">
        <v>0</v>
      </c>
      <c r="T229" s="10">
        <v>0</v>
      </c>
      <c r="U229" s="10" t="e">
        <f t="shared" si="20"/>
        <v>#DIV/0!</v>
      </c>
      <c r="V229" s="10">
        <v>0</v>
      </c>
      <c r="W229" s="10">
        <v>0</v>
      </c>
      <c r="X229" s="10">
        <v>0</v>
      </c>
      <c r="Y229" s="10">
        <v>0</v>
      </c>
      <c r="Z229" s="10">
        <v>0</v>
      </c>
    </row>
    <row r="230" spans="1:26" x14ac:dyDescent="0.2">
      <c r="A230" s="13"/>
      <c r="B230" s="7" t="s">
        <v>459</v>
      </c>
      <c r="C230" s="7">
        <v>1024</v>
      </c>
      <c r="D230" s="8">
        <f t="shared" si="16"/>
        <v>0.35591768374958205</v>
      </c>
      <c r="E230" s="7">
        <f t="shared" si="17"/>
        <v>10</v>
      </c>
      <c r="F230" s="7">
        <f t="shared" si="18"/>
        <v>0.44865043356381179</v>
      </c>
      <c r="G230" s="9">
        <v>3.36E-6</v>
      </c>
      <c r="H230" s="9">
        <v>0</v>
      </c>
      <c r="I230" s="9">
        <v>0</v>
      </c>
      <c r="J230" s="9">
        <v>0</v>
      </c>
      <c r="K230" s="9">
        <f t="shared" si="19"/>
        <v>3.36E-6</v>
      </c>
      <c r="L230" s="9">
        <v>2</v>
      </c>
      <c r="M230" s="9">
        <v>0</v>
      </c>
      <c r="N230" s="9">
        <v>0</v>
      </c>
      <c r="O230" s="9">
        <v>0</v>
      </c>
      <c r="P230" s="9">
        <v>0.5</v>
      </c>
      <c r="Q230" s="10">
        <v>0</v>
      </c>
      <c r="R230" s="10">
        <v>0</v>
      </c>
      <c r="S230" s="10">
        <v>0</v>
      </c>
      <c r="T230" s="10">
        <v>0</v>
      </c>
      <c r="U230" s="10" t="e">
        <f t="shared" si="20"/>
        <v>#DIV/0!</v>
      </c>
      <c r="V230" s="10">
        <v>0</v>
      </c>
      <c r="W230" s="10">
        <v>0</v>
      </c>
      <c r="X230" s="10">
        <v>0</v>
      </c>
      <c r="Y230" s="10">
        <v>0</v>
      </c>
      <c r="Z230" s="10">
        <v>0</v>
      </c>
    </row>
    <row r="231" spans="1:26" x14ac:dyDescent="0.2">
      <c r="A231" s="13" t="s">
        <v>460</v>
      </c>
      <c r="B231" s="7" t="s">
        <v>461</v>
      </c>
      <c r="C231" s="7">
        <f t="shared" ref="C231:C294" si="21">K231/U231</f>
        <v>60.721057475966461</v>
      </c>
      <c r="D231" s="8">
        <f t="shared" si="16"/>
        <v>2.6706075412568232E-7</v>
      </c>
      <c r="E231" s="7">
        <f t="shared" si="17"/>
        <v>5.9241250108391617</v>
      </c>
      <c r="F231" s="7">
        <f t="shared" si="18"/>
        <v>6.5733899289721167</v>
      </c>
      <c r="G231" s="9">
        <v>1.9411689999999999E-2</v>
      </c>
      <c r="H231" s="9">
        <v>1.8430120000000001E-2</v>
      </c>
      <c r="I231" s="9">
        <v>1.7173109999999998E-2</v>
      </c>
      <c r="J231" s="9">
        <v>1.6232739999999999E-2</v>
      </c>
      <c r="K231" s="9">
        <f t="shared" si="19"/>
        <v>1.7811915000000001E-2</v>
      </c>
      <c r="L231" s="9">
        <v>314</v>
      </c>
      <c r="M231" s="9">
        <v>300</v>
      </c>
      <c r="N231" s="9">
        <v>249</v>
      </c>
      <c r="O231" s="9">
        <v>188</v>
      </c>
      <c r="P231" s="9">
        <v>262.75</v>
      </c>
      <c r="Q231" s="10">
        <v>1.4682000000000001E-4</v>
      </c>
      <c r="R231" s="10">
        <v>4.3985999999999998E-4</v>
      </c>
      <c r="S231" s="10">
        <v>0</v>
      </c>
      <c r="T231" s="10">
        <v>0</v>
      </c>
      <c r="U231" s="10">
        <f t="shared" si="20"/>
        <v>2.9334000000000001E-4</v>
      </c>
      <c r="V231" s="10">
        <v>2</v>
      </c>
      <c r="W231" s="10">
        <v>4</v>
      </c>
      <c r="X231" s="10">
        <v>0</v>
      </c>
      <c r="Y231" s="10">
        <v>0</v>
      </c>
      <c r="Z231" s="10">
        <v>1.5</v>
      </c>
    </row>
    <row r="232" spans="1:26" x14ac:dyDescent="0.2">
      <c r="A232" s="13" t="s">
        <v>462</v>
      </c>
      <c r="B232" s="7" t="s">
        <v>463</v>
      </c>
      <c r="C232" s="7">
        <f t="shared" si="21"/>
        <v>44.285405040166175</v>
      </c>
      <c r="D232" s="8">
        <f t="shared" si="16"/>
        <v>2.9300196385047053E-5</v>
      </c>
      <c r="E232" s="7">
        <f t="shared" si="17"/>
        <v>5.4687594088939404</v>
      </c>
      <c r="F232" s="7">
        <f t="shared" si="18"/>
        <v>4.5331294687702446</v>
      </c>
      <c r="G232" s="9">
        <v>6.7729699999999997E-3</v>
      </c>
      <c r="H232" s="9">
        <v>9.4087100000000007E-3</v>
      </c>
      <c r="I232" s="9">
        <v>1.044397E-2</v>
      </c>
      <c r="J232" s="9">
        <v>8.7663600000000008E-3</v>
      </c>
      <c r="K232" s="9">
        <f t="shared" si="19"/>
        <v>8.8480025000000004E-3</v>
      </c>
      <c r="L232" s="9">
        <v>191</v>
      </c>
      <c r="M232" s="9">
        <v>267</v>
      </c>
      <c r="N232" s="9">
        <v>264</v>
      </c>
      <c r="O232" s="9">
        <v>177</v>
      </c>
      <c r="P232" s="9">
        <v>224.75</v>
      </c>
      <c r="Q232" s="10">
        <v>8.4209999999999995E-5</v>
      </c>
      <c r="R232" s="10">
        <v>3.1537999999999998E-4</v>
      </c>
      <c r="S232" s="10">
        <v>0</v>
      </c>
      <c r="T232" s="10">
        <v>0</v>
      </c>
      <c r="U232" s="10">
        <f t="shared" si="20"/>
        <v>1.9979499999999998E-4</v>
      </c>
      <c r="V232" s="10">
        <v>2</v>
      </c>
      <c r="W232" s="10">
        <v>5</v>
      </c>
      <c r="X232" s="10">
        <v>0</v>
      </c>
      <c r="Y232" s="10">
        <v>0</v>
      </c>
      <c r="Z232" s="10">
        <v>1.75</v>
      </c>
    </row>
    <row r="233" spans="1:26" x14ac:dyDescent="0.2">
      <c r="A233" s="13" t="s">
        <v>464</v>
      </c>
      <c r="B233" s="7" t="s">
        <v>465</v>
      </c>
      <c r="C233" s="7">
        <f t="shared" si="21"/>
        <v>42.29816463674895</v>
      </c>
      <c r="D233" s="8">
        <f t="shared" si="16"/>
        <v>4.0229024720808785E-5</v>
      </c>
      <c r="E233" s="7">
        <f t="shared" si="17"/>
        <v>5.4025231594877496</v>
      </c>
      <c r="F233" s="7">
        <f t="shared" si="18"/>
        <v>4.3954604959772157</v>
      </c>
      <c r="G233" s="9">
        <v>1.037153E-2</v>
      </c>
      <c r="H233" s="9">
        <v>9.2526399999999995E-3</v>
      </c>
      <c r="I233" s="9">
        <v>9.49791E-3</v>
      </c>
      <c r="J233" s="9">
        <v>1.349036E-2</v>
      </c>
      <c r="K233" s="9">
        <f t="shared" si="19"/>
        <v>1.065311E-2</v>
      </c>
      <c r="L233" s="9">
        <v>776.48381879999999</v>
      </c>
      <c r="M233" s="9">
        <v>697.07901040000002</v>
      </c>
      <c r="N233" s="9">
        <v>637.38515900000004</v>
      </c>
      <c r="O233" s="9">
        <v>723.12438789999999</v>
      </c>
      <c r="P233" s="9">
        <v>708.51809400000002</v>
      </c>
      <c r="Q233" s="10">
        <v>2.8460999999999997E-4</v>
      </c>
      <c r="R233" s="10">
        <v>2.3094000000000001E-4</v>
      </c>
      <c r="S233" s="10">
        <v>2.1259E-4</v>
      </c>
      <c r="T233" s="10">
        <v>2.7929000000000002E-4</v>
      </c>
      <c r="U233" s="10">
        <f t="shared" si="20"/>
        <v>2.5185750000000003E-4</v>
      </c>
      <c r="V233" s="10">
        <v>17.944444440000002</v>
      </c>
      <c r="W233" s="10">
        <v>9.7200000000000006</v>
      </c>
      <c r="X233" s="10">
        <v>6</v>
      </c>
      <c r="Y233" s="10">
        <v>3</v>
      </c>
      <c r="Z233" s="10">
        <v>9.1661111109999993</v>
      </c>
    </row>
    <row r="234" spans="1:26" x14ac:dyDescent="0.2">
      <c r="A234" s="13" t="s">
        <v>466</v>
      </c>
      <c r="B234" s="7" t="s">
        <v>467</v>
      </c>
      <c r="C234" s="7">
        <f t="shared" si="21"/>
        <v>37.287918962588556</v>
      </c>
      <c r="D234" s="8">
        <f t="shared" si="16"/>
        <v>3.2541682043164018E-5</v>
      </c>
      <c r="E234" s="7">
        <f t="shared" si="17"/>
        <v>5.2206363774874918</v>
      </c>
      <c r="F234" s="7">
        <f t="shared" si="18"/>
        <v>4.4875600026227396</v>
      </c>
      <c r="G234" s="9">
        <v>1.6023889999999999E-2</v>
      </c>
      <c r="H234" s="9">
        <v>1.413355E-2</v>
      </c>
      <c r="I234" s="9">
        <v>1.031294E-2</v>
      </c>
      <c r="J234" s="9">
        <v>1.3530729999999999E-2</v>
      </c>
      <c r="K234" s="9">
        <f t="shared" si="19"/>
        <v>1.35002775E-2</v>
      </c>
      <c r="L234" s="9">
        <v>10657</v>
      </c>
      <c r="M234" s="9">
        <v>9459</v>
      </c>
      <c r="N234" s="9">
        <v>6148</v>
      </c>
      <c r="O234" s="9">
        <v>6443</v>
      </c>
      <c r="P234" s="9">
        <f>AVERAGE(L234:O234)</f>
        <v>8176.75</v>
      </c>
      <c r="Q234" s="10">
        <v>3.4101999999999998E-4</v>
      </c>
      <c r="R234" s="10">
        <v>3.6642000000000001E-4</v>
      </c>
      <c r="S234" s="10">
        <v>3.1110000000000003E-4</v>
      </c>
      <c r="T234" s="10">
        <v>4.2967999999999999E-4</v>
      </c>
      <c r="U234" s="10">
        <f t="shared" si="20"/>
        <v>3.6205500000000002E-4</v>
      </c>
      <c r="V234" s="10">
        <v>191</v>
      </c>
      <c r="W234" s="10">
        <v>137</v>
      </c>
      <c r="X234" s="10">
        <v>78</v>
      </c>
      <c r="Y234" s="10">
        <v>41</v>
      </c>
      <c r="Z234" s="10">
        <v>111.75</v>
      </c>
    </row>
    <row r="235" spans="1:26" x14ac:dyDescent="0.2">
      <c r="A235" s="13" t="s">
        <v>468</v>
      </c>
      <c r="B235" s="7" t="s">
        <v>469</v>
      </c>
      <c r="C235" s="7">
        <f t="shared" si="21"/>
        <v>30.947904684544216</v>
      </c>
      <c r="D235" s="8">
        <f t="shared" si="16"/>
        <v>5.0965305823514037E-9</v>
      </c>
      <c r="E235" s="7">
        <f t="shared" si="17"/>
        <v>4.9517698305450928</v>
      </c>
      <c r="F235" s="7">
        <f t="shared" si="18"/>
        <v>8.2927253654073194</v>
      </c>
      <c r="G235" s="9">
        <v>1.416338E-2</v>
      </c>
      <c r="H235" s="9">
        <v>1.341728E-2</v>
      </c>
      <c r="I235" s="9">
        <v>1.4535279999999999E-2</v>
      </c>
      <c r="J235" s="9">
        <v>1.4652729999999999E-2</v>
      </c>
      <c r="K235" s="9">
        <f t="shared" si="19"/>
        <v>1.4192167499999998E-2</v>
      </c>
      <c r="L235" s="9">
        <v>997.51618120000001</v>
      </c>
      <c r="M235" s="9">
        <v>950.92098959999998</v>
      </c>
      <c r="N235" s="9">
        <v>917.61484099999996</v>
      </c>
      <c r="O235" s="9">
        <v>738.87561210000001</v>
      </c>
      <c r="P235" s="9">
        <v>901.23190599999998</v>
      </c>
      <c r="Q235" s="10">
        <v>3.3814000000000001E-4</v>
      </c>
      <c r="R235" s="10">
        <v>4.3643000000000002E-4</v>
      </c>
      <c r="S235" s="10">
        <v>5.6495000000000004E-4</v>
      </c>
      <c r="T235" s="10">
        <v>4.9481000000000004E-4</v>
      </c>
      <c r="U235" s="10">
        <f t="shared" si="20"/>
        <v>4.5858250000000003E-4</v>
      </c>
      <c r="V235" s="10">
        <v>20.055555559999998</v>
      </c>
      <c r="W235" s="10">
        <v>17.28</v>
      </c>
      <c r="X235" s="10">
        <v>15</v>
      </c>
      <c r="Y235" s="10">
        <v>5</v>
      </c>
      <c r="Z235" s="10">
        <v>14.333888890000001</v>
      </c>
    </row>
    <row r="236" spans="1:26" x14ac:dyDescent="0.2">
      <c r="A236" s="13" t="s">
        <v>470</v>
      </c>
      <c r="B236" s="7" t="s">
        <v>471</v>
      </c>
      <c r="C236" s="7">
        <f t="shared" si="21"/>
        <v>28.107871782752547</v>
      </c>
      <c r="D236" s="8">
        <f t="shared" si="16"/>
        <v>7.1621981790359007E-6</v>
      </c>
      <c r="E236" s="7">
        <f t="shared" si="17"/>
        <v>4.8129023175595851</v>
      </c>
      <c r="F236" s="7">
        <f t="shared" si="18"/>
        <v>5.1449536661681607</v>
      </c>
      <c r="G236" s="9">
        <v>5.8063200000000002E-3</v>
      </c>
      <c r="H236" s="9">
        <v>5.9502899999999996E-3</v>
      </c>
      <c r="I236" s="9">
        <v>6.6800699999999998E-3</v>
      </c>
      <c r="J236" s="9">
        <v>7.7295000000000003E-3</v>
      </c>
      <c r="K236" s="9">
        <f t="shared" si="19"/>
        <v>6.5415450000000002E-3</v>
      </c>
      <c r="L236" s="9">
        <v>128</v>
      </c>
      <c r="M236" s="9">
        <v>132</v>
      </c>
      <c r="N236" s="9">
        <v>132</v>
      </c>
      <c r="O236" s="9">
        <v>122</v>
      </c>
      <c r="P236" s="9">
        <v>128.5</v>
      </c>
      <c r="Q236" s="10">
        <v>2.1546E-4</v>
      </c>
      <c r="R236" s="10">
        <v>2.4206999999999999E-4</v>
      </c>
      <c r="S236" s="10">
        <v>2.4065999999999999E-4</v>
      </c>
      <c r="T236" s="10">
        <v>0</v>
      </c>
      <c r="U236" s="10">
        <f t="shared" si="20"/>
        <v>2.3273E-4</v>
      </c>
      <c r="V236" s="10">
        <v>4</v>
      </c>
      <c r="W236" s="10">
        <v>3</v>
      </c>
      <c r="X236" s="10">
        <v>2</v>
      </c>
      <c r="Y236" s="10">
        <v>0</v>
      </c>
      <c r="Z236" s="10">
        <v>2.25</v>
      </c>
    </row>
    <row r="237" spans="1:26" x14ac:dyDescent="0.2">
      <c r="A237" s="13" t="s">
        <v>472</v>
      </c>
      <c r="B237" s="7" t="s">
        <v>473</v>
      </c>
      <c r="C237" s="7">
        <f t="shared" si="21"/>
        <v>16.68695652173913</v>
      </c>
      <c r="D237" s="8">
        <f t="shared" si="16"/>
        <v>3.2009221507368783E-2</v>
      </c>
      <c r="E237" s="7">
        <f t="shared" si="17"/>
        <v>4.0606489452510051</v>
      </c>
      <c r="F237" s="7">
        <f t="shared" si="18"/>
        <v>1.4947248881540649</v>
      </c>
      <c r="G237" s="9">
        <v>1.5489E-4</v>
      </c>
      <c r="H237" s="9">
        <v>1.8471000000000001E-4</v>
      </c>
      <c r="I237" s="9">
        <v>1.2095999999999999E-4</v>
      </c>
      <c r="J237" s="9">
        <v>0</v>
      </c>
      <c r="K237" s="9">
        <f t="shared" si="19"/>
        <v>1.5352000000000001E-4</v>
      </c>
      <c r="L237" s="9">
        <v>10</v>
      </c>
      <c r="M237" s="9">
        <v>12</v>
      </c>
      <c r="N237" s="9">
        <v>7</v>
      </c>
      <c r="O237" s="9">
        <v>0</v>
      </c>
      <c r="P237" s="9">
        <v>7.25</v>
      </c>
      <c r="Q237" s="10">
        <v>9.2E-6</v>
      </c>
      <c r="R237" s="10">
        <v>0</v>
      </c>
      <c r="S237" s="10">
        <v>0</v>
      </c>
      <c r="T237" s="10">
        <v>0</v>
      </c>
      <c r="U237" s="10">
        <f t="shared" si="20"/>
        <v>9.2E-6</v>
      </c>
      <c r="V237" s="10">
        <v>0.5</v>
      </c>
      <c r="W237" s="10">
        <v>0</v>
      </c>
      <c r="X237" s="10">
        <v>0</v>
      </c>
      <c r="Y237" s="10">
        <v>0</v>
      </c>
      <c r="Z237" s="10">
        <v>0.125</v>
      </c>
    </row>
    <row r="238" spans="1:26" x14ac:dyDescent="0.2">
      <c r="A238" s="13" t="s">
        <v>474</v>
      </c>
      <c r="B238" s="7" t="s">
        <v>475</v>
      </c>
      <c r="C238" s="7">
        <f t="shared" si="21"/>
        <v>14.650329329717165</v>
      </c>
      <c r="D238" s="8">
        <f t="shared" si="16"/>
        <v>8.2689200585913419E-6</v>
      </c>
      <c r="E238" s="7">
        <f t="shared" si="17"/>
        <v>3.8728611907300738</v>
      </c>
      <c r="F238" s="7">
        <f t="shared" si="18"/>
        <v>5.0825512066772394</v>
      </c>
      <c r="G238" s="9">
        <v>3.0161000000000001E-4</v>
      </c>
      <c r="H238" s="9">
        <v>4.1069000000000001E-4</v>
      </c>
      <c r="I238" s="9">
        <v>4.0611999999999999E-4</v>
      </c>
      <c r="J238" s="9">
        <v>3.9407999999999999E-4</v>
      </c>
      <c r="K238" s="9">
        <f t="shared" si="19"/>
        <v>3.7812499999999999E-4</v>
      </c>
      <c r="L238" s="9">
        <v>31</v>
      </c>
      <c r="M238" s="9">
        <v>42.477272730000003</v>
      </c>
      <c r="N238" s="9">
        <v>37.415730340000003</v>
      </c>
      <c r="O238" s="9">
        <v>29</v>
      </c>
      <c r="P238" s="9">
        <v>34.97325077</v>
      </c>
      <c r="Q238" s="10">
        <v>0</v>
      </c>
      <c r="R238" s="10">
        <v>0</v>
      </c>
      <c r="S238" s="10">
        <v>2.5809999999999999E-5</v>
      </c>
      <c r="T238" s="10">
        <v>0</v>
      </c>
      <c r="U238" s="10">
        <f t="shared" si="20"/>
        <v>2.5809999999999999E-5</v>
      </c>
      <c r="V238" s="10">
        <v>0</v>
      </c>
      <c r="W238" s="10">
        <v>0</v>
      </c>
      <c r="X238" s="10">
        <v>1</v>
      </c>
      <c r="Y238" s="10">
        <v>0</v>
      </c>
      <c r="Z238" s="10">
        <v>0.25</v>
      </c>
    </row>
    <row r="239" spans="1:26" x14ac:dyDescent="0.2">
      <c r="A239" s="13" t="s">
        <v>476</v>
      </c>
      <c r="B239" s="7" t="s">
        <v>477</v>
      </c>
      <c r="C239" s="7">
        <f t="shared" si="21"/>
        <v>14.202854067705619</v>
      </c>
      <c r="D239" s="8">
        <f t="shared" si="16"/>
        <v>9.2197217415498607E-5</v>
      </c>
      <c r="E239" s="7">
        <f t="shared" si="17"/>
        <v>3.8281089637431061</v>
      </c>
      <c r="F239" s="7">
        <f t="shared" si="18"/>
        <v>4.0352821860974588</v>
      </c>
      <c r="G239" s="9">
        <v>3.2506609999999998E-2</v>
      </c>
      <c r="H239" s="9">
        <v>4.3083530000000002E-2</v>
      </c>
      <c r="I239" s="9">
        <v>3.6734309999999999E-2</v>
      </c>
      <c r="J239" s="9">
        <v>5.1437440000000001E-2</v>
      </c>
      <c r="K239" s="9">
        <f t="shared" si="19"/>
        <v>4.0940472499999998E-2</v>
      </c>
      <c r="L239" s="9">
        <v>2550</v>
      </c>
      <c r="M239" s="9">
        <v>3401</v>
      </c>
      <c r="N239" s="9">
        <v>2583</v>
      </c>
      <c r="O239" s="9">
        <v>2889</v>
      </c>
      <c r="P239" s="9">
        <v>2855.75</v>
      </c>
      <c r="Q239" s="10">
        <v>2.7095499999999998E-3</v>
      </c>
      <c r="R239" s="10">
        <v>2.3128900000000002E-3</v>
      </c>
      <c r="S239" s="10">
        <v>3.7534299999999999E-3</v>
      </c>
      <c r="T239" s="10">
        <v>2.7543400000000001E-3</v>
      </c>
      <c r="U239" s="10">
        <f t="shared" si="20"/>
        <v>2.8825524999999998E-3</v>
      </c>
      <c r="V239" s="10">
        <v>179</v>
      </c>
      <c r="W239" s="10">
        <v>102</v>
      </c>
      <c r="X239" s="10">
        <v>111</v>
      </c>
      <c r="Y239" s="10">
        <v>31</v>
      </c>
      <c r="Z239" s="10">
        <v>105.75</v>
      </c>
    </row>
    <row r="240" spans="1:26" x14ac:dyDescent="0.2">
      <c r="A240" s="13" t="s">
        <v>478</v>
      </c>
      <c r="B240" s="7" t="s">
        <v>479</v>
      </c>
      <c r="C240" s="7">
        <f t="shared" si="21"/>
        <v>12.941002764513698</v>
      </c>
      <c r="D240" s="8">
        <f t="shared" si="16"/>
        <v>5.7209929783182708E-4</v>
      </c>
      <c r="E240" s="7">
        <f t="shared" si="17"/>
        <v>3.6938775072208578</v>
      </c>
      <c r="F240" s="7">
        <f t="shared" si="18"/>
        <v>3.242528585266931</v>
      </c>
      <c r="G240" s="9">
        <v>3.5179999999999999E-4</v>
      </c>
      <c r="H240" s="9">
        <v>6.3261000000000003E-4</v>
      </c>
      <c r="I240" s="9">
        <v>6.5412000000000001E-4</v>
      </c>
      <c r="J240" s="9">
        <v>4.2116000000000001E-4</v>
      </c>
      <c r="K240" s="9">
        <f t="shared" si="19"/>
        <v>5.1492249999999997E-4</v>
      </c>
      <c r="L240" s="9">
        <v>21</v>
      </c>
      <c r="M240" s="9">
        <v>38</v>
      </c>
      <c r="N240" s="9">
        <v>35</v>
      </c>
      <c r="O240" s="9">
        <v>18</v>
      </c>
      <c r="P240" s="9">
        <v>28</v>
      </c>
      <c r="Q240" s="10">
        <v>3.9789999999999997E-5</v>
      </c>
      <c r="R240" s="10">
        <v>0</v>
      </c>
      <c r="S240" s="10">
        <v>0</v>
      </c>
      <c r="T240" s="10">
        <v>0</v>
      </c>
      <c r="U240" s="10">
        <f t="shared" si="20"/>
        <v>3.9789999999999997E-5</v>
      </c>
      <c r="V240" s="10">
        <v>2</v>
      </c>
      <c r="W240" s="10">
        <v>0</v>
      </c>
      <c r="X240" s="10">
        <v>0</v>
      </c>
      <c r="Y240" s="10">
        <v>0</v>
      </c>
      <c r="Z240" s="10">
        <v>0.5</v>
      </c>
    </row>
    <row r="241" spans="1:26" x14ac:dyDescent="0.2">
      <c r="A241" s="13" t="s">
        <v>480</v>
      </c>
      <c r="B241" s="7" t="s">
        <v>481</v>
      </c>
      <c r="C241" s="7">
        <f t="shared" si="21"/>
        <v>12.128850488354622</v>
      </c>
      <c r="D241" s="8">
        <f t="shared" si="16"/>
        <v>4.0762114028129981E-4</v>
      </c>
      <c r="E241" s="7">
        <f t="shared" si="17"/>
        <v>3.6003709204212258</v>
      </c>
      <c r="F241" s="7">
        <f t="shared" si="18"/>
        <v>3.3897433004520874</v>
      </c>
      <c r="G241" s="9">
        <v>1.0092E-4</v>
      </c>
      <c r="H241" s="9">
        <v>2.0057000000000001E-4</v>
      </c>
      <c r="I241" s="9">
        <v>1.8764000000000001E-4</v>
      </c>
      <c r="J241" s="9">
        <v>1.5661000000000001E-4</v>
      </c>
      <c r="K241" s="9">
        <f t="shared" si="19"/>
        <v>1.6143500000000003E-4</v>
      </c>
      <c r="L241" s="9">
        <v>9</v>
      </c>
      <c r="M241" s="9">
        <v>18</v>
      </c>
      <c r="N241" s="9">
        <v>15</v>
      </c>
      <c r="O241" s="9">
        <v>10</v>
      </c>
      <c r="P241" s="9">
        <v>13</v>
      </c>
      <c r="Q241" s="10">
        <v>1.331E-5</v>
      </c>
      <c r="R241" s="10">
        <v>0</v>
      </c>
      <c r="S241" s="10">
        <v>0</v>
      </c>
      <c r="T241" s="10">
        <v>0</v>
      </c>
      <c r="U241" s="10">
        <f t="shared" si="20"/>
        <v>1.331E-5</v>
      </c>
      <c r="V241" s="10">
        <v>1</v>
      </c>
      <c r="W241" s="10">
        <v>0</v>
      </c>
      <c r="X241" s="10">
        <v>0</v>
      </c>
      <c r="Y241" s="10">
        <v>0</v>
      </c>
      <c r="Z241" s="10">
        <v>0.25</v>
      </c>
    </row>
    <row r="242" spans="1:26" x14ac:dyDescent="0.2">
      <c r="A242" s="13" t="s">
        <v>482</v>
      </c>
      <c r="B242" s="7" t="s">
        <v>483</v>
      </c>
      <c r="C242" s="7">
        <f t="shared" si="21"/>
        <v>11.905529272619752</v>
      </c>
      <c r="D242" s="8">
        <f t="shared" si="16"/>
        <v>4.320374536449091E-3</v>
      </c>
      <c r="E242" s="7">
        <f t="shared" si="17"/>
        <v>3.5735598534217496</v>
      </c>
      <c r="F242" s="7">
        <f t="shared" si="18"/>
        <v>2.36447860224472</v>
      </c>
      <c r="G242" s="9">
        <v>1.1404999999999999E-4</v>
      </c>
      <c r="H242" s="9">
        <v>2.1359999999999999E-4</v>
      </c>
      <c r="I242" s="9">
        <v>1.5904999999999999E-4</v>
      </c>
      <c r="J242" s="9">
        <v>3.1859E-4</v>
      </c>
      <c r="K242" s="9">
        <f t="shared" si="19"/>
        <v>2.0132249999999999E-4</v>
      </c>
      <c r="L242" s="9">
        <v>4</v>
      </c>
      <c r="M242" s="9">
        <v>7.538461538</v>
      </c>
      <c r="N242" s="9">
        <v>5</v>
      </c>
      <c r="O242" s="9">
        <v>8</v>
      </c>
      <c r="P242" s="9">
        <v>6.134615385</v>
      </c>
      <c r="Q242" s="10">
        <v>0</v>
      </c>
      <c r="R242" s="10">
        <v>1.6909999999999999E-5</v>
      </c>
      <c r="S242" s="10">
        <v>0</v>
      </c>
      <c r="T242" s="10">
        <v>0</v>
      </c>
      <c r="U242" s="10">
        <f t="shared" si="20"/>
        <v>1.6909999999999999E-5</v>
      </c>
      <c r="V242" s="10">
        <v>0</v>
      </c>
      <c r="W242" s="10">
        <v>0.33333333300000001</v>
      </c>
      <c r="X242" s="10">
        <v>0</v>
      </c>
      <c r="Y242" s="10">
        <v>0</v>
      </c>
      <c r="Z242" s="10">
        <v>8.3333332999999996E-2</v>
      </c>
    </row>
    <row r="243" spans="1:26" x14ac:dyDescent="0.2">
      <c r="A243" s="13" t="s">
        <v>484</v>
      </c>
      <c r="B243" s="7" t="s">
        <v>485</v>
      </c>
      <c r="C243" s="7">
        <f t="shared" si="21"/>
        <v>11.646465772624468</v>
      </c>
      <c r="D243" s="8">
        <f t="shared" si="16"/>
        <v>3.531311782369454E-4</v>
      </c>
      <c r="E243" s="7">
        <f t="shared" si="17"/>
        <v>3.5418203170741624</v>
      </c>
      <c r="F243" s="7">
        <f t="shared" si="18"/>
        <v>3.4520639365335022</v>
      </c>
      <c r="G243" s="9">
        <v>1.6488900000000001E-3</v>
      </c>
      <c r="H243" s="9">
        <v>9.3504000000000005E-4</v>
      </c>
      <c r="I243" s="9">
        <v>1.1479699999999999E-3</v>
      </c>
      <c r="J243" s="9">
        <v>1.1429999999999999E-3</v>
      </c>
      <c r="K243" s="9">
        <f t="shared" si="19"/>
        <v>1.2187249999999999E-3</v>
      </c>
      <c r="L243" s="9">
        <v>88.75</v>
      </c>
      <c r="M243" s="9">
        <v>50.644444440000001</v>
      </c>
      <c r="N243" s="9">
        <v>55.38461538</v>
      </c>
      <c r="O243" s="9">
        <v>44.047619050000002</v>
      </c>
      <c r="P243" s="9">
        <v>59.706669720000001</v>
      </c>
      <c r="Q243" s="10">
        <v>1.9855E-4</v>
      </c>
      <c r="R243" s="10">
        <v>6.6099999999999994E-5</v>
      </c>
      <c r="S243" s="10">
        <v>4.9280000000000003E-5</v>
      </c>
      <c r="T243" s="10">
        <v>0</v>
      </c>
      <c r="U243" s="10">
        <f t="shared" si="20"/>
        <v>1.0464333333333334E-4</v>
      </c>
      <c r="V243" s="10">
        <v>9</v>
      </c>
      <c r="W243" s="10">
        <v>2</v>
      </c>
      <c r="X243" s="10">
        <v>1</v>
      </c>
      <c r="Y243" s="10">
        <v>0</v>
      </c>
      <c r="Z243" s="10">
        <v>3</v>
      </c>
    </row>
    <row r="244" spans="1:26" x14ac:dyDescent="0.2">
      <c r="A244" s="13" t="s">
        <v>486</v>
      </c>
      <c r="B244" s="7" t="s">
        <v>487</v>
      </c>
      <c r="C244" s="7">
        <f t="shared" si="21"/>
        <v>9.5055606230704459</v>
      </c>
      <c r="D244" s="8">
        <f t="shared" si="16"/>
        <v>5.666309519566046E-5</v>
      </c>
      <c r="E244" s="7">
        <f t="shared" si="17"/>
        <v>3.2487717172759267</v>
      </c>
      <c r="F244" s="7">
        <f t="shared" si="18"/>
        <v>4.2466997060301734</v>
      </c>
      <c r="G244" s="9">
        <v>1.59527E-3</v>
      </c>
      <c r="H244" s="9">
        <v>1.45744E-3</v>
      </c>
      <c r="I244" s="9">
        <v>1.30608E-3</v>
      </c>
      <c r="J244" s="9">
        <v>1.06014E-3</v>
      </c>
      <c r="K244" s="9">
        <f t="shared" si="19"/>
        <v>1.3547325000000002E-3</v>
      </c>
      <c r="L244" s="9">
        <v>124</v>
      </c>
      <c r="M244" s="9">
        <v>114</v>
      </c>
      <c r="N244" s="9">
        <v>91</v>
      </c>
      <c r="O244" s="9">
        <v>59</v>
      </c>
      <c r="P244" s="9">
        <v>97</v>
      </c>
      <c r="Q244" s="10">
        <v>1.8332E-4</v>
      </c>
      <c r="R244" s="10">
        <v>2.2884000000000001E-4</v>
      </c>
      <c r="S244" s="10">
        <v>6.8250000000000006E-5</v>
      </c>
      <c r="T244" s="10">
        <v>8.967E-5</v>
      </c>
      <c r="U244" s="10">
        <f t="shared" si="20"/>
        <v>1.4252000000000001E-4</v>
      </c>
      <c r="V244" s="10">
        <v>12</v>
      </c>
      <c r="W244" s="10">
        <v>10</v>
      </c>
      <c r="X244" s="10">
        <v>2</v>
      </c>
      <c r="Y244" s="10">
        <v>1</v>
      </c>
      <c r="Z244" s="10">
        <v>6.25</v>
      </c>
    </row>
    <row r="245" spans="1:26" x14ac:dyDescent="0.2">
      <c r="A245" s="13" t="s">
        <v>488</v>
      </c>
      <c r="B245" s="7" t="s">
        <v>489</v>
      </c>
      <c r="C245" s="7">
        <f t="shared" si="21"/>
        <v>9.2144886892071689</v>
      </c>
      <c r="D245" s="8">
        <f t="shared" si="16"/>
        <v>6.1791647771536272E-5</v>
      </c>
      <c r="E245" s="7">
        <f t="shared" si="17"/>
        <v>3.2039041131146675</v>
      </c>
      <c r="F245" s="7">
        <f t="shared" si="18"/>
        <v>4.2090702234851465</v>
      </c>
      <c r="G245" s="9">
        <v>1.752244E-2</v>
      </c>
      <c r="H245" s="9">
        <v>1.8118519999999999E-2</v>
      </c>
      <c r="I245" s="9">
        <v>1.184139E-2</v>
      </c>
      <c r="J245" s="9">
        <v>1.6916790000000001E-2</v>
      </c>
      <c r="K245" s="9">
        <f t="shared" si="19"/>
        <v>1.6099784999999998E-2</v>
      </c>
      <c r="L245" s="9">
        <v>1357</v>
      </c>
      <c r="M245" s="9">
        <v>1412</v>
      </c>
      <c r="N245" s="9">
        <v>822</v>
      </c>
      <c r="O245" s="9">
        <v>938</v>
      </c>
      <c r="P245" s="9">
        <v>1132.25</v>
      </c>
      <c r="Q245" s="10">
        <v>2.1926200000000002E-3</v>
      </c>
      <c r="R245" s="10">
        <v>1.8834399999999999E-3</v>
      </c>
      <c r="S245" s="10">
        <v>1.4728499999999999E-3</v>
      </c>
      <c r="T245" s="10">
        <v>1.4399899999999999E-3</v>
      </c>
      <c r="U245" s="10">
        <f t="shared" si="20"/>
        <v>1.7472250000000003E-3</v>
      </c>
      <c r="V245" s="10">
        <v>143</v>
      </c>
      <c r="W245" s="10">
        <v>82</v>
      </c>
      <c r="X245" s="10">
        <v>43</v>
      </c>
      <c r="Y245" s="10">
        <v>16</v>
      </c>
      <c r="Z245" s="10">
        <v>71</v>
      </c>
    </row>
    <row r="246" spans="1:26" x14ac:dyDescent="0.2">
      <c r="A246" s="13" t="s">
        <v>490</v>
      </c>
      <c r="B246" s="7" t="s">
        <v>491</v>
      </c>
      <c r="C246" s="7">
        <f t="shared" si="21"/>
        <v>8.2840995178631456</v>
      </c>
      <c r="D246" s="8">
        <f t="shared" si="16"/>
        <v>1.4002972388585237E-4</v>
      </c>
      <c r="E246" s="7">
        <f t="shared" si="17"/>
        <v>3.0503448849279629</v>
      </c>
      <c r="F246" s="7">
        <f t="shared" si="18"/>
        <v>3.8537797675401078</v>
      </c>
      <c r="G246" s="9">
        <v>5.03623E-3</v>
      </c>
      <c r="H246" s="9">
        <v>4.2513100000000003E-3</v>
      </c>
      <c r="I246" s="9">
        <v>4.0477400000000002E-3</v>
      </c>
      <c r="J246" s="9">
        <v>3.1766699999999999E-3</v>
      </c>
      <c r="K246" s="9">
        <f t="shared" si="19"/>
        <v>4.1279875000000002E-3</v>
      </c>
      <c r="L246" s="9">
        <v>93</v>
      </c>
      <c r="M246" s="9">
        <v>79</v>
      </c>
      <c r="N246" s="9">
        <v>67</v>
      </c>
      <c r="O246" s="9">
        <v>42</v>
      </c>
      <c r="P246" s="9">
        <v>70.25</v>
      </c>
      <c r="Q246" s="10">
        <v>1.2861E-4</v>
      </c>
      <c r="R246" s="10">
        <v>4.8162999999999998E-4</v>
      </c>
      <c r="S246" s="10">
        <v>1.0055299999999999E-3</v>
      </c>
      <c r="T246" s="10">
        <v>3.7743999999999999E-4</v>
      </c>
      <c r="U246" s="10">
        <f t="shared" si="20"/>
        <v>4.9830250000000001E-4</v>
      </c>
      <c r="V246" s="10">
        <v>2</v>
      </c>
      <c r="W246" s="10">
        <v>5</v>
      </c>
      <c r="X246" s="10">
        <v>7</v>
      </c>
      <c r="Y246" s="10">
        <v>1</v>
      </c>
      <c r="Z246" s="10">
        <v>3.75</v>
      </c>
    </row>
    <row r="247" spans="1:26" x14ac:dyDescent="0.2">
      <c r="A247" s="13" t="s">
        <v>492</v>
      </c>
      <c r="B247" s="7" t="s">
        <v>493</v>
      </c>
      <c r="C247" s="7">
        <f t="shared" si="21"/>
        <v>8.2573099415204663</v>
      </c>
      <c r="D247" s="8">
        <f t="shared" si="16"/>
        <v>5.7175933748452458E-2</v>
      </c>
      <c r="E247" s="7">
        <f t="shared" si="17"/>
        <v>3.0456718583852824</v>
      </c>
      <c r="F247" s="7">
        <f t="shared" si="18"/>
        <v>1.2427867341372341</v>
      </c>
      <c r="G247" s="9">
        <v>0</v>
      </c>
      <c r="H247" s="9">
        <v>1.0037E-4</v>
      </c>
      <c r="I247" s="9">
        <v>2.1908999999999999E-4</v>
      </c>
      <c r="J247" s="9">
        <v>1.9592000000000001E-4</v>
      </c>
      <c r="K247" s="9">
        <f t="shared" si="19"/>
        <v>1.7179333333333332E-4</v>
      </c>
      <c r="L247" s="9">
        <v>0</v>
      </c>
      <c r="M247" s="9">
        <v>3.6</v>
      </c>
      <c r="N247" s="9">
        <v>7</v>
      </c>
      <c r="O247" s="9">
        <v>5</v>
      </c>
      <c r="P247" s="9">
        <v>3.9</v>
      </c>
      <c r="Q247" s="10">
        <v>1.666E-5</v>
      </c>
      <c r="R247" s="10">
        <v>2.495E-5</v>
      </c>
      <c r="S247" s="10">
        <v>0</v>
      </c>
      <c r="T247" s="10">
        <v>0</v>
      </c>
      <c r="U247" s="10">
        <f t="shared" si="20"/>
        <v>2.0805000000000002E-5</v>
      </c>
      <c r="V247" s="10">
        <v>0.5</v>
      </c>
      <c r="W247" s="10">
        <v>0.5</v>
      </c>
      <c r="X247" s="10">
        <v>0</v>
      </c>
      <c r="Y247" s="10">
        <v>0</v>
      </c>
      <c r="Z247" s="10">
        <v>0.25</v>
      </c>
    </row>
    <row r="248" spans="1:26" x14ac:dyDescent="0.2">
      <c r="A248" s="13" t="s">
        <v>494</v>
      </c>
      <c r="B248" s="7" t="s">
        <v>495</v>
      </c>
      <c r="C248" s="7">
        <f t="shared" si="21"/>
        <v>7.7281783654742222</v>
      </c>
      <c r="D248" s="8">
        <f t="shared" si="16"/>
        <v>5.9096284948174536E-4</v>
      </c>
      <c r="E248" s="7">
        <f t="shared" si="17"/>
        <v>2.9501283917947476</v>
      </c>
      <c r="F248" s="7">
        <f t="shared" si="18"/>
        <v>3.2284398199177335</v>
      </c>
      <c r="G248" s="9">
        <v>2.3337119999999999E-2</v>
      </c>
      <c r="H248" s="9">
        <v>1.6445330000000001E-2</v>
      </c>
      <c r="I248" s="9">
        <v>1.235615E-2</v>
      </c>
      <c r="J248" s="9">
        <v>1.7106110000000001E-2</v>
      </c>
      <c r="K248" s="9">
        <f t="shared" si="19"/>
        <v>1.7311177499999997E-2</v>
      </c>
      <c r="L248" s="9">
        <v>1773.9025790000001</v>
      </c>
      <c r="M248" s="9">
        <v>1257.91687</v>
      </c>
      <c r="N248" s="9">
        <v>841.87939700000004</v>
      </c>
      <c r="O248" s="9">
        <v>930.96510360000002</v>
      </c>
      <c r="P248" s="9">
        <v>1201.1659870000001</v>
      </c>
      <c r="Q248" s="10">
        <v>3.2180899999999998E-3</v>
      </c>
      <c r="R248" s="10">
        <v>1.91891E-3</v>
      </c>
      <c r="S248" s="10">
        <v>1.9891399999999999E-3</v>
      </c>
      <c r="T248" s="10">
        <v>1.8338899999999999E-3</v>
      </c>
      <c r="U248" s="10">
        <f t="shared" si="20"/>
        <v>2.2400074999999998E-3</v>
      </c>
      <c r="V248" s="10">
        <v>206</v>
      </c>
      <c r="W248" s="10">
        <v>82</v>
      </c>
      <c r="X248" s="10">
        <v>57</v>
      </c>
      <c r="Y248" s="10">
        <v>20</v>
      </c>
      <c r="Z248" s="10">
        <v>91.25</v>
      </c>
    </row>
    <row r="249" spans="1:26" x14ac:dyDescent="0.2">
      <c r="A249" s="13" t="s">
        <v>496</v>
      </c>
      <c r="B249" s="7" t="s">
        <v>497</v>
      </c>
      <c r="C249" s="7">
        <f t="shared" si="21"/>
        <v>7.5775075987841953</v>
      </c>
      <c r="D249" s="8">
        <f t="shared" si="16"/>
        <v>0.42252551085226847</v>
      </c>
      <c r="E249" s="7">
        <f t="shared" si="17"/>
        <v>2.9217233937562597</v>
      </c>
      <c r="F249" s="7">
        <f t="shared" si="18"/>
        <v>0.3741470644944152</v>
      </c>
      <c r="G249" s="9">
        <v>4.986E-5</v>
      </c>
      <c r="H249" s="9">
        <v>0</v>
      </c>
      <c r="I249" s="9">
        <v>0</v>
      </c>
      <c r="J249" s="9">
        <v>0</v>
      </c>
      <c r="K249" s="9">
        <f t="shared" si="19"/>
        <v>4.986E-5</v>
      </c>
      <c r="L249" s="9">
        <v>9</v>
      </c>
      <c r="M249" s="9">
        <v>0</v>
      </c>
      <c r="N249" s="9">
        <v>0</v>
      </c>
      <c r="O249" s="9">
        <v>0</v>
      </c>
      <c r="P249" s="9">
        <v>2.25</v>
      </c>
      <c r="Q249" s="10">
        <v>6.5799999999999997E-6</v>
      </c>
      <c r="R249" s="10">
        <v>0</v>
      </c>
      <c r="S249" s="10">
        <v>0</v>
      </c>
      <c r="T249" s="10">
        <v>0</v>
      </c>
      <c r="U249" s="10">
        <f t="shared" si="20"/>
        <v>6.5799999999999997E-6</v>
      </c>
      <c r="V249" s="10">
        <v>1</v>
      </c>
      <c r="W249" s="10">
        <v>0</v>
      </c>
      <c r="X249" s="10">
        <v>0</v>
      </c>
      <c r="Y249" s="10">
        <v>0</v>
      </c>
      <c r="Z249" s="10">
        <v>0.25</v>
      </c>
    </row>
    <row r="250" spans="1:26" x14ac:dyDescent="0.2">
      <c r="A250" s="13" t="s">
        <v>498</v>
      </c>
      <c r="B250" s="7" t="s">
        <v>499</v>
      </c>
      <c r="C250" s="7">
        <f t="shared" si="21"/>
        <v>7.2020674378538043</v>
      </c>
      <c r="D250" s="8">
        <f t="shared" si="16"/>
        <v>1.4699370506002839E-4</v>
      </c>
      <c r="E250" s="7">
        <f t="shared" si="17"/>
        <v>2.8484111085259363</v>
      </c>
      <c r="F250" s="7">
        <f t="shared" si="18"/>
        <v>3.8327012633214217</v>
      </c>
      <c r="G250" s="9">
        <v>1.138E-4</v>
      </c>
      <c r="H250" s="9">
        <v>1.0024E-4</v>
      </c>
      <c r="I250" s="9">
        <v>1.0387000000000001E-4</v>
      </c>
      <c r="J250" s="9">
        <v>7.2249999999999994E-5</v>
      </c>
      <c r="K250" s="9">
        <f t="shared" si="19"/>
        <v>9.7540000000000005E-5</v>
      </c>
      <c r="L250" s="9">
        <v>44</v>
      </c>
      <c r="M250" s="9">
        <v>39</v>
      </c>
      <c r="N250" s="9">
        <v>36</v>
      </c>
      <c r="O250" s="9">
        <v>20</v>
      </c>
      <c r="P250" s="9">
        <v>34.75</v>
      </c>
      <c r="Q250" s="10">
        <v>2.457E-5</v>
      </c>
      <c r="R250" s="10">
        <v>9.2E-6</v>
      </c>
      <c r="S250" s="10">
        <v>6.8600000000000004E-6</v>
      </c>
      <c r="T250" s="10">
        <v>0</v>
      </c>
      <c r="U250" s="10">
        <f t="shared" si="20"/>
        <v>1.3543333333333331E-5</v>
      </c>
      <c r="V250" s="10">
        <v>8</v>
      </c>
      <c r="W250" s="10">
        <v>2</v>
      </c>
      <c r="X250" s="10">
        <v>1</v>
      </c>
      <c r="Y250" s="10">
        <v>0</v>
      </c>
      <c r="Z250" s="10">
        <v>2.75</v>
      </c>
    </row>
    <row r="251" spans="1:26" x14ac:dyDescent="0.2">
      <c r="A251" s="13" t="s">
        <v>500</v>
      </c>
      <c r="B251" s="7" t="s">
        <v>501</v>
      </c>
      <c r="C251" s="7">
        <f t="shared" si="21"/>
        <v>7.0791481722678258</v>
      </c>
      <c r="D251" s="8">
        <f t="shared" si="16"/>
        <v>6.3373242241706459E-6</v>
      </c>
      <c r="E251" s="7">
        <f t="shared" si="17"/>
        <v>2.8235757725145114</v>
      </c>
      <c r="F251" s="7">
        <f t="shared" si="18"/>
        <v>5.1980940733440377</v>
      </c>
      <c r="G251" s="9">
        <v>7.5407599999999997E-3</v>
      </c>
      <c r="H251" s="9">
        <v>8.1473599999999993E-3</v>
      </c>
      <c r="I251" s="9">
        <v>7.7617099999999998E-3</v>
      </c>
      <c r="J251" s="9">
        <v>9.5961999999999992E-3</v>
      </c>
      <c r="K251" s="9">
        <f t="shared" si="19"/>
        <v>8.2615074999999993E-3</v>
      </c>
      <c r="L251" s="9">
        <v>922.93129769999996</v>
      </c>
      <c r="M251" s="9">
        <v>1003.4543650000001</v>
      </c>
      <c r="N251" s="9">
        <v>851.52122640000005</v>
      </c>
      <c r="O251" s="9">
        <v>840.91696750000006</v>
      </c>
      <c r="P251" s="9">
        <v>904.70596420000004</v>
      </c>
      <c r="Q251" s="10">
        <v>1.26125E-3</v>
      </c>
      <c r="R251" s="10">
        <v>1.3661400000000001E-3</v>
      </c>
      <c r="S251" s="10">
        <v>1.3003800000000001E-3</v>
      </c>
      <c r="T251" s="10">
        <v>7.4030999999999999E-4</v>
      </c>
      <c r="U251" s="10">
        <f t="shared" si="20"/>
        <v>1.1670200000000002E-3</v>
      </c>
      <c r="V251" s="10">
        <v>130</v>
      </c>
      <c r="W251" s="10">
        <v>94</v>
      </c>
      <c r="X251" s="10">
        <v>60</v>
      </c>
      <c r="Y251" s="10">
        <v>13</v>
      </c>
      <c r="Z251" s="10">
        <v>74.25</v>
      </c>
    </row>
    <row r="252" spans="1:26" x14ac:dyDescent="0.2">
      <c r="A252" s="16" t="s">
        <v>502</v>
      </c>
      <c r="B252" s="7" t="s">
        <v>503</v>
      </c>
      <c r="C252" s="7">
        <f t="shared" si="21"/>
        <v>7.0168250455610517</v>
      </c>
      <c r="D252" s="8">
        <f t="shared" si="16"/>
        <v>5.6812038916161317E-3</v>
      </c>
      <c r="E252" s="7">
        <f t="shared" si="17"/>
        <v>2.810818391334382</v>
      </c>
      <c r="F252" s="7">
        <f t="shared" si="18"/>
        <v>2.2455596241332652</v>
      </c>
      <c r="G252" s="9">
        <v>2.5828100000000001E-3</v>
      </c>
      <c r="H252" s="9">
        <v>1.4469699999999999E-3</v>
      </c>
      <c r="I252" s="9">
        <v>1.17965E-3</v>
      </c>
      <c r="J252" s="9">
        <v>1.2589599999999999E-3</v>
      </c>
      <c r="K252" s="9">
        <f t="shared" si="19"/>
        <v>1.6170975E-3</v>
      </c>
      <c r="L252" s="9">
        <v>149</v>
      </c>
      <c r="M252" s="9">
        <v>84</v>
      </c>
      <c r="N252" s="9">
        <v>61</v>
      </c>
      <c r="O252" s="9">
        <v>52</v>
      </c>
      <c r="P252" s="9">
        <v>86.5</v>
      </c>
      <c r="Q252" s="10">
        <v>3.0875E-4</v>
      </c>
      <c r="R252" s="10">
        <v>3.0833999999999999E-4</v>
      </c>
      <c r="S252" s="10">
        <v>1.8393000000000001E-4</v>
      </c>
      <c r="T252" s="10">
        <v>1.2082E-4</v>
      </c>
      <c r="U252" s="10">
        <f t="shared" si="20"/>
        <v>2.3046000000000001E-4</v>
      </c>
      <c r="V252" s="10">
        <v>15</v>
      </c>
      <c r="W252" s="10">
        <v>10</v>
      </c>
      <c r="X252" s="10">
        <v>4</v>
      </c>
      <c r="Y252" s="10">
        <v>1</v>
      </c>
      <c r="Z252" s="10">
        <v>7.5</v>
      </c>
    </row>
    <row r="253" spans="1:26" x14ac:dyDescent="0.2">
      <c r="A253" s="13" t="s">
        <v>504</v>
      </c>
      <c r="B253" s="7" t="s">
        <v>505</v>
      </c>
      <c r="C253" s="7">
        <f t="shared" si="21"/>
        <v>6.959871589085072</v>
      </c>
      <c r="D253" s="8">
        <f t="shared" si="16"/>
        <v>0.14239515550270729</v>
      </c>
      <c r="E253" s="7">
        <f t="shared" si="17"/>
        <v>2.7990606883298694</v>
      </c>
      <c r="F253" s="7">
        <f t="shared" si="18"/>
        <v>0.84650478579909916</v>
      </c>
      <c r="G253" s="9">
        <v>1.064E-5</v>
      </c>
      <c r="H253" s="9">
        <v>8.2000000000000001E-5</v>
      </c>
      <c r="I253" s="9">
        <v>3.7440000000000001E-5</v>
      </c>
      <c r="J253" s="9">
        <v>0</v>
      </c>
      <c r="K253" s="9">
        <f t="shared" si="19"/>
        <v>4.3359999999999998E-5</v>
      </c>
      <c r="L253" s="9">
        <v>2.0263157889999999</v>
      </c>
      <c r="M253" s="9">
        <v>15.72289157</v>
      </c>
      <c r="N253" s="9">
        <v>6.3934426230000003</v>
      </c>
      <c r="O253" s="9">
        <v>0</v>
      </c>
      <c r="P253" s="9">
        <v>6.0356624950000004</v>
      </c>
      <c r="Q253" s="10">
        <v>6.2299999999999996E-6</v>
      </c>
      <c r="R253" s="10">
        <v>0</v>
      </c>
      <c r="S253" s="10">
        <v>0</v>
      </c>
      <c r="T253" s="10">
        <v>0</v>
      </c>
      <c r="U253" s="10">
        <f t="shared" si="20"/>
        <v>6.2299999999999996E-6</v>
      </c>
      <c r="V253" s="10">
        <v>1</v>
      </c>
      <c r="W253" s="10">
        <v>0</v>
      </c>
      <c r="X253" s="10">
        <v>0</v>
      </c>
      <c r="Y253" s="10">
        <v>0</v>
      </c>
      <c r="Z253" s="10">
        <v>0.25</v>
      </c>
    </row>
    <row r="254" spans="1:26" x14ac:dyDescent="0.2">
      <c r="A254" s="13" t="s">
        <v>506</v>
      </c>
      <c r="B254" s="7" t="s">
        <v>507</v>
      </c>
      <c r="C254" s="7">
        <f t="shared" si="21"/>
        <v>6.9222792149866192</v>
      </c>
      <c r="D254" s="8">
        <f t="shared" si="16"/>
        <v>5.8200294132274043E-5</v>
      </c>
      <c r="E254" s="7">
        <f t="shared" si="17"/>
        <v>2.7912471347932151</v>
      </c>
      <c r="F254" s="7">
        <f t="shared" si="18"/>
        <v>4.235074820509892</v>
      </c>
      <c r="G254" s="9">
        <v>3.0208999999999998E-4</v>
      </c>
      <c r="H254" s="9">
        <v>2.4390999999999999E-4</v>
      </c>
      <c r="I254" s="9">
        <v>3.7913999999999998E-4</v>
      </c>
      <c r="J254" s="9">
        <v>3.1644000000000003E-4</v>
      </c>
      <c r="K254" s="9">
        <f t="shared" si="19"/>
        <v>3.1039499999999999E-4</v>
      </c>
      <c r="L254" s="9">
        <v>16</v>
      </c>
      <c r="M254" s="9">
        <v>13</v>
      </c>
      <c r="N254" s="9">
        <v>18</v>
      </c>
      <c r="O254" s="9">
        <v>12</v>
      </c>
      <c r="P254" s="9">
        <v>14.75</v>
      </c>
      <c r="Q254" s="10">
        <v>4.4839999999999998E-5</v>
      </c>
      <c r="R254" s="10">
        <v>0</v>
      </c>
      <c r="S254" s="10">
        <v>0</v>
      </c>
      <c r="T254" s="10">
        <v>0</v>
      </c>
      <c r="U254" s="10">
        <f t="shared" si="20"/>
        <v>4.4839999999999998E-5</v>
      </c>
      <c r="V254" s="10">
        <v>2</v>
      </c>
      <c r="W254" s="10">
        <v>0</v>
      </c>
      <c r="X254" s="10">
        <v>0</v>
      </c>
      <c r="Y254" s="10">
        <v>0</v>
      </c>
      <c r="Z254" s="10">
        <v>0.5</v>
      </c>
    </row>
    <row r="255" spans="1:26" x14ac:dyDescent="0.2">
      <c r="A255" s="13" t="s">
        <v>508</v>
      </c>
      <c r="B255" s="7" t="s">
        <v>509</v>
      </c>
      <c r="C255" s="7">
        <f t="shared" si="21"/>
        <v>6.8233800350262683</v>
      </c>
      <c r="D255" s="8">
        <f t="shared" si="16"/>
        <v>1.4362801818792379E-3</v>
      </c>
      <c r="E255" s="7">
        <f t="shared" si="17"/>
        <v>2.7704865708905331</v>
      </c>
      <c r="F255" s="7">
        <f t="shared" si="18"/>
        <v>2.8427608319775439</v>
      </c>
      <c r="G255" s="9">
        <v>1.7019999999999999E-4</v>
      </c>
      <c r="H255" s="9">
        <v>2.8679999999999998E-4</v>
      </c>
      <c r="I255" s="9">
        <v>1.5686000000000001E-4</v>
      </c>
      <c r="J255" s="9">
        <v>1.6537E-4</v>
      </c>
      <c r="K255" s="9">
        <f t="shared" si="19"/>
        <v>1.9480749999999997E-4</v>
      </c>
      <c r="L255" s="9">
        <v>23</v>
      </c>
      <c r="M255" s="9">
        <v>39</v>
      </c>
      <c r="N255" s="9">
        <v>19</v>
      </c>
      <c r="O255" s="9">
        <v>16</v>
      </c>
      <c r="P255" s="9">
        <v>24.25</v>
      </c>
      <c r="Q255" s="10">
        <v>4.3940000000000003E-5</v>
      </c>
      <c r="R255" s="10">
        <v>1.3159999999999999E-5</v>
      </c>
      <c r="S255" s="10">
        <v>0</v>
      </c>
      <c r="T255" s="10">
        <v>0</v>
      </c>
      <c r="U255" s="10">
        <f t="shared" si="20"/>
        <v>2.8550000000000003E-5</v>
      </c>
      <c r="V255" s="10">
        <v>5</v>
      </c>
      <c r="W255" s="10">
        <v>1</v>
      </c>
      <c r="X255" s="10">
        <v>0</v>
      </c>
      <c r="Y255" s="10">
        <v>0</v>
      </c>
      <c r="Z255" s="10">
        <v>1.5</v>
      </c>
    </row>
    <row r="256" spans="1:26" x14ac:dyDescent="0.2">
      <c r="A256" s="13" t="s">
        <v>510</v>
      </c>
      <c r="B256" s="7" t="s">
        <v>511</v>
      </c>
      <c r="C256" s="7">
        <f t="shared" si="21"/>
        <v>6.1900643572842169</v>
      </c>
      <c r="D256" s="8">
        <f t="shared" si="16"/>
        <v>2.2699741537324455E-6</v>
      </c>
      <c r="E256" s="7">
        <f t="shared" si="17"/>
        <v>2.6299544090279277</v>
      </c>
      <c r="F256" s="7">
        <f t="shared" si="18"/>
        <v>5.6439790877210978</v>
      </c>
      <c r="G256" s="9">
        <v>1.72375E-3</v>
      </c>
      <c r="H256" s="9">
        <v>2.11867E-3</v>
      </c>
      <c r="I256" s="9">
        <v>2.0748699999999999E-3</v>
      </c>
      <c r="J256" s="9">
        <v>2.0274099999999999E-3</v>
      </c>
      <c r="K256" s="9">
        <f t="shared" si="19"/>
        <v>1.9861750000000002E-3</v>
      </c>
      <c r="L256" s="9">
        <v>38</v>
      </c>
      <c r="M256" s="9">
        <v>47</v>
      </c>
      <c r="N256" s="9">
        <v>41</v>
      </c>
      <c r="O256" s="9">
        <v>32</v>
      </c>
      <c r="P256" s="9">
        <v>39.5</v>
      </c>
      <c r="Q256" s="10">
        <v>3.2319E-4</v>
      </c>
      <c r="R256" s="10">
        <v>4.0344000000000003E-4</v>
      </c>
      <c r="S256" s="10">
        <v>2.4065999999999999E-4</v>
      </c>
      <c r="T256" s="10">
        <v>3.1617E-4</v>
      </c>
      <c r="U256" s="10">
        <f t="shared" si="20"/>
        <v>3.2086499999999998E-4</v>
      </c>
      <c r="V256" s="10">
        <v>6</v>
      </c>
      <c r="W256" s="10">
        <v>5</v>
      </c>
      <c r="X256" s="10">
        <v>2</v>
      </c>
      <c r="Y256" s="10">
        <v>1</v>
      </c>
      <c r="Z256" s="10">
        <v>3.5</v>
      </c>
    </row>
    <row r="257" spans="1:26" x14ac:dyDescent="0.2">
      <c r="A257" s="13" t="s">
        <v>512</v>
      </c>
      <c r="B257" s="7" t="s">
        <v>513</v>
      </c>
      <c r="C257" s="7">
        <f t="shared" si="21"/>
        <v>6.1579384871155449</v>
      </c>
      <c r="D257" s="8">
        <f t="shared" si="16"/>
        <v>0.18538157061658281</v>
      </c>
      <c r="E257" s="7">
        <f t="shared" si="17"/>
        <v>2.62244745608416</v>
      </c>
      <c r="F257" s="7">
        <f t="shared" si="18"/>
        <v>0.73193344266914107</v>
      </c>
      <c r="G257" s="9">
        <v>0</v>
      </c>
      <c r="H257" s="9">
        <v>1.919E-4</v>
      </c>
      <c r="I257" s="9">
        <v>1.2439999999999999E-5</v>
      </c>
      <c r="J257" s="9">
        <v>2.4013999999999999E-4</v>
      </c>
      <c r="K257" s="9">
        <f t="shared" si="19"/>
        <v>1.4816000000000002E-4</v>
      </c>
      <c r="L257" s="9">
        <v>0</v>
      </c>
      <c r="M257" s="9">
        <v>15.59055671</v>
      </c>
      <c r="N257" s="9">
        <v>0.9</v>
      </c>
      <c r="O257" s="9">
        <v>13.88116782</v>
      </c>
      <c r="P257" s="9">
        <v>7.5929311330000004</v>
      </c>
      <c r="Q257" s="10">
        <v>3.6799999999999999E-6</v>
      </c>
      <c r="R257" s="10">
        <v>2.5340000000000001E-5</v>
      </c>
      <c r="S257" s="10">
        <v>0</v>
      </c>
      <c r="T257" s="10">
        <v>4.316E-5</v>
      </c>
      <c r="U257" s="10">
        <f t="shared" si="20"/>
        <v>2.406E-5</v>
      </c>
      <c r="V257" s="10">
        <v>0.25</v>
      </c>
      <c r="W257" s="10">
        <v>1.1499999999999999</v>
      </c>
      <c r="X257" s="10">
        <v>0</v>
      </c>
      <c r="Y257" s="10">
        <v>0.5</v>
      </c>
      <c r="Z257" s="10">
        <v>0.47499999999999998</v>
      </c>
    </row>
    <row r="258" spans="1:26" x14ac:dyDescent="0.2">
      <c r="A258" s="13" t="s">
        <v>514</v>
      </c>
      <c r="B258" s="7" t="s">
        <v>515</v>
      </c>
      <c r="C258" s="7">
        <f t="shared" si="21"/>
        <v>5.608948990171883</v>
      </c>
      <c r="D258" s="8">
        <f t="shared" si="16"/>
        <v>1.0905745966500983E-4</v>
      </c>
      <c r="E258" s="7">
        <f t="shared" si="17"/>
        <v>2.4877304626843988</v>
      </c>
      <c r="F258" s="7">
        <f t="shared" si="18"/>
        <v>3.9623446227900159</v>
      </c>
      <c r="G258" s="9">
        <v>2.3895100000000001E-3</v>
      </c>
      <c r="H258" s="9">
        <v>1.8295799999999999E-3</v>
      </c>
      <c r="I258" s="9">
        <v>1.60239E-3</v>
      </c>
      <c r="J258" s="9">
        <v>1.8602E-3</v>
      </c>
      <c r="K258" s="9">
        <f t="shared" si="19"/>
        <v>1.9204200000000002E-3</v>
      </c>
      <c r="L258" s="9">
        <v>183</v>
      </c>
      <c r="M258" s="9">
        <v>141</v>
      </c>
      <c r="N258" s="9">
        <v>110</v>
      </c>
      <c r="O258" s="9">
        <v>102</v>
      </c>
      <c r="P258" s="9">
        <v>134</v>
      </c>
      <c r="Q258" s="10">
        <v>4.9616000000000005E-4</v>
      </c>
      <c r="R258" s="10">
        <v>2.3226E-4</v>
      </c>
      <c r="S258" s="10">
        <v>2.7709000000000002E-4</v>
      </c>
      <c r="T258" s="10">
        <v>3.6403E-4</v>
      </c>
      <c r="U258" s="10">
        <f t="shared" si="20"/>
        <v>3.4238500000000001E-4</v>
      </c>
      <c r="V258" s="10">
        <v>32</v>
      </c>
      <c r="W258" s="10">
        <v>10</v>
      </c>
      <c r="X258" s="10">
        <v>8</v>
      </c>
      <c r="Y258" s="10">
        <v>4</v>
      </c>
      <c r="Z258" s="10">
        <v>13.5</v>
      </c>
    </row>
    <row r="259" spans="1:26" x14ac:dyDescent="0.2">
      <c r="A259" s="13" t="s">
        <v>516</v>
      </c>
      <c r="B259" s="7" t="s">
        <v>517</v>
      </c>
      <c r="C259" s="7">
        <f t="shared" si="21"/>
        <v>5.5162420103318439</v>
      </c>
      <c r="D259" s="8">
        <f t="shared" si="16"/>
        <v>4.4300267468690563E-2</v>
      </c>
      <c r="E259" s="7">
        <f t="shared" si="17"/>
        <v>2.4636857526181255</v>
      </c>
      <c r="F259" s="7">
        <f t="shared" si="18"/>
        <v>1.3535936516589682</v>
      </c>
      <c r="G259" s="9">
        <v>0</v>
      </c>
      <c r="H259" s="9">
        <v>1.42924E-3</v>
      </c>
      <c r="I259" s="9">
        <v>1.48992E-3</v>
      </c>
      <c r="J259" s="9">
        <v>8.6089999999999995E-4</v>
      </c>
      <c r="K259" s="9">
        <f t="shared" si="19"/>
        <v>1.2600199999999999E-3</v>
      </c>
      <c r="L259" s="9">
        <v>0</v>
      </c>
      <c r="M259" s="9">
        <v>28</v>
      </c>
      <c r="N259" s="9">
        <v>26</v>
      </c>
      <c r="O259" s="9">
        <v>12</v>
      </c>
      <c r="P259" s="9">
        <v>16.5</v>
      </c>
      <c r="Q259" s="10">
        <v>0</v>
      </c>
      <c r="R259" s="10">
        <v>2.2842000000000001E-4</v>
      </c>
      <c r="S259" s="10">
        <v>0</v>
      </c>
      <c r="T259" s="10">
        <v>0</v>
      </c>
      <c r="U259" s="10">
        <f t="shared" si="20"/>
        <v>2.2842000000000001E-4</v>
      </c>
      <c r="V259" s="10">
        <v>0</v>
      </c>
      <c r="W259" s="10">
        <v>2.5</v>
      </c>
      <c r="X259" s="10">
        <v>0</v>
      </c>
      <c r="Y259" s="10">
        <v>0</v>
      </c>
      <c r="Z259" s="10">
        <v>0.625</v>
      </c>
    </row>
    <row r="260" spans="1:26" x14ac:dyDescent="0.2">
      <c r="A260" s="13" t="s">
        <v>518</v>
      </c>
      <c r="B260" s="7" t="s">
        <v>519</v>
      </c>
      <c r="C260" s="7">
        <f t="shared" si="21"/>
        <v>5.4739884393063578</v>
      </c>
      <c r="D260" s="8">
        <f t="shared" ref="D260:D323" si="22">TTEST(G260:J260,Q260:T260,2,2)</f>
        <v>0.45206015378395614</v>
      </c>
      <c r="E260" s="7">
        <f t="shared" si="17"/>
        <v>2.4525923878316602</v>
      </c>
      <c r="F260" s="7">
        <f t="shared" si="18"/>
        <v>0.34480377156422914</v>
      </c>
      <c r="G260" s="9">
        <v>9.4699999999999998E-5</v>
      </c>
      <c r="H260" s="9">
        <v>0</v>
      </c>
      <c r="I260" s="9">
        <v>0</v>
      </c>
      <c r="J260" s="9">
        <v>0</v>
      </c>
      <c r="K260" s="9">
        <f t="shared" si="19"/>
        <v>9.4699999999999998E-5</v>
      </c>
      <c r="L260" s="9">
        <v>13</v>
      </c>
      <c r="M260" s="9">
        <v>0</v>
      </c>
      <c r="N260" s="9">
        <v>0</v>
      </c>
      <c r="O260" s="9">
        <v>0</v>
      </c>
      <c r="P260" s="9">
        <v>3.25</v>
      </c>
      <c r="Q260" s="10">
        <v>1.73E-5</v>
      </c>
      <c r="R260" s="10">
        <v>0</v>
      </c>
      <c r="S260" s="10">
        <v>0</v>
      </c>
      <c r="T260" s="10">
        <v>0</v>
      </c>
      <c r="U260" s="10">
        <f t="shared" si="20"/>
        <v>1.73E-5</v>
      </c>
      <c r="V260" s="10">
        <v>2</v>
      </c>
      <c r="W260" s="10">
        <v>0</v>
      </c>
      <c r="X260" s="10">
        <v>0</v>
      </c>
      <c r="Y260" s="10">
        <v>0</v>
      </c>
      <c r="Z260" s="10">
        <v>0.5</v>
      </c>
    </row>
    <row r="261" spans="1:26" x14ac:dyDescent="0.2">
      <c r="A261" s="13" t="s">
        <v>520</v>
      </c>
      <c r="B261" s="7" t="s">
        <v>521</v>
      </c>
      <c r="C261" s="7">
        <f t="shared" si="21"/>
        <v>5.4601688693098378</v>
      </c>
      <c r="D261" s="8">
        <f t="shared" si="22"/>
        <v>7.9622123048492483E-4</v>
      </c>
      <c r="E261" s="7">
        <f t="shared" si="17"/>
        <v>2.4489455707693839</v>
      </c>
      <c r="F261" s="7">
        <f t="shared" si="18"/>
        <v>3.0989662465465391</v>
      </c>
      <c r="G261" s="9">
        <v>1.0323999999999999E-4</v>
      </c>
      <c r="H261" s="9">
        <v>1.3411E-4</v>
      </c>
      <c r="I261" s="9">
        <v>1.5055E-4</v>
      </c>
      <c r="J261" s="9">
        <v>2.0704E-4</v>
      </c>
      <c r="K261" s="9">
        <f t="shared" si="19"/>
        <v>1.4873499999999999E-4</v>
      </c>
      <c r="L261" s="9">
        <v>9</v>
      </c>
      <c r="M261" s="9">
        <v>11.764705879999999</v>
      </c>
      <c r="N261" s="9">
        <v>11.764705879999999</v>
      </c>
      <c r="O261" s="9">
        <v>12.92307692</v>
      </c>
      <c r="P261" s="9">
        <v>11.36312217</v>
      </c>
      <c r="Q261" s="10">
        <v>2.724E-5</v>
      </c>
      <c r="R261" s="10">
        <v>0</v>
      </c>
      <c r="S261" s="10">
        <v>0</v>
      </c>
      <c r="T261" s="10">
        <v>0</v>
      </c>
      <c r="U261" s="10">
        <f t="shared" si="20"/>
        <v>2.724E-5</v>
      </c>
      <c r="V261" s="10">
        <v>2</v>
      </c>
      <c r="W261" s="10">
        <v>0</v>
      </c>
      <c r="X261" s="10">
        <v>0</v>
      </c>
      <c r="Y261" s="10">
        <v>0</v>
      </c>
      <c r="Z261" s="10">
        <v>0.5</v>
      </c>
    </row>
    <row r="262" spans="1:26" x14ac:dyDescent="0.2">
      <c r="A262" s="13" t="s">
        <v>522</v>
      </c>
      <c r="B262" s="7" t="s">
        <v>523</v>
      </c>
      <c r="C262" s="7">
        <f t="shared" si="21"/>
        <v>5.2722495266058162</v>
      </c>
      <c r="D262" s="8">
        <f t="shared" si="22"/>
        <v>8.1192083140996176E-4</v>
      </c>
      <c r="E262" s="7">
        <f t="shared" ref="E262:E325" si="23">LOG(C262,2)</f>
        <v>2.398418652265117</v>
      </c>
      <c r="F262" s="7">
        <f t="shared" ref="F262:F325" si="24">-LOG10(D262)</f>
        <v>3.0904863157810154</v>
      </c>
      <c r="G262" s="9">
        <v>8.1063000000000001E-4</v>
      </c>
      <c r="H262" s="9">
        <v>6.1600999999999995E-4</v>
      </c>
      <c r="I262" s="9">
        <v>5.8516999999999998E-4</v>
      </c>
      <c r="J262" s="9">
        <v>4.662E-4</v>
      </c>
      <c r="K262" s="9">
        <f t="shared" ref="K262:K325" si="25">AVERAGEIF(G262:J262,"&lt;&gt;0")</f>
        <v>6.1950249999999992E-4</v>
      </c>
      <c r="L262" s="9">
        <v>34</v>
      </c>
      <c r="M262" s="9">
        <v>26</v>
      </c>
      <c r="N262" s="9">
        <v>22</v>
      </c>
      <c r="O262" s="9">
        <v>14</v>
      </c>
      <c r="P262" s="9">
        <v>24</v>
      </c>
      <c r="Q262" s="10">
        <v>1.9818E-4</v>
      </c>
      <c r="R262" s="10">
        <v>4.2410000000000002E-5</v>
      </c>
      <c r="S262" s="10">
        <v>6.3239999999999998E-5</v>
      </c>
      <c r="T262" s="10">
        <v>1.6618000000000001E-4</v>
      </c>
      <c r="U262" s="10">
        <f t="shared" ref="U262:U325" si="26">AVERAGEIF(Q262:T262,"&lt;&gt;0")</f>
        <v>1.175025E-4</v>
      </c>
      <c r="V262" s="10">
        <v>7</v>
      </c>
      <c r="W262" s="10">
        <v>1</v>
      </c>
      <c r="X262" s="10">
        <v>1</v>
      </c>
      <c r="Y262" s="10">
        <v>1</v>
      </c>
      <c r="Z262" s="10">
        <v>2.5</v>
      </c>
    </row>
    <row r="263" spans="1:26" x14ac:dyDescent="0.2">
      <c r="A263" s="13" t="s">
        <v>524</v>
      </c>
      <c r="B263" s="7" t="s">
        <v>525</v>
      </c>
      <c r="C263" s="7">
        <f t="shared" si="21"/>
        <v>5.0480902777777779</v>
      </c>
      <c r="D263" s="8">
        <f t="shared" si="22"/>
        <v>0.30344054218400773</v>
      </c>
      <c r="E263" s="7">
        <f t="shared" si="23"/>
        <v>2.3357377110608919</v>
      </c>
      <c r="F263" s="7">
        <f t="shared" si="24"/>
        <v>0.5179263943122776</v>
      </c>
      <c r="G263" s="9">
        <v>2.4256000000000001E-4</v>
      </c>
      <c r="H263" s="9">
        <v>4.8210000000000001E-5</v>
      </c>
      <c r="I263" s="9">
        <v>0</v>
      </c>
      <c r="J263" s="9">
        <v>0</v>
      </c>
      <c r="K263" s="9">
        <f t="shared" si="25"/>
        <v>1.4538499999999999E-4</v>
      </c>
      <c r="L263" s="9">
        <v>10</v>
      </c>
      <c r="M263" s="9">
        <v>2</v>
      </c>
      <c r="N263" s="9">
        <v>0</v>
      </c>
      <c r="O263" s="9">
        <v>0</v>
      </c>
      <c r="P263" s="9">
        <v>3</v>
      </c>
      <c r="Q263" s="10">
        <v>2.8799999999999999E-5</v>
      </c>
      <c r="R263" s="10">
        <v>0</v>
      </c>
      <c r="S263" s="10">
        <v>0</v>
      </c>
      <c r="T263" s="10">
        <v>0</v>
      </c>
      <c r="U263" s="10">
        <f t="shared" si="26"/>
        <v>2.8799999999999999E-5</v>
      </c>
      <c r="V263" s="10">
        <v>1</v>
      </c>
      <c r="W263" s="10">
        <v>0</v>
      </c>
      <c r="X263" s="10">
        <v>0</v>
      </c>
      <c r="Y263" s="10">
        <v>0</v>
      </c>
      <c r="Z263" s="10">
        <v>0.25</v>
      </c>
    </row>
    <row r="264" spans="1:26" x14ac:dyDescent="0.2">
      <c r="A264" s="13" t="s">
        <v>526</v>
      </c>
      <c r="B264" s="7" t="s">
        <v>527</v>
      </c>
      <c r="C264" s="7">
        <f t="shared" si="21"/>
        <v>4.8752419354838725</v>
      </c>
      <c r="D264" s="8">
        <f t="shared" si="22"/>
        <v>3.780980425290409E-3</v>
      </c>
      <c r="E264" s="7">
        <f t="shared" si="23"/>
        <v>2.2854738148544667</v>
      </c>
      <c r="F264" s="7">
        <f t="shared" si="24"/>
        <v>2.4223955710401004</v>
      </c>
      <c r="G264" s="9">
        <v>2.7520000000000002E-4</v>
      </c>
      <c r="H264" s="9">
        <v>6.5213000000000001E-4</v>
      </c>
      <c r="I264" s="9">
        <v>4.7233000000000003E-4</v>
      </c>
      <c r="J264" s="9">
        <v>4.1393000000000002E-4</v>
      </c>
      <c r="K264" s="9">
        <f t="shared" si="25"/>
        <v>4.5339750000000003E-4</v>
      </c>
      <c r="L264" s="9">
        <v>13</v>
      </c>
      <c r="M264" s="9">
        <v>31</v>
      </c>
      <c r="N264" s="9">
        <v>20</v>
      </c>
      <c r="O264" s="9">
        <v>14</v>
      </c>
      <c r="P264" s="9">
        <v>19.5</v>
      </c>
      <c r="Q264" s="10">
        <v>0</v>
      </c>
      <c r="R264" s="10">
        <v>7.5309999999999996E-5</v>
      </c>
      <c r="S264" s="10">
        <v>5.6150000000000003E-5</v>
      </c>
      <c r="T264" s="10">
        <v>1.4753999999999999E-4</v>
      </c>
      <c r="U264" s="10">
        <f t="shared" si="26"/>
        <v>9.2999999999999984E-5</v>
      </c>
      <c r="V264" s="10">
        <v>0</v>
      </c>
      <c r="W264" s="10">
        <v>2</v>
      </c>
      <c r="X264" s="10">
        <v>1</v>
      </c>
      <c r="Y264" s="10">
        <v>1</v>
      </c>
      <c r="Z264" s="10">
        <v>1</v>
      </c>
    </row>
    <row r="265" spans="1:26" x14ac:dyDescent="0.2">
      <c r="A265" s="13" t="s">
        <v>528</v>
      </c>
      <c r="B265" s="7" t="s">
        <v>529</v>
      </c>
      <c r="C265" s="7">
        <f t="shared" si="21"/>
        <v>4.5797987059669305</v>
      </c>
      <c r="D265" s="8">
        <f t="shared" si="22"/>
        <v>0.48214930744163975</v>
      </c>
      <c r="E265" s="7">
        <f t="shared" si="23"/>
        <v>2.1952841895263191</v>
      </c>
      <c r="F265" s="7">
        <f t="shared" si="24"/>
        <v>0.31681845272187797</v>
      </c>
      <c r="G265" s="9">
        <v>3.8859999999999997E-5</v>
      </c>
      <c r="H265" s="9">
        <v>0</v>
      </c>
      <c r="I265" s="9">
        <v>3.6100000000000002E-6</v>
      </c>
      <c r="J265" s="9">
        <v>0</v>
      </c>
      <c r="K265" s="9">
        <f t="shared" si="25"/>
        <v>2.1234999999999999E-5</v>
      </c>
      <c r="L265" s="9">
        <v>24</v>
      </c>
      <c r="M265" s="9">
        <v>0</v>
      </c>
      <c r="N265" s="9">
        <v>2</v>
      </c>
      <c r="O265" s="9">
        <v>0</v>
      </c>
      <c r="P265" s="9">
        <v>6.5</v>
      </c>
      <c r="Q265" s="10">
        <v>3.8500000000000004E-6</v>
      </c>
      <c r="R265" s="10">
        <v>5.7599999999999999E-6</v>
      </c>
      <c r="S265" s="10">
        <v>4.3000000000000003E-6</v>
      </c>
      <c r="T265" s="10">
        <v>0</v>
      </c>
      <c r="U265" s="10">
        <f t="shared" si="26"/>
        <v>4.6366666666666666E-6</v>
      </c>
      <c r="V265" s="10">
        <v>2</v>
      </c>
      <c r="W265" s="10">
        <v>2</v>
      </c>
      <c r="X265" s="10">
        <v>1</v>
      </c>
      <c r="Y265" s="10">
        <v>0</v>
      </c>
      <c r="Z265" s="10">
        <v>1.25</v>
      </c>
    </row>
    <row r="266" spans="1:26" x14ac:dyDescent="0.2">
      <c r="A266" s="13" t="s">
        <v>530</v>
      </c>
      <c r="B266" s="7" t="s">
        <v>531</v>
      </c>
      <c r="C266" s="7">
        <f t="shared" si="21"/>
        <v>4.5663928443728503</v>
      </c>
      <c r="D266" s="8">
        <f t="shared" si="22"/>
        <v>1.6228644547073008E-4</v>
      </c>
      <c r="E266" s="7">
        <f t="shared" si="23"/>
        <v>2.19105497919666</v>
      </c>
      <c r="F266" s="7">
        <f t="shared" si="24"/>
        <v>3.7897177519118661</v>
      </c>
      <c r="G266" s="9">
        <v>3.3899899999999998E-3</v>
      </c>
      <c r="H266" s="9">
        <v>3.9363200000000001E-3</v>
      </c>
      <c r="I266" s="9">
        <v>4.6148099999999996E-3</v>
      </c>
      <c r="J266" s="9">
        <v>4.5760100000000001E-3</v>
      </c>
      <c r="K266" s="9">
        <f t="shared" si="25"/>
        <v>4.1292824999999995E-3</v>
      </c>
      <c r="L266" s="9">
        <v>217.8877683</v>
      </c>
      <c r="M266" s="9">
        <v>254.5960048</v>
      </c>
      <c r="N266" s="9">
        <v>265.87192979999998</v>
      </c>
      <c r="O266" s="9">
        <v>210.58207279999999</v>
      </c>
      <c r="P266" s="9">
        <v>237.2344439</v>
      </c>
      <c r="Q266" s="10">
        <v>1.4159299999999999E-3</v>
      </c>
      <c r="R266" s="10">
        <v>7.7837000000000002E-4</v>
      </c>
      <c r="S266" s="10">
        <v>5.1853000000000001E-4</v>
      </c>
      <c r="T266" s="10">
        <v>0</v>
      </c>
      <c r="U266" s="10">
        <f t="shared" si="26"/>
        <v>9.0427666666666661E-4</v>
      </c>
      <c r="V266" s="10">
        <v>76.641349719999994</v>
      </c>
      <c r="W266" s="10">
        <v>28.125155280000001</v>
      </c>
      <c r="X266" s="10">
        <v>12.56410256</v>
      </c>
      <c r="Y266" s="10">
        <v>0</v>
      </c>
      <c r="Z266" s="10">
        <v>29.332651890000001</v>
      </c>
    </row>
    <row r="267" spans="1:26" x14ac:dyDescent="0.2">
      <c r="A267" s="13" t="s">
        <v>532</v>
      </c>
      <c r="B267" s="7" t="s">
        <v>533</v>
      </c>
      <c r="C267" s="7">
        <f t="shared" si="21"/>
        <v>4.4526447462473202</v>
      </c>
      <c r="D267" s="8">
        <f t="shared" si="22"/>
        <v>7.8267486609239958E-3</v>
      </c>
      <c r="E267" s="7">
        <f t="shared" si="23"/>
        <v>2.1546625111132909</v>
      </c>
      <c r="F267" s="7">
        <f t="shared" si="24"/>
        <v>2.1064186123825466</v>
      </c>
      <c r="G267" s="9">
        <v>9.4240000000000006E-5</v>
      </c>
      <c r="H267" s="9">
        <v>2.3410000000000001E-5</v>
      </c>
      <c r="I267" s="9">
        <v>6.5710000000000006E-5</v>
      </c>
      <c r="J267" s="9">
        <v>6.5809999999999995E-5</v>
      </c>
      <c r="K267" s="9">
        <f t="shared" si="25"/>
        <v>6.2292500000000014E-5</v>
      </c>
      <c r="L267" s="9">
        <v>8</v>
      </c>
      <c r="M267" s="9">
        <v>2</v>
      </c>
      <c r="N267" s="9">
        <v>5</v>
      </c>
      <c r="O267" s="9">
        <v>4</v>
      </c>
      <c r="P267" s="9">
        <v>4.75</v>
      </c>
      <c r="Q267" s="10">
        <v>1.399E-5</v>
      </c>
      <c r="R267" s="10">
        <v>0</v>
      </c>
      <c r="S267" s="10">
        <v>0</v>
      </c>
      <c r="T267" s="10">
        <v>0</v>
      </c>
      <c r="U267" s="10">
        <f t="shared" si="26"/>
        <v>1.399E-5</v>
      </c>
      <c r="V267" s="10">
        <v>1</v>
      </c>
      <c r="W267" s="10">
        <v>0</v>
      </c>
      <c r="X267" s="10">
        <v>0</v>
      </c>
      <c r="Y267" s="10">
        <v>0</v>
      </c>
      <c r="Z267" s="10">
        <v>0.25</v>
      </c>
    </row>
    <row r="268" spans="1:26" x14ac:dyDescent="0.2">
      <c r="A268" s="13" t="s">
        <v>534</v>
      </c>
      <c r="B268" s="7" t="s">
        <v>535</v>
      </c>
      <c r="C268" s="7">
        <f t="shared" si="21"/>
        <v>4.0338866587103546</v>
      </c>
      <c r="D268" s="8">
        <f t="shared" si="22"/>
        <v>4.1656116670455913E-2</v>
      </c>
      <c r="E268" s="7">
        <f t="shared" si="23"/>
        <v>2.0121705486971142</v>
      </c>
      <c r="F268" s="7">
        <f t="shared" si="24"/>
        <v>1.3803212189586305</v>
      </c>
      <c r="G268" s="9">
        <v>3.881E-4</v>
      </c>
      <c r="H268" s="9">
        <v>4.2423E-4</v>
      </c>
      <c r="I268" s="9">
        <v>3.0308000000000001E-4</v>
      </c>
      <c r="J268" s="9">
        <v>0</v>
      </c>
      <c r="K268" s="9">
        <f t="shared" si="25"/>
        <v>3.7180333333333335E-4</v>
      </c>
      <c r="L268" s="9">
        <v>10</v>
      </c>
      <c r="M268" s="9">
        <v>11</v>
      </c>
      <c r="N268" s="9">
        <v>7</v>
      </c>
      <c r="O268" s="9">
        <v>0</v>
      </c>
      <c r="P268" s="9">
        <v>7</v>
      </c>
      <c r="Q268" s="10">
        <v>9.2169999999999993E-5</v>
      </c>
      <c r="R268" s="10">
        <v>0</v>
      </c>
      <c r="S268" s="10">
        <v>0</v>
      </c>
      <c r="T268" s="10">
        <v>0</v>
      </c>
      <c r="U268" s="10">
        <f t="shared" si="26"/>
        <v>9.2169999999999993E-5</v>
      </c>
      <c r="V268" s="10">
        <v>2</v>
      </c>
      <c r="W268" s="10">
        <v>0</v>
      </c>
      <c r="X268" s="10">
        <v>0</v>
      </c>
      <c r="Y268" s="10">
        <v>0</v>
      </c>
      <c r="Z268" s="10">
        <v>0.5</v>
      </c>
    </row>
    <row r="269" spans="1:26" x14ac:dyDescent="0.2">
      <c r="A269" s="13" t="s">
        <v>536</v>
      </c>
      <c r="B269" s="7" t="s">
        <v>537</v>
      </c>
      <c r="C269" s="7">
        <f t="shared" si="21"/>
        <v>4.0040708123652049</v>
      </c>
      <c r="D269" s="8">
        <f t="shared" si="22"/>
        <v>1.6962199148440097E-3</v>
      </c>
      <c r="E269" s="7">
        <f t="shared" si="23"/>
        <v>2.0014674885956723</v>
      </c>
      <c r="F269" s="7">
        <f t="shared" si="24"/>
        <v>2.7705178421667562</v>
      </c>
      <c r="G269" s="9">
        <v>9.3838000000000005E-4</v>
      </c>
      <c r="H269" s="9">
        <v>1.08793E-3</v>
      </c>
      <c r="I269" s="9">
        <v>1.6284800000000001E-3</v>
      </c>
      <c r="J269" s="9">
        <v>8.0093999999999999E-4</v>
      </c>
      <c r="K269" s="9">
        <f t="shared" si="25"/>
        <v>1.1139324999999999E-3</v>
      </c>
      <c r="L269" s="9">
        <v>18</v>
      </c>
      <c r="M269" s="9">
        <v>21</v>
      </c>
      <c r="N269" s="9">
        <v>28</v>
      </c>
      <c r="O269" s="9">
        <v>11</v>
      </c>
      <c r="P269" s="9">
        <v>19.5</v>
      </c>
      <c r="Q269" s="10">
        <v>0</v>
      </c>
      <c r="R269" s="10">
        <v>2.7819999999999999E-4</v>
      </c>
      <c r="S269" s="10">
        <v>0</v>
      </c>
      <c r="T269" s="10">
        <v>0</v>
      </c>
      <c r="U269" s="10">
        <f t="shared" si="26"/>
        <v>2.7819999999999999E-4</v>
      </c>
      <c r="V269" s="10">
        <v>0</v>
      </c>
      <c r="W269" s="10">
        <v>3</v>
      </c>
      <c r="X269" s="10">
        <v>0</v>
      </c>
      <c r="Y269" s="10">
        <v>0</v>
      </c>
      <c r="Z269" s="10">
        <v>0.75</v>
      </c>
    </row>
    <row r="270" spans="1:26" x14ac:dyDescent="0.2">
      <c r="A270" s="13" t="s">
        <v>538</v>
      </c>
      <c r="B270" s="7" t="s">
        <v>539</v>
      </c>
      <c r="C270" s="7">
        <f t="shared" si="21"/>
        <v>3.8984251968503933</v>
      </c>
      <c r="D270" s="8">
        <f t="shared" si="22"/>
        <v>4.2442026386771891E-3</v>
      </c>
      <c r="E270" s="7">
        <f t="shared" si="23"/>
        <v>1.9628914523026324</v>
      </c>
      <c r="F270" s="7">
        <f t="shared" si="24"/>
        <v>2.3722038889652297</v>
      </c>
      <c r="G270" s="9">
        <v>7.7280000000000005E-5</v>
      </c>
      <c r="H270" s="9">
        <v>1.9966E-4</v>
      </c>
      <c r="I270" s="9">
        <v>1.7242000000000001E-4</v>
      </c>
      <c r="J270" s="9">
        <v>1.9426999999999999E-4</v>
      </c>
      <c r="K270" s="9">
        <f t="shared" si="25"/>
        <v>1.6090749999999999E-4</v>
      </c>
      <c r="L270" s="9">
        <v>5</v>
      </c>
      <c r="M270" s="9">
        <v>13</v>
      </c>
      <c r="N270" s="9">
        <v>10</v>
      </c>
      <c r="O270" s="9">
        <v>9</v>
      </c>
      <c r="P270" s="9">
        <v>9.25</v>
      </c>
      <c r="Q270" s="10">
        <v>5.5059999999999998E-5</v>
      </c>
      <c r="R270" s="10">
        <v>2.7489999999999999E-5</v>
      </c>
      <c r="S270" s="10">
        <v>0</v>
      </c>
      <c r="T270" s="10">
        <v>0</v>
      </c>
      <c r="U270" s="10">
        <f t="shared" si="26"/>
        <v>4.1275E-5</v>
      </c>
      <c r="V270" s="10">
        <v>3</v>
      </c>
      <c r="W270" s="10">
        <v>1</v>
      </c>
      <c r="X270" s="10">
        <v>0</v>
      </c>
      <c r="Y270" s="10">
        <v>0</v>
      </c>
      <c r="Z270" s="10">
        <v>1</v>
      </c>
    </row>
    <row r="271" spans="1:26" x14ac:dyDescent="0.2">
      <c r="A271" s="13" t="s">
        <v>540</v>
      </c>
      <c r="B271" s="7" t="s">
        <v>541</v>
      </c>
      <c r="C271" s="7">
        <f t="shared" si="21"/>
        <v>3.8683677602268127</v>
      </c>
      <c r="D271" s="8">
        <f t="shared" si="22"/>
        <v>0.27530265131207304</v>
      </c>
      <c r="E271" s="7">
        <f t="shared" si="23"/>
        <v>1.9517249563024968</v>
      </c>
      <c r="F271" s="7">
        <f t="shared" si="24"/>
        <v>0.5601896060979209</v>
      </c>
      <c r="G271" s="9">
        <v>0</v>
      </c>
      <c r="H271" s="9">
        <v>1.4463E-4</v>
      </c>
      <c r="I271" s="9">
        <v>4.6390000000000001E-5</v>
      </c>
      <c r="J271" s="9">
        <v>0</v>
      </c>
      <c r="K271" s="9">
        <f t="shared" si="25"/>
        <v>9.5509999999999999E-5</v>
      </c>
      <c r="L271" s="9">
        <v>0</v>
      </c>
      <c r="M271" s="9">
        <v>7</v>
      </c>
      <c r="N271" s="9">
        <v>2</v>
      </c>
      <c r="O271" s="9">
        <v>0</v>
      </c>
      <c r="P271" s="9">
        <v>2.25</v>
      </c>
      <c r="Q271" s="10">
        <v>2.4689999999999999E-5</v>
      </c>
      <c r="R271" s="10">
        <v>0</v>
      </c>
      <c r="S271" s="10">
        <v>0</v>
      </c>
      <c r="T271" s="10">
        <v>0</v>
      </c>
      <c r="U271" s="10">
        <f t="shared" si="26"/>
        <v>2.4689999999999999E-5</v>
      </c>
      <c r="V271" s="10">
        <v>1</v>
      </c>
      <c r="W271" s="10">
        <v>0</v>
      </c>
      <c r="X271" s="10">
        <v>0</v>
      </c>
      <c r="Y271" s="10">
        <v>0</v>
      </c>
      <c r="Z271" s="10">
        <v>0.25</v>
      </c>
    </row>
    <row r="272" spans="1:26" x14ac:dyDescent="0.2">
      <c r="A272" s="13" t="s">
        <v>542</v>
      </c>
      <c r="B272" s="7" t="s">
        <v>543</v>
      </c>
      <c r="C272" s="7">
        <f t="shared" si="21"/>
        <v>3.8680182427136036</v>
      </c>
      <c r="D272" s="8">
        <f t="shared" si="22"/>
        <v>9.5837690806448367E-4</v>
      </c>
      <c r="E272" s="7">
        <f t="shared" si="23"/>
        <v>1.95159459900565</v>
      </c>
      <c r="F272" s="7">
        <f t="shared" si="24"/>
        <v>3.0184636590835097</v>
      </c>
      <c r="G272" s="9">
        <v>1.1021200000000001E-3</v>
      </c>
      <c r="H272" s="9">
        <v>1.0446699999999999E-3</v>
      </c>
      <c r="I272" s="9">
        <v>7.3773000000000003E-4</v>
      </c>
      <c r="J272" s="9">
        <v>7.3413999999999999E-4</v>
      </c>
      <c r="K272" s="9">
        <f t="shared" si="25"/>
        <v>9.0466499999999992E-4</v>
      </c>
      <c r="L272" s="9">
        <v>65</v>
      </c>
      <c r="M272" s="9">
        <v>62</v>
      </c>
      <c r="N272" s="9">
        <v>39</v>
      </c>
      <c r="O272" s="9">
        <v>31</v>
      </c>
      <c r="P272" s="9">
        <v>49.25</v>
      </c>
      <c r="Q272" s="10">
        <v>2.8186999999999998E-4</v>
      </c>
      <c r="R272" s="10">
        <v>3.0160000000000001E-4</v>
      </c>
      <c r="S272" s="10">
        <v>0</v>
      </c>
      <c r="T272" s="10">
        <v>1.1818E-4</v>
      </c>
      <c r="U272" s="10">
        <f t="shared" si="26"/>
        <v>2.3388333333333332E-4</v>
      </c>
      <c r="V272" s="10">
        <v>14</v>
      </c>
      <c r="W272" s="10">
        <v>10</v>
      </c>
      <c r="X272" s="10">
        <v>0</v>
      </c>
      <c r="Y272" s="10">
        <v>1</v>
      </c>
      <c r="Z272" s="10">
        <v>6.25</v>
      </c>
    </row>
    <row r="273" spans="1:26" x14ac:dyDescent="0.2">
      <c r="A273" s="13" t="s">
        <v>544</v>
      </c>
      <c r="B273" s="7" t="s">
        <v>545</v>
      </c>
      <c r="C273" s="7">
        <f t="shared" si="21"/>
        <v>3.8494360937180652</v>
      </c>
      <c r="D273" s="8">
        <f t="shared" si="22"/>
        <v>2.2584484399330919E-4</v>
      </c>
      <c r="E273" s="7">
        <f t="shared" si="23"/>
        <v>1.9446471199940571</v>
      </c>
      <c r="F273" s="7">
        <f t="shared" si="24"/>
        <v>3.646189819872633</v>
      </c>
      <c r="G273" s="9">
        <v>1.0557800000000001E-3</v>
      </c>
      <c r="H273" s="9">
        <v>1.20655E-3</v>
      </c>
      <c r="I273" s="9">
        <v>8.2448999999999999E-4</v>
      </c>
      <c r="J273" s="9">
        <v>1.0567899999999999E-3</v>
      </c>
      <c r="K273" s="9">
        <f t="shared" si="25"/>
        <v>1.0359025E-3</v>
      </c>
      <c r="L273" s="9">
        <v>60</v>
      </c>
      <c r="M273" s="9">
        <v>69</v>
      </c>
      <c r="N273" s="9">
        <v>42</v>
      </c>
      <c r="O273" s="9">
        <v>43</v>
      </c>
      <c r="P273" s="9">
        <v>53.5</v>
      </c>
      <c r="Q273" s="10">
        <v>3.7609999999999998E-4</v>
      </c>
      <c r="R273" s="10">
        <v>3.4430000000000002E-4</v>
      </c>
      <c r="S273" s="10">
        <v>2.3337999999999999E-4</v>
      </c>
      <c r="T273" s="10">
        <v>1.2264E-4</v>
      </c>
      <c r="U273" s="10">
        <f t="shared" si="26"/>
        <v>2.6910500000000001E-4</v>
      </c>
      <c r="V273" s="10">
        <v>18</v>
      </c>
      <c r="W273" s="10">
        <v>11</v>
      </c>
      <c r="X273" s="10">
        <v>5</v>
      </c>
      <c r="Y273" s="10">
        <v>1</v>
      </c>
      <c r="Z273" s="10">
        <v>8.75</v>
      </c>
    </row>
    <row r="274" spans="1:26" x14ac:dyDescent="0.2">
      <c r="A274" s="16" t="s">
        <v>546</v>
      </c>
      <c r="B274" s="7" t="s">
        <v>547</v>
      </c>
      <c r="C274" s="7">
        <f t="shared" si="21"/>
        <v>3.7298695472863956</v>
      </c>
      <c r="D274" s="8">
        <f t="shared" si="22"/>
        <v>5.9968181194651813E-6</v>
      </c>
      <c r="E274" s="7">
        <f t="shared" si="23"/>
        <v>1.8991251729003065</v>
      </c>
      <c r="F274" s="7">
        <f t="shared" si="24"/>
        <v>5.2220791228998369</v>
      </c>
      <c r="G274" s="9">
        <v>1.20802E-3</v>
      </c>
      <c r="H274" s="9">
        <v>1.4448900000000001E-3</v>
      </c>
      <c r="I274" s="9">
        <v>1.25012E-3</v>
      </c>
      <c r="J274" s="9">
        <v>1.2520599999999999E-3</v>
      </c>
      <c r="K274" s="9">
        <f t="shared" si="25"/>
        <v>1.2887725E-3</v>
      </c>
      <c r="L274" s="9">
        <v>221</v>
      </c>
      <c r="M274" s="9">
        <v>266</v>
      </c>
      <c r="N274" s="9">
        <v>205</v>
      </c>
      <c r="O274" s="9">
        <v>164</v>
      </c>
      <c r="P274" s="9">
        <v>214</v>
      </c>
      <c r="Q274" s="10">
        <v>2.4016E-4</v>
      </c>
      <c r="R274" s="10">
        <v>3.6947999999999999E-4</v>
      </c>
      <c r="S274" s="10">
        <v>3.9148999999999998E-4</v>
      </c>
      <c r="T274" s="10">
        <v>3.8098E-4</v>
      </c>
      <c r="U274" s="10">
        <f t="shared" si="26"/>
        <v>3.4552749999999999E-4</v>
      </c>
      <c r="V274" s="10">
        <v>37</v>
      </c>
      <c r="W274" s="10">
        <v>38</v>
      </c>
      <c r="X274" s="10">
        <v>27</v>
      </c>
      <c r="Y274" s="10">
        <v>10</v>
      </c>
      <c r="Z274" s="10">
        <v>28</v>
      </c>
    </row>
    <row r="275" spans="1:26" x14ac:dyDescent="0.2">
      <c r="A275" s="13" t="s">
        <v>548</v>
      </c>
      <c r="B275" s="7" t="s">
        <v>549</v>
      </c>
      <c r="C275" s="7">
        <f t="shared" si="21"/>
        <v>3.6242794583402476</v>
      </c>
      <c r="D275" s="8">
        <f t="shared" si="22"/>
        <v>4.8306489099564677E-3</v>
      </c>
      <c r="E275" s="7">
        <f t="shared" si="23"/>
        <v>1.8576942019673206</v>
      </c>
      <c r="F275" s="7">
        <f t="shared" si="24"/>
        <v>2.3159945257528496</v>
      </c>
      <c r="G275" s="9">
        <v>8.7885000000000003E-4</v>
      </c>
      <c r="H275" s="9">
        <v>1.6795200000000001E-3</v>
      </c>
      <c r="I275" s="9">
        <v>1.45812E-3</v>
      </c>
      <c r="J275" s="9">
        <v>1.00716E-3</v>
      </c>
      <c r="K275" s="9">
        <f t="shared" si="25"/>
        <v>1.2559125E-3</v>
      </c>
      <c r="L275" s="9">
        <v>39</v>
      </c>
      <c r="M275" s="9">
        <v>75</v>
      </c>
      <c r="N275" s="9">
        <v>58</v>
      </c>
      <c r="O275" s="9">
        <v>32</v>
      </c>
      <c r="P275" s="9">
        <v>51</v>
      </c>
      <c r="Q275" s="10">
        <v>5.3516999999999996E-4</v>
      </c>
      <c r="R275" s="10">
        <v>2.0042000000000001E-4</v>
      </c>
      <c r="S275" s="10">
        <v>1.7933000000000001E-4</v>
      </c>
      <c r="T275" s="10">
        <v>4.7119000000000002E-4</v>
      </c>
      <c r="U275" s="10">
        <f t="shared" si="26"/>
        <v>3.4652749999999996E-4</v>
      </c>
      <c r="V275" s="10">
        <v>20</v>
      </c>
      <c r="W275" s="10">
        <v>5</v>
      </c>
      <c r="X275" s="10">
        <v>3</v>
      </c>
      <c r="Y275" s="10">
        <v>3</v>
      </c>
      <c r="Z275" s="10">
        <v>7.75</v>
      </c>
    </row>
    <row r="276" spans="1:26" x14ac:dyDescent="0.2">
      <c r="A276" s="13" t="s">
        <v>550</v>
      </c>
      <c r="B276" s="7" t="s">
        <v>551</v>
      </c>
      <c r="C276" s="7">
        <f t="shared" si="21"/>
        <v>3.5677419354838702</v>
      </c>
      <c r="D276" s="8">
        <f t="shared" si="22"/>
        <v>0.5142231010242615</v>
      </c>
      <c r="E276" s="7">
        <f t="shared" si="23"/>
        <v>1.8350112649604693</v>
      </c>
      <c r="F276" s="7">
        <f t="shared" si="24"/>
        <v>0.28884841695413499</v>
      </c>
      <c r="G276" s="9">
        <v>0</v>
      </c>
      <c r="H276" s="9">
        <v>0</v>
      </c>
      <c r="I276" s="9">
        <v>0</v>
      </c>
      <c r="J276" s="9">
        <v>1.6589999999999999E-5</v>
      </c>
      <c r="K276" s="9">
        <f t="shared" si="25"/>
        <v>1.6589999999999999E-5</v>
      </c>
      <c r="L276" s="9">
        <v>0</v>
      </c>
      <c r="M276" s="9">
        <v>0</v>
      </c>
      <c r="N276" s="9">
        <v>0</v>
      </c>
      <c r="O276" s="9">
        <v>3.5</v>
      </c>
      <c r="P276" s="9">
        <v>0.875</v>
      </c>
      <c r="Q276" s="10">
        <v>4.6500000000000004E-6</v>
      </c>
      <c r="R276" s="10">
        <v>0</v>
      </c>
      <c r="S276" s="10">
        <v>0</v>
      </c>
      <c r="T276" s="10">
        <v>0</v>
      </c>
      <c r="U276" s="10">
        <f t="shared" si="26"/>
        <v>4.6500000000000004E-6</v>
      </c>
      <c r="V276" s="10">
        <v>1.153846154</v>
      </c>
      <c r="W276" s="10">
        <v>0</v>
      </c>
      <c r="X276" s="10">
        <v>0</v>
      </c>
      <c r="Y276" s="10">
        <v>0</v>
      </c>
      <c r="Z276" s="10">
        <v>0.28846153800000002</v>
      </c>
    </row>
    <row r="277" spans="1:26" x14ac:dyDescent="0.2">
      <c r="A277" s="13"/>
      <c r="B277" s="7" t="s">
        <v>552</v>
      </c>
      <c r="C277" s="7">
        <f t="shared" si="21"/>
        <v>3.5457100591715971</v>
      </c>
      <c r="D277" s="8">
        <f t="shared" si="22"/>
        <v>2.0129466856433922E-3</v>
      </c>
      <c r="E277" s="7">
        <f t="shared" si="23"/>
        <v>1.8260745685836572</v>
      </c>
      <c r="F277" s="7">
        <f t="shared" si="24"/>
        <v>2.6961677275641547</v>
      </c>
      <c r="G277" s="9">
        <v>6.266E-5</v>
      </c>
      <c r="H277" s="9">
        <v>4.8649999999999997E-5</v>
      </c>
      <c r="I277" s="9">
        <v>4.193E-5</v>
      </c>
      <c r="J277" s="9">
        <v>8.6450000000000001E-5</v>
      </c>
      <c r="K277" s="9">
        <f t="shared" si="25"/>
        <v>5.9922499999999994E-5</v>
      </c>
      <c r="L277" s="9">
        <v>5.2564102559999997</v>
      </c>
      <c r="M277" s="9">
        <v>4.1066666669999998</v>
      </c>
      <c r="N277" s="9">
        <v>3.1525423730000002</v>
      </c>
      <c r="O277" s="9">
        <v>5.192307692</v>
      </c>
      <c r="P277" s="9">
        <v>4.4269817470000001</v>
      </c>
      <c r="Q277" s="10">
        <v>1.6900000000000001E-5</v>
      </c>
      <c r="R277" s="10">
        <v>0</v>
      </c>
      <c r="S277" s="10">
        <v>0</v>
      </c>
      <c r="T277" s="10">
        <v>0</v>
      </c>
      <c r="U277" s="10">
        <f t="shared" si="26"/>
        <v>1.6900000000000001E-5</v>
      </c>
      <c r="V277" s="10">
        <v>1.1935483870000001</v>
      </c>
      <c r="W277" s="10">
        <v>0</v>
      </c>
      <c r="X277" s="10">
        <v>0</v>
      </c>
      <c r="Y277" s="10">
        <v>0</v>
      </c>
      <c r="Z277" s="10">
        <v>0.29838709699999999</v>
      </c>
    </row>
    <row r="278" spans="1:26" x14ac:dyDescent="0.2">
      <c r="A278" s="13" t="s">
        <v>553</v>
      </c>
      <c r="B278" s="7" t="s">
        <v>554</v>
      </c>
      <c r="C278" s="7">
        <f t="shared" si="21"/>
        <v>3.4878939872437917</v>
      </c>
      <c r="D278" s="8">
        <f t="shared" si="22"/>
        <v>0.19035450642595139</v>
      </c>
      <c r="E278" s="7">
        <f t="shared" si="23"/>
        <v>1.8023561908023513</v>
      </c>
      <c r="F278" s="7">
        <f t="shared" si="24"/>
        <v>0.72043683730111197</v>
      </c>
      <c r="G278" s="9">
        <v>1.8139999999999999E-5</v>
      </c>
      <c r="H278" s="9">
        <v>1.6228E-4</v>
      </c>
      <c r="I278" s="9">
        <v>1.0121E-4</v>
      </c>
      <c r="J278" s="9">
        <v>0</v>
      </c>
      <c r="K278" s="9">
        <f t="shared" si="25"/>
        <v>9.3876666666666662E-5</v>
      </c>
      <c r="L278" s="9">
        <v>1</v>
      </c>
      <c r="M278" s="9">
        <v>9</v>
      </c>
      <c r="N278" s="9">
        <v>5</v>
      </c>
      <c r="O278" s="9">
        <v>0</v>
      </c>
      <c r="P278" s="9">
        <v>3.75</v>
      </c>
      <c r="Q278" s="10">
        <v>2.1549999999999999E-5</v>
      </c>
      <c r="R278" s="10">
        <v>3.2280000000000003E-5</v>
      </c>
      <c r="S278" s="10">
        <v>0</v>
      </c>
      <c r="T278" s="10">
        <v>0</v>
      </c>
      <c r="U278" s="10">
        <f t="shared" si="26"/>
        <v>2.6915000000000002E-5</v>
      </c>
      <c r="V278" s="10">
        <v>1</v>
      </c>
      <c r="W278" s="10">
        <v>1</v>
      </c>
      <c r="X278" s="10">
        <v>0</v>
      </c>
      <c r="Y278" s="10">
        <v>0</v>
      </c>
      <c r="Z278" s="10">
        <v>0.5</v>
      </c>
    </row>
    <row r="279" spans="1:26" x14ac:dyDescent="0.2">
      <c r="A279" s="13"/>
      <c r="B279" s="7" t="s">
        <v>555</v>
      </c>
      <c r="C279" s="7">
        <f t="shared" si="21"/>
        <v>3.4644462607274211</v>
      </c>
      <c r="D279" s="8">
        <f t="shared" si="22"/>
        <v>1.3572022596346191E-2</v>
      </c>
      <c r="E279" s="7">
        <f t="shared" si="23"/>
        <v>1.7926247778334035</v>
      </c>
      <c r="F279" s="7">
        <f t="shared" si="24"/>
        <v>1.8673554259602907</v>
      </c>
      <c r="G279" s="9">
        <v>4.121E-5</v>
      </c>
      <c r="H279" s="9">
        <v>1.0239E-4</v>
      </c>
      <c r="I279" s="9">
        <v>1.3794E-4</v>
      </c>
      <c r="J279" s="9">
        <v>5.7559999999999998E-5</v>
      </c>
      <c r="K279" s="9">
        <f t="shared" si="25"/>
        <v>8.4775000000000001E-5</v>
      </c>
      <c r="L279" s="9">
        <v>2</v>
      </c>
      <c r="M279" s="9">
        <v>5</v>
      </c>
      <c r="N279" s="9">
        <v>6</v>
      </c>
      <c r="O279" s="9">
        <v>2</v>
      </c>
      <c r="P279" s="9">
        <v>3.75</v>
      </c>
      <c r="Q279" s="10">
        <v>2.4470000000000001E-5</v>
      </c>
      <c r="R279" s="10">
        <v>0</v>
      </c>
      <c r="S279" s="10">
        <v>0</v>
      </c>
      <c r="T279" s="10">
        <v>0</v>
      </c>
      <c r="U279" s="10">
        <f t="shared" si="26"/>
        <v>2.4470000000000001E-5</v>
      </c>
      <c r="V279" s="10">
        <v>1</v>
      </c>
      <c r="W279" s="10">
        <v>0</v>
      </c>
      <c r="X279" s="10">
        <v>0</v>
      </c>
      <c r="Y279" s="10">
        <v>0</v>
      </c>
      <c r="Z279" s="10">
        <v>0.25</v>
      </c>
    </row>
    <row r="280" spans="1:26" x14ac:dyDescent="0.2">
      <c r="A280" s="13" t="s">
        <v>556</v>
      </c>
      <c r="B280" s="7" t="s">
        <v>557</v>
      </c>
      <c r="C280" s="7">
        <f t="shared" si="21"/>
        <v>3.4385697984024346</v>
      </c>
      <c r="D280" s="8">
        <f t="shared" si="22"/>
        <v>0.90835628753893205</v>
      </c>
      <c r="E280" s="7">
        <f t="shared" si="23"/>
        <v>1.7818086306845042</v>
      </c>
      <c r="F280" s="7">
        <f t="shared" si="24"/>
        <v>4.1743773326594028E-2</v>
      </c>
      <c r="G280" s="9">
        <v>9.0400000000000002E-5</v>
      </c>
      <c r="H280" s="9">
        <v>0</v>
      </c>
      <c r="I280" s="9">
        <v>0</v>
      </c>
      <c r="J280" s="9">
        <v>0</v>
      </c>
      <c r="K280" s="9">
        <f t="shared" si="25"/>
        <v>9.0400000000000002E-5</v>
      </c>
      <c r="L280" s="9">
        <v>18</v>
      </c>
      <c r="M280" s="9">
        <v>0</v>
      </c>
      <c r="N280" s="9">
        <v>0</v>
      </c>
      <c r="O280" s="9">
        <v>0</v>
      </c>
      <c r="P280" s="9">
        <v>4.5</v>
      </c>
      <c r="Q280" s="10">
        <v>2.9819999999999999E-5</v>
      </c>
      <c r="R280" s="10">
        <v>3.5729999999999998E-5</v>
      </c>
      <c r="S280" s="10">
        <v>1.332E-5</v>
      </c>
      <c r="T280" s="10">
        <v>0</v>
      </c>
      <c r="U280" s="10">
        <f t="shared" si="26"/>
        <v>2.6289999999999997E-5</v>
      </c>
      <c r="V280" s="10">
        <v>5</v>
      </c>
      <c r="W280" s="10">
        <v>4</v>
      </c>
      <c r="X280" s="10">
        <v>1</v>
      </c>
      <c r="Y280" s="10">
        <v>0</v>
      </c>
      <c r="Z280" s="10">
        <v>2.5</v>
      </c>
    </row>
    <row r="281" spans="1:26" x14ac:dyDescent="0.2">
      <c r="A281" s="13" t="s">
        <v>558</v>
      </c>
      <c r="B281" s="7" t="s">
        <v>559</v>
      </c>
      <c r="C281" s="7">
        <f t="shared" si="21"/>
        <v>3.3953365384615384</v>
      </c>
      <c r="D281" s="8">
        <f t="shared" si="22"/>
        <v>1.3937280377256171E-2</v>
      </c>
      <c r="E281" s="7">
        <f t="shared" si="23"/>
        <v>1.7635545783895266</v>
      </c>
      <c r="F281" s="7">
        <f t="shared" si="24"/>
        <v>1.8558219631376114</v>
      </c>
      <c r="G281" s="9">
        <v>2.4274999999999999E-4</v>
      </c>
      <c r="H281" s="9">
        <v>1.4741999999999999E-4</v>
      </c>
      <c r="I281" s="9">
        <v>2.4072000000000001E-4</v>
      </c>
      <c r="J281" s="9">
        <v>7.5339999999999994E-5</v>
      </c>
      <c r="K281" s="9">
        <f t="shared" si="25"/>
        <v>1.7655750000000002E-4</v>
      </c>
      <c r="L281" s="9">
        <v>18</v>
      </c>
      <c r="M281" s="9">
        <v>11</v>
      </c>
      <c r="N281" s="9">
        <v>16</v>
      </c>
      <c r="O281" s="9">
        <v>4</v>
      </c>
      <c r="P281" s="9">
        <v>12.25</v>
      </c>
      <c r="Q281" s="10">
        <v>3.2030000000000003E-5</v>
      </c>
      <c r="R281" s="10">
        <v>7.1970000000000004E-5</v>
      </c>
      <c r="S281" s="10">
        <v>0</v>
      </c>
      <c r="T281" s="10">
        <v>0</v>
      </c>
      <c r="U281" s="10">
        <f t="shared" si="26"/>
        <v>5.2000000000000004E-5</v>
      </c>
      <c r="V281" s="10">
        <v>2</v>
      </c>
      <c r="W281" s="10">
        <v>3</v>
      </c>
      <c r="X281" s="10">
        <v>0</v>
      </c>
      <c r="Y281" s="10">
        <v>0</v>
      </c>
      <c r="Z281" s="10">
        <v>1.25</v>
      </c>
    </row>
    <row r="282" spans="1:26" x14ac:dyDescent="0.2">
      <c r="A282" s="13" t="s">
        <v>560</v>
      </c>
      <c r="B282" s="7" t="s">
        <v>561</v>
      </c>
      <c r="C282" s="7">
        <f t="shared" si="21"/>
        <v>3.3876469614174538</v>
      </c>
      <c r="D282" s="8">
        <f t="shared" si="22"/>
        <v>0.1210059617373806</v>
      </c>
      <c r="E282" s="7">
        <f t="shared" si="23"/>
        <v>1.7602835341887839</v>
      </c>
      <c r="F282" s="7">
        <f t="shared" si="24"/>
        <v>0.91719323227971006</v>
      </c>
      <c r="G282" s="9">
        <v>0</v>
      </c>
      <c r="H282" s="9">
        <v>6.7399999999999998E-5</v>
      </c>
      <c r="I282" s="9">
        <v>1.1349999999999999E-4</v>
      </c>
      <c r="J282" s="9">
        <v>2.368E-5</v>
      </c>
      <c r="K282" s="9">
        <f t="shared" si="25"/>
        <v>6.8193333333333337E-5</v>
      </c>
      <c r="L282" s="9">
        <v>0</v>
      </c>
      <c r="M282" s="9">
        <v>4</v>
      </c>
      <c r="N282" s="9">
        <v>6</v>
      </c>
      <c r="O282" s="9">
        <v>1</v>
      </c>
      <c r="P282" s="9">
        <v>2.75</v>
      </c>
      <c r="Q282" s="10">
        <v>2.0129999999999999E-5</v>
      </c>
      <c r="R282" s="10">
        <v>0</v>
      </c>
      <c r="S282" s="10">
        <v>0</v>
      </c>
      <c r="T282" s="10">
        <v>0</v>
      </c>
      <c r="U282" s="10">
        <f t="shared" si="26"/>
        <v>2.0129999999999999E-5</v>
      </c>
      <c r="V282" s="10">
        <v>1</v>
      </c>
      <c r="W282" s="10">
        <v>0</v>
      </c>
      <c r="X282" s="10">
        <v>0</v>
      </c>
      <c r="Y282" s="10">
        <v>0</v>
      </c>
      <c r="Z282" s="10">
        <v>0.25</v>
      </c>
    </row>
    <row r="283" spans="1:26" x14ac:dyDescent="0.2">
      <c r="A283" s="13" t="s">
        <v>562</v>
      </c>
      <c r="B283" s="7" t="s">
        <v>563</v>
      </c>
      <c r="C283" s="7">
        <f t="shared" si="21"/>
        <v>3.3735996666975274</v>
      </c>
      <c r="D283" s="8">
        <f t="shared" si="22"/>
        <v>4.7431293599253728E-4</v>
      </c>
      <c r="E283" s="7">
        <f t="shared" si="23"/>
        <v>1.7542887841953447</v>
      </c>
      <c r="F283" s="7">
        <f t="shared" si="24"/>
        <v>3.3239350306220783</v>
      </c>
      <c r="G283" s="9">
        <v>1.49694E-3</v>
      </c>
      <c r="H283" s="9">
        <v>1.2923100000000001E-3</v>
      </c>
      <c r="I283" s="9">
        <v>1.5264E-3</v>
      </c>
      <c r="J283" s="9">
        <v>1.51447E-3</v>
      </c>
      <c r="K283" s="9">
        <f t="shared" si="25"/>
        <v>1.4575299999999999E-3</v>
      </c>
      <c r="L283" s="9">
        <v>156</v>
      </c>
      <c r="M283" s="9">
        <v>135.52272730000001</v>
      </c>
      <c r="N283" s="9">
        <v>142.58426969999999</v>
      </c>
      <c r="O283" s="9">
        <v>113</v>
      </c>
      <c r="P283" s="9">
        <v>136.77674920000001</v>
      </c>
      <c r="Q283" s="10">
        <v>3.7602000000000002E-4</v>
      </c>
      <c r="R283" s="10">
        <v>6.9981999999999998E-4</v>
      </c>
      <c r="S283" s="10">
        <v>5.8544000000000001E-4</v>
      </c>
      <c r="T283" s="10">
        <v>6.6879999999999997E-5</v>
      </c>
      <c r="U283" s="10">
        <f t="shared" si="26"/>
        <v>4.3204000000000002E-4</v>
      </c>
      <c r="V283" s="10">
        <v>33</v>
      </c>
      <c r="W283" s="10">
        <v>41</v>
      </c>
      <c r="X283" s="10">
        <v>23</v>
      </c>
      <c r="Y283" s="10">
        <v>1</v>
      </c>
      <c r="Z283" s="10">
        <v>24.5</v>
      </c>
    </row>
    <row r="284" spans="1:26" x14ac:dyDescent="0.2">
      <c r="A284" s="13" t="s">
        <v>564</v>
      </c>
      <c r="B284" s="7" t="s">
        <v>565</v>
      </c>
      <c r="C284" s="7">
        <f t="shared" si="21"/>
        <v>3.3638679814069277</v>
      </c>
      <c r="D284" s="8">
        <f t="shared" si="22"/>
        <v>2.8167846954509777E-3</v>
      </c>
      <c r="E284" s="7">
        <f t="shared" si="23"/>
        <v>1.7501210865957517</v>
      </c>
      <c r="F284" s="7">
        <f t="shared" si="24"/>
        <v>2.550246347601052</v>
      </c>
      <c r="G284" s="9">
        <v>9.2221000000000002E-4</v>
      </c>
      <c r="H284" s="9">
        <v>8.7062000000000001E-4</v>
      </c>
      <c r="I284" s="9">
        <v>1.05455E-3</v>
      </c>
      <c r="J284" s="9">
        <v>6.1182000000000001E-4</v>
      </c>
      <c r="K284" s="9">
        <f t="shared" si="25"/>
        <v>8.6479999999999999E-4</v>
      </c>
      <c r="L284" s="9">
        <v>40</v>
      </c>
      <c r="M284" s="9">
        <v>38</v>
      </c>
      <c r="N284" s="9">
        <v>41</v>
      </c>
      <c r="O284" s="9">
        <v>19</v>
      </c>
      <c r="P284" s="9">
        <v>34.5</v>
      </c>
      <c r="Q284" s="10">
        <v>1.3688E-4</v>
      </c>
      <c r="R284" s="10">
        <v>2.8707E-4</v>
      </c>
      <c r="S284" s="10">
        <v>1.2231000000000001E-4</v>
      </c>
      <c r="T284" s="10">
        <v>4.8208000000000002E-4</v>
      </c>
      <c r="U284" s="10">
        <f t="shared" si="26"/>
        <v>2.57085E-4</v>
      </c>
      <c r="V284" s="10">
        <v>5</v>
      </c>
      <c r="W284" s="10">
        <v>7</v>
      </c>
      <c r="X284" s="10">
        <v>2</v>
      </c>
      <c r="Y284" s="10">
        <v>3</v>
      </c>
      <c r="Z284" s="10">
        <v>4.25</v>
      </c>
    </row>
    <row r="285" spans="1:26" x14ac:dyDescent="0.2">
      <c r="A285" s="13" t="s">
        <v>566</v>
      </c>
      <c r="B285" s="7" t="s">
        <v>567</v>
      </c>
      <c r="C285" s="7">
        <f t="shared" si="21"/>
        <v>3.3037629520680878</v>
      </c>
      <c r="D285" s="8">
        <f t="shared" si="22"/>
        <v>2.7763856180966295E-5</v>
      </c>
      <c r="E285" s="7">
        <f t="shared" si="23"/>
        <v>1.7241101758177406</v>
      </c>
      <c r="F285" s="7">
        <f t="shared" si="24"/>
        <v>4.5565202139445988</v>
      </c>
      <c r="G285" s="9">
        <v>1.194928E-2</v>
      </c>
      <c r="H285" s="9">
        <v>1.3092390000000001E-2</v>
      </c>
      <c r="I285" s="9">
        <v>1.092104E-2</v>
      </c>
      <c r="J285" s="9">
        <v>1.30948E-2</v>
      </c>
      <c r="K285" s="9">
        <f t="shared" si="25"/>
        <v>1.22643775E-2</v>
      </c>
      <c r="L285" s="9">
        <v>780</v>
      </c>
      <c r="M285" s="9">
        <v>860</v>
      </c>
      <c r="N285" s="9">
        <v>639</v>
      </c>
      <c r="O285" s="9">
        <v>612</v>
      </c>
      <c r="P285" s="9">
        <v>722.75</v>
      </c>
      <c r="Q285" s="10">
        <v>5.3118200000000001E-3</v>
      </c>
      <c r="R285" s="10">
        <v>3.4335300000000002E-3</v>
      </c>
      <c r="S285" s="10">
        <v>3.0071400000000002E-3</v>
      </c>
      <c r="T285" s="10">
        <v>3.0964899999999999E-3</v>
      </c>
      <c r="U285" s="10">
        <f t="shared" si="26"/>
        <v>3.7122450000000003E-3</v>
      </c>
      <c r="V285" s="10">
        <v>292</v>
      </c>
      <c r="W285" s="10">
        <v>126</v>
      </c>
      <c r="X285" s="10">
        <v>74</v>
      </c>
      <c r="Y285" s="10">
        <v>29</v>
      </c>
      <c r="Z285" s="10">
        <v>130.25</v>
      </c>
    </row>
    <row r="286" spans="1:26" x14ac:dyDescent="0.2">
      <c r="A286" s="13" t="s">
        <v>568</v>
      </c>
      <c r="B286" s="7" t="s">
        <v>569</v>
      </c>
      <c r="C286" s="7">
        <f t="shared" si="21"/>
        <v>3.3006044043072604</v>
      </c>
      <c r="D286" s="8">
        <f t="shared" si="22"/>
        <v>1.1426869257873166E-3</v>
      </c>
      <c r="E286" s="7">
        <f t="shared" si="23"/>
        <v>1.7227302339421646</v>
      </c>
      <c r="F286" s="7">
        <f t="shared" si="24"/>
        <v>2.9420727416321739</v>
      </c>
      <c r="G286" s="9">
        <v>5.1456899999999996E-3</v>
      </c>
      <c r="H286" s="9">
        <v>6.1880099999999999E-3</v>
      </c>
      <c r="I286" s="9">
        <v>6.7899900000000001E-3</v>
      </c>
      <c r="J286" s="9">
        <v>8.1324199999999996E-3</v>
      </c>
      <c r="K286" s="9">
        <f t="shared" si="25"/>
        <v>6.5640274999999998E-3</v>
      </c>
      <c r="L286" s="9">
        <v>65.557377049999999</v>
      </c>
      <c r="M286" s="9">
        <v>79.333333330000002</v>
      </c>
      <c r="N286" s="9">
        <v>77.540983609999998</v>
      </c>
      <c r="O286" s="9">
        <v>74.181818179999993</v>
      </c>
      <c r="P286" s="9">
        <v>74.153378040000007</v>
      </c>
      <c r="Q286" s="10">
        <v>1.4912700000000001E-3</v>
      </c>
      <c r="R286" s="10">
        <v>1.6754300000000001E-3</v>
      </c>
      <c r="S286" s="10">
        <v>3.4205500000000001E-3</v>
      </c>
      <c r="T286" s="10">
        <v>1.36769E-3</v>
      </c>
      <c r="U286" s="10">
        <f t="shared" si="26"/>
        <v>1.9887350000000002E-3</v>
      </c>
      <c r="V286" s="10">
        <v>16</v>
      </c>
      <c r="W286" s="10">
        <v>12</v>
      </c>
      <c r="X286" s="10">
        <v>16.428571430000002</v>
      </c>
      <c r="Y286" s="10">
        <v>2.5</v>
      </c>
      <c r="Z286" s="10">
        <v>11.73214286</v>
      </c>
    </row>
    <row r="287" spans="1:26" x14ac:dyDescent="0.2">
      <c r="A287" s="13" t="s">
        <v>570</v>
      </c>
      <c r="B287" s="7" t="s">
        <v>571</v>
      </c>
      <c r="C287" s="7">
        <f t="shared" si="21"/>
        <v>3.2427843126842091</v>
      </c>
      <c r="D287" s="8">
        <f t="shared" si="22"/>
        <v>4.8804967696622033E-4</v>
      </c>
      <c r="E287" s="7">
        <f t="shared" si="23"/>
        <v>1.6972330690083033</v>
      </c>
      <c r="F287" s="7">
        <f t="shared" si="24"/>
        <v>3.3115359703450871</v>
      </c>
      <c r="G287" s="9">
        <v>5.5080000000000005E-4</v>
      </c>
      <c r="H287" s="9">
        <v>5.6070000000000002E-4</v>
      </c>
      <c r="I287" s="9">
        <v>7.4936999999999996E-4</v>
      </c>
      <c r="J287" s="9">
        <v>5.8166000000000001E-4</v>
      </c>
      <c r="K287" s="9">
        <f t="shared" si="25"/>
        <v>6.1063250000000001E-4</v>
      </c>
      <c r="L287" s="9">
        <v>82</v>
      </c>
      <c r="M287" s="9">
        <v>84</v>
      </c>
      <c r="N287" s="9">
        <v>100</v>
      </c>
      <c r="O287" s="9">
        <v>62</v>
      </c>
      <c r="P287" s="9">
        <v>82</v>
      </c>
      <c r="Q287" s="10">
        <v>1.4357000000000001E-4</v>
      </c>
      <c r="R287" s="10">
        <v>1.1948E-4</v>
      </c>
      <c r="S287" s="10">
        <v>3.0289999999999999E-4</v>
      </c>
      <c r="T287" s="10">
        <v>1.8726999999999999E-4</v>
      </c>
      <c r="U287" s="10">
        <f t="shared" si="26"/>
        <v>1.8830499999999999E-4</v>
      </c>
      <c r="V287" s="10">
        <v>18</v>
      </c>
      <c r="W287" s="10">
        <v>10</v>
      </c>
      <c r="X287" s="10">
        <v>17</v>
      </c>
      <c r="Y287" s="10">
        <v>4</v>
      </c>
      <c r="Z287" s="10">
        <v>12.25</v>
      </c>
    </row>
    <row r="288" spans="1:26" x14ac:dyDescent="0.2">
      <c r="A288" s="13" t="s">
        <v>572</v>
      </c>
      <c r="B288" s="7" t="s">
        <v>573</v>
      </c>
      <c r="C288" s="7">
        <f t="shared" si="21"/>
        <v>3.2308298319327728</v>
      </c>
      <c r="D288" s="8">
        <f t="shared" si="22"/>
        <v>4.5078640788749028E-2</v>
      </c>
      <c r="E288" s="7">
        <f t="shared" si="23"/>
        <v>1.6919047657404289</v>
      </c>
      <c r="F288" s="7">
        <f t="shared" si="24"/>
        <v>1.3460291872764476</v>
      </c>
      <c r="G288" s="9">
        <v>1.9259999999999999E-5</v>
      </c>
      <c r="H288" s="9">
        <v>4.4660000000000003E-5</v>
      </c>
      <c r="I288" s="9">
        <v>5.0139999999999998E-5</v>
      </c>
      <c r="J288" s="9">
        <v>8.9700000000000005E-6</v>
      </c>
      <c r="K288" s="9">
        <f t="shared" si="25"/>
        <v>3.0757499999999998E-5</v>
      </c>
      <c r="L288" s="9">
        <v>3</v>
      </c>
      <c r="M288" s="9">
        <v>7</v>
      </c>
      <c r="N288" s="9">
        <v>7</v>
      </c>
      <c r="O288" s="9">
        <v>1</v>
      </c>
      <c r="P288" s="9">
        <v>4.5</v>
      </c>
      <c r="Q288" s="10">
        <v>7.6199999999999999E-6</v>
      </c>
      <c r="R288" s="10">
        <v>1.1420000000000001E-5</v>
      </c>
      <c r="S288" s="10">
        <v>0</v>
      </c>
      <c r="T288" s="10">
        <v>0</v>
      </c>
      <c r="U288" s="10">
        <f t="shared" si="26"/>
        <v>9.5200000000000003E-6</v>
      </c>
      <c r="V288" s="10">
        <v>1</v>
      </c>
      <c r="W288" s="10">
        <v>1</v>
      </c>
      <c r="X288" s="10">
        <v>0</v>
      </c>
      <c r="Y288" s="10">
        <v>0</v>
      </c>
      <c r="Z288" s="10">
        <v>0.5</v>
      </c>
    </row>
    <row r="289" spans="1:26" x14ac:dyDescent="0.2">
      <c r="A289" s="13" t="s">
        <v>574</v>
      </c>
      <c r="B289" s="7" t="s">
        <v>575</v>
      </c>
      <c r="C289" s="7">
        <f t="shared" si="21"/>
        <v>3.2094266277939751</v>
      </c>
      <c r="D289" s="8">
        <f t="shared" si="22"/>
        <v>7.4872914773862084E-2</v>
      </c>
      <c r="E289" s="7">
        <f t="shared" si="23"/>
        <v>1.6823155792402216</v>
      </c>
      <c r="F289" s="7">
        <f t="shared" si="24"/>
        <v>1.1256752596252126</v>
      </c>
      <c r="G289" s="9">
        <v>3.4669999999999998E-5</v>
      </c>
      <c r="H289" s="9">
        <v>8.6130000000000004E-5</v>
      </c>
      <c r="I289" s="9">
        <v>7.7349999999999996E-5</v>
      </c>
      <c r="J289" s="9">
        <v>0</v>
      </c>
      <c r="K289" s="9">
        <f t="shared" si="25"/>
        <v>6.6050000000000006E-5</v>
      </c>
      <c r="L289" s="9">
        <v>2</v>
      </c>
      <c r="M289" s="9">
        <v>5</v>
      </c>
      <c r="N289" s="9">
        <v>4</v>
      </c>
      <c r="O289" s="9">
        <v>0</v>
      </c>
      <c r="P289" s="9">
        <v>2.75</v>
      </c>
      <c r="Q289" s="10">
        <v>2.0579999999999999E-5</v>
      </c>
      <c r="R289" s="10">
        <v>0</v>
      </c>
      <c r="S289" s="10">
        <v>0</v>
      </c>
      <c r="T289" s="10">
        <v>0</v>
      </c>
      <c r="U289" s="10">
        <f t="shared" si="26"/>
        <v>2.0579999999999999E-5</v>
      </c>
      <c r="V289" s="10">
        <v>1</v>
      </c>
      <c r="W289" s="10">
        <v>0</v>
      </c>
      <c r="X289" s="10">
        <v>0</v>
      </c>
      <c r="Y289" s="10">
        <v>0</v>
      </c>
      <c r="Z289" s="10">
        <v>0.25</v>
      </c>
    </row>
    <row r="290" spans="1:26" x14ac:dyDescent="0.2">
      <c r="A290" s="13" t="s">
        <v>576</v>
      </c>
      <c r="B290" s="7" t="s">
        <v>577</v>
      </c>
      <c r="C290" s="7">
        <f t="shared" si="21"/>
        <v>3.1561897191419233</v>
      </c>
      <c r="D290" s="8">
        <f t="shared" si="22"/>
        <v>2.6422162764164133E-4</v>
      </c>
      <c r="E290" s="7">
        <f t="shared" si="23"/>
        <v>1.6581839286209421</v>
      </c>
      <c r="F290" s="7">
        <f t="shared" si="24"/>
        <v>3.5780316364527844</v>
      </c>
      <c r="G290" s="9">
        <v>3.1921300000000001E-3</v>
      </c>
      <c r="H290" s="9">
        <v>4.4547299999999996E-3</v>
      </c>
      <c r="I290" s="9">
        <v>4.1431100000000002E-3</v>
      </c>
      <c r="J290" s="9">
        <v>3.3775099999999998E-3</v>
      </c>
      <c r="K290" s="9">
        <f t="shared" si="25"/>
        <v>3.7918700000000001E-3</v>
      </c>
      <c r="L290" s="9">
        <v>326.26189240000002</v>
      </c>
      <c r="M290" s="9">
        <v>458.17817339999999</v>
      </c>
      <c r="N290" s="9">
        <v>379.57452819999997</v>
      </c>
      <c r="O290" s="9">
        <v>247.1622807</v>
      </c>
      <c r="P290" s="9">
        <v>352.79421869999999</v>
      </c>
      <c r="Q290" s="10">
        <v>8.7222000000000005E-4</v>
      </c>
      <c r="R290" s="10">
        <v>1.6207999999999999E-3</v>
      </c>
      <c r="S290" s="10">
        <v>1.1719300000000001E-3</v>
      </c>
      <c r="T290" s="10">
        <v>1.14068E-3</v>
      </c>
      <c r="U290" s="10">
        <f t="shared" si="26"/>
        <v>1.2014075E-3</v>
      </c>
      <c r="V290" s="10">
        <v>75.075268820000005</v>
      </c>
      <c r="W290" s="10">
        <v>93.130668189999994</v>
      </c>
      <c r="X290" s="10">
        <v>45.155844160000001</v>
      </c>
      <c r="Y290" s="10">
        <v>16.727272729999999</v>
      </c>
      <c r="Z290" s="10">
        <v>57.522263469999999</v>
      </c>
    </row>
    <row r="291" spans="1:26" x14ac:dyDescent="0.2">
      <c r="A291" s="13" t="s">
        <v>578</v>
      </c>
      <c r="B291" s="7" t="s">
        <v>579</v>
      </c>
      <c r="C291" s="7">
        <f t="shared" si="21"/>
        <v>3.1177320937336832</v>
      </c>
      <c r="D291" s="8">
        <f t="shared" si="22"/>
        <v>3.9807008176516592E-4</v>
      </c>
      <c r="E291" s="7">
        <f t="shared" si="23"/>
        <v>1.6404969627863042</v>
      </c>
      <c r="F291" s="7">
        <f t="shared" si="24"/>
        <v>3.4000404619852613</v>
      </c>
      <c r="G291" s="9">
        <v>1.9286500000000001E-3</v>
      </c>
      <c r="H291" s="9">
        <v>2.5517199999999999E-3</v>
      </c>
      <c r="I291" s="9">
        <v>1.7513299999999999E-3</v>
      </c>
      <c r="J291" s="9">
        <v>1.7697100000000001E-3</v>
      </c>
      <c r="K291" s="9">
        <f t="shared" si="25"/>
        <v>2.0003525000000001E-3</v>
      </c>
      <c r="L291" s="9">
        <v>172</v>
      </c>
      <c r="M291" s="9">
        <v>229</v>
      </c>
      <c r="N291" s="9">
        <v>140</v>
      </c>
      <c r="O291" s="9">
        <v>113</v>
      </c>
      <c r="P291" s="9">
        <v>163.5</v>
      </c>
      <c r="Q291" s="10">
        <v>6.3911000000000003E-4</v>
      </c>
      <c r="R291" s="10">
        <v>5.5847999999999998E-4</v>
      </c>
      <c r="S291" s="10">
        <v>7.4359999999999997E-4</v>
      </c>
      <c r="T291" s="10">
        <v>6.2522999999999995E-4</v>
      </c>
      <c r="U291" s="10">
        <f t="shared" si="26"/>
        <v>6.4160500000000006E-4</v>
      </c>
      <c r="V291" s="10">
        <v>48</v>
      </c>
      <c r="W291" s="10">
        <v>28</v>
      </c>
      <c r="X291" s="10">
        <v>25</v>
      </c>
      <c r="Y291" s="10">
        <v>8</v>
      </c>
      <c r="Z291" s="10">
        <v>27.25</v>
      </c>
    </row>
    <row r="292" spans="1:26" x14ac:dyDescent="0.2">
      <c r="A292" s="13" t="s">
        <v>580</v>
      </c>
      <c r="B292" s="7" t="s">
        <v>581</v>
      </c>
      <c r="C292" s="7">
        <f t="shared" si="21"/>
        <v>3.1173534558918692</v>
      </c>
      <c r="D292" s="8">
        <f t="shared" si="22"/>
        <v>0.42275320083239804</v>
      </c>
      <c r="E292" s="7">
        <f t="shared" si="23"/>
        <v>1.6403217417943858</v>
      </c>
      <c r="F292" s="7">
        <f t="shared" si="24"/>
        <v>0.37391309550175122</v>
      </c>
      <c r="G292" s="9">
        <v>0</v>
      </c>
      <c r="H292" s="9">
        <v>6.3717999999999999E-4</v>
      </c>
      <c r="I292" s="9">
        <v>1.2439999999999999E-5</v>
      </c>
      <c r="J292" s="9">
        <v>7.3534999999999996E-4</v>
      </c>
      <c r="K292" s="9">
        <f t="shared" si="25"/>
        <v>4.6165666666666665E-4</v>
      </c>
      <c r="L292" s="9">
        <v>0</v>
      </c>
      <c r="M292" s="9">
        <v>51.76704084</v>
      </c>
      <c r="N292" s="9">
        <v>0.9</v>
      </c>
      <c r="O292" s="9">
        <v>42.506861110000003</v>
      </c>
      <c r="P292" s="9">
        <v>23.793475489999999</v>
      </c>
      <c r="Q292" s="10">
        <v>3.6799999999999999E-6</v>
      </c>
      <c r="R292" s="10">
        <v>2.5340000000000001E-5</v>
      </c>
      <c r="S292" s="10">
        <v>5.0292000000000002E-4</v>
      </c>
      <c r="T292" s="10">
        <v>6.0430000000000002E-5</v>
      </c>
      <c r="U292" s="10">
        <f t="shared" si="26"/>
        <v>1.4809250000000001E-4</v>
      </c>
      <c r="V292" s="10">
        <v>0.25</v>
      </c>
      <c r="W292" s="10">
        <v>1.1499999999999999</v>
      </c>
      <c r="X292" s="10">
        <v>15.30698851</v>
      </c>
      <c r="Y292" s="10">
        <v>0.7</v>
      </c>
      <c r="Z292" s="10">
        <v>4.3517471270000003</v>
      </c>
    </row>
    <row r="293" spans="1:26" x14ac:dyDescent="0.2">
      <c r="A293" s="13" t="s">
        <v>582</v>
      </c>
      <c r="B293" s="7" t="s">
        <v>583</v>
      </c>
      <c r="C293" s="7">
        <f t="shared" si="21"/>
        <v>3.0832480382122145</v>
      </c>
      <c r="D293" s="8">
        <f t="shared" si="22"/>
        <v>0.21457542072115801</v>
      </c>
      <c r="E293" s="7">
        <f t="shared" si="23"/>
        <v>1.6244509546752535</v>
      </c>
      <c r="F293" s="7">
        <f t="shared" si="24"/>
        <v>0.66842002727467564</v>
      </c>
      <c r="G293" s="9">
        <v>0</v>
      </c>
      <c r="H293" s="9">
        <v>9.8120000000000002E-5</v>
      </c>
      <c r="I293" s="9">
        <v>8.2620000000000005E-5</v>
      </c>
      <c r="J293" s="9">
        <v>0</v>
      </c>
      <c r="K293" s="9">
        <f t="shared" si="25"/>
        <v>9.0370000000000004E-5</v>
      </c>
      <c r="L293" s="9">
        <v>0</v>
      </c>
      <c r="M293" s="9">
        <v>4</v>
      </c>
      <c r="N293" s="9">
        <v>3</v>
      </c>
      <c r="O293" s="9">
        <v>0</v>
      </c>
      <c r="P293" s="9">
        <v>1.75</v>
      </c>
      <c r="Q293" s="10">
        <v>2.9309999999999999E-5</v>
      </c>
      <c r="R293" s="10">
        <v>0</v>
      </c>
      <c r="S293" s="10">
        <v>0</v>
      </c>
      <c r="T293" s="10">
        <v>0</v>
      </c>
      <c r="U293" s="10">
        <f t="shared" si="26"/>
        <v>2.9309999999999999E-5</v>
      </c>
      <c r="V293" s="10">
        <v>1</v>
      </c>
      <c r="W293" s="10">
        <v>0</v>
      </c>
      <c r="X293" s="10">
        <v>0</v>
      </c>
      <c r="Y293" s="10">
        <v>0</v>
      </c>
      <c r="Z293" s="10">
        <v>0.25</v>
      </c>
    </row>
    <row r="294" spans="1:26" x14ac:dyDescent="0.2">
      <c r="A294" s="13" t="s">
        <v>584</v>
      </c>
      <c r="B294" s="7" t="s">
        <v>585</v>
      </c>
      <c r="C294" s="7">
        <f t="shared" si="21"/>
        <v>3.0713630194199508</v>
      </c>
      <c r="D294" s="8">
        <f t="shared" si="22"/>
        <v>1.0177814475260322E-3</v>
      </c>
      <c r="E294" s="7">
        <f t="shared" si="23"/>
        <v>1.6188790415761782</v>
      </c>
      <c r="F294" s="7">
        <f t="shared" si="24"/>
        <v>2.9923454698613332</v>
      </c>
      <c r="G294" s="9">
        <v>1.403182E-2</v>
      </c>
      <c r="H294" s="9">
        <v>1.8337099999999999E-2</v>
      </c>
      <c r="I294" s="9">
        <v>1.6276970000000002E-2</v>
      </c>
      <c r="J294" s="9">
        <v>2.2906610000000001E-2</v>
      </c>
      <c r="K294" s="9">
        <f t="shared" si="25"/>
        <v>1.7888124999999998E-2</v>
      </c>
      <c r="L294" s="9">
        <v>930</v>
      </c>
      <c r="M294" s="9">
        <v>1223</v>
      </c>
      <c r="N294" s="9">
        <v>967</v>
      </c>
      <c r="O294" s="9">
        <v>1087</v>
      </c>
      <c r="P294" s="9">
        <v>1051.75</v>
      </c>
      <c r="Q294" s="10">
        <v>7.7756099999999996E-3</v>
      </c>
      <c r="R294" s="10">
        <v>5.0992600000000004E-3</v>
      </c>
      <c r="S294" s="10">
        <v>4.3224400000000003E-3</v>
      </c>
      <c r="T294" s="10">
        <v>6.0993499999999999E-3</v>
      </c>
      <c r="U294" s="10">
        <f t="shared" si="26"/>
        <v>5.8241650000000001E-3</v>
      </c>
      <c r="V294" s="10">
        <v>434</v>
      </c>
      <c r="W294" s="10">
        <v>190</v>
      </c>
      <c r="X294" s="10">
        <v>108</v>
      </c>
      <c r="Y294" s="10">
        <v>58</v>
      </c>
      <c r="Z294" s="10">
        <v>197.5</v>
      </c>
    </row>
    <row r="295" spans="1:26" x14ac:dyDescent="0.2">
      <c r="A295" s="13" t="s">
        <v>586</v>
      </c>
      <c r="B295" s="7" t="s">
        <v>587</v>
      </c>
      <c r="C295" s="7">
        <f t="shared" ref="C295:C358" si="27">K295/U295</f>
        <v>3.0204678362573105</v>
      </c>
      <c r="D295" s="8">
        <f t="shared" si="22"/>
        <v>7.5320261798622959E-3</v>
      </c>
      <c r="E295" s="7">
        <f t="shared" si="23"/>
        <v>1.5947720239791621</v>
      </c>
      <c r="F295" s="7">
        <f t="shared" si="24"/>
        <v>2.1230881791293541</v>
      </c>
      <c r="G295" s="9">
        <v>5.1839999999999998E-5</v>
      </c>
      <c r="H295" s="9">
        <v>1.0304E-4</v>
      </c>
      <c r="I295" s="9">
        <v>1.4459E-4</v>
      </c>
      <c r="J295" s="9">
        <v>7.2410000000000006E-5</v>
      </c>
      <c r="K295" s="9">
        <f t="shared" si="25"/>
        <v>9.2970000000000013E-5</v>
      </c>
      <c r="L295" s="9">
        <v>4</v>
      </c>
      <c r="M295" s="9">
        <v>8</v>
      </c>
      <c r="N295" s="9">
        <v>10</v>
      </c>
      <c r="O295" s="9">
        <v>4</v>
      </c>
      <c r="P295" s="9">
        <v>6.5</v>
      </c>
      <c r="Q295" s="10">
        <v>3.078E-5</v>
      </c>
      <c r="R295" s="10">
        <v>0</v>
      </c>
      <c r="S295" s="10">
        <v>0</v>
      </c>
      <c r="T295" s="10">
        <v>0</v>
      </c>
      <c r="U295" s="10">
        <f t="shared" si="26"/>
        <v>3.078E-5</v>
      </c>
      <c r="V295" s="10">
        <v>2</v>
      </c>
      <c r="W295" s="10">
        <v>0</v>
      </c>
      <c r="X295" s="10">
        <v>0</v>
      </c>
      <c r="Y295" s="10">
        <v>0</v>
      </c>
      <c r="Z295" s="10">
        <v>0.5</v>
      </c>
    </row>
    <row r="296" spans="1:26" x14ac:dyDescent="0.2">
      <c r="A296" s="13" t="s">
        <v>588</v>
      </c>
      <c r="B296" s="7" t="s">
        <v>589</v>
      </c>
      <c r="C296" s="7">
        <f t="shared" si="27"/>
        <v>2.9466038846380225</v>
      </c>
      <c r="D296" s="8">
        <f t="shared" si="22"/>
        <v>7.6887149976301323E-3</v>
      </c>
      <c r="E296" s="7">
        <f t="shared" si="23"/>
        <v>1.5590531303368516</v>
      </c>
      <c r="F296" s="7">
        <f t="shared" si="24"/>
        <v>2.1141462370607909</v>
      </c>
      <c r="G296" s="9">
        <v>3.9324E-4</v>
      </c>
      <c r="H296" s="9">
        <v>5.9765999999999997E-4</v>
      </c>
      <c r="I296" s="9">
        <v>3.8708999999999998E-4</v>
      </c>
      <c r="J296" s="9">
        <v>2.9076999999999998E-4</v>
      </c>
      <c r="K296" s="9">
        <f t="shared" si="25"/>
        <v>4.1719000000000001E-4</v>
      </c>
      <c r="L296" s="9">
        <v>17</v>
      </c>
      <c r="M296" s="9">
        <v>26</v>
      </c>
      <c r="N296" s="9">
        <v>15</v>
      </c>
      <c r="O296" s="9">
        <v>9</v>
      </c>
      <c r="P296" s="9">
        <v>16.75</v>
      </c>
      <c r="Q296" s="10">
        <v>2.1974000000000001E-4</v>
      </c>
      <c r="R296" s="10">
        <v>8.229E-5</v>
      </c>
      <c r="S296" s="10">
        <v>1.2271999999999999E-4</v>
      </c>
      <c r="T296" s="10">
        <v>0</v>
      </c>
      <c r="U296" s="10">
        <f t="shared" si="26"/>
        <v>1.4158333333333332E-4</v>
      </c>
      <c r="V296" s="10">
        <v>8</v>
      </c>
      <c r="W296" s="10">
        <v>2</v>
      </c>
      <c r="X296" s="10">
        <v>2</v>
      </c>
      <c r="Y296" s="10">
        <v>0</v>
      </c>
      <c r="Z296" s="10">
        <v>3</v>
      </c>
    </row>
    <row r="297" spans="1:26" x14ac:dyDescent="0.2">
      <c r="A297" s="13" t="s">
        <v>590</v>
      </c>
      <c r="B297" s="7" t="s">
        <v>591</v>
      </c>
      <c r="C297" s="7">
        <f t="shared" si="27"/>
        <v>2.944561774023231</v>
      </c>
      <c r="D297" s="8">
        <f t="shared" si="22"/>
        <v>0.36056947756322533</v>
      </c>
      <c r="E297" s="7">
        <f t="shared" si="23"/>
        <v>1.5580529401722527</v>
      </c>
      <c r="F297" s="7">
        <f t="shared" si="24"/>
        <v>0.44301103936320779</v>
      </c>
      <c r="G297" s="9">
        <v>9.569E-5</v>
      </c>
      <c r="H297" s="9">
        <v>1.5849999999999999E-5</v>
      </c>
      <c r="I297" s="9">
        <v>0</v>
      </c>
      <c r="J297" s="9">
        <v>0</v>
      </c>
      <c r="K297" s="9">
        <f t="shared" si="25"/>
        <v>5.5770000000000003E-5</v>
      </c>
      <c r="L297" s="9">
        <v>6</v>
      </c>
      <c r="M297" s="9">
        <v>1</v>
      </c>
      <c r="N297" s="9">
        <v>0</v>
      </c>
      <c r="O297" s="9">
        <v>0</v>
      </c>
      <c r="P297" s="9">
        <v>1.75</v>
      </c>
      <c r="Q297" s="10">
        <v>1.8940000000000002E-5</v>
      </c>
      <c r="R297" s="10">
        <v>0</v>
      </c>
      <c r="S297" s="10">
        <v>0</v>
      </c>
      <c r="T297" s="10">
        <v>0</v>
      </c>
      <c r="U297" s="10">
        <f t="shared" si="26"/>
        <v>1.8940000000000002E-5</v>
      </c>
      <c r="V297" s="10">
        <v>1</v>
      </c>
      <c r="W297" s="10">
        <v>0</v>
      </c>
      <c r="X297" s="10">
        <v>0</v>
      </c>
      <c r="Y297" s="10">
        <v>0</v>
      </c>
      <c r="Z297" s="10">
        <v>0.25</v>
      </c>
    </row>
    <row r="298" spans="1:26" x14ac:dyDescent="0.2">
      <c r="A298" s="13" t="s">
        <v>592</v>
      </c>
      <c r="B298" s="7" t="s">
        <v>593</v>
      </c>
      <c r="C298" s="7">
        <f t="shared" si="27"/>
        <v>2.9347088060827504</v>
      </c>
      <c r="D298" s="8">
        <f t="shared" si="22"/>
        <v>3.8146420006663932E-3</v>
      </c>
      <c r="E298" s="7">
        <f t="shared" si="23"/>
        <v>1.5532173602818722</v>
      </c>
      <c r="F298" s="7">
        <f t="shared" si="24"/>
        <v>2.4185462137852602</v>
      </c>
      <c r="G298" s="9">
        <v>4.6742000000000002E-4</v>
      </c>
      <c r="H298" s="9">
        <v>7.7957999999999999E-4</v>
      </c>
      <c r="I298" s="9">
        <v>7.5854999999999998E-4</v>
      </c>
      <c r="J298" s="9">
        <v>6.3964000000000002E-4</v>
      </c>
      <c r="K298" s="9">
        <f t="shared" si="25"/>
        <v>6.6129749999999999E-4</v>
      </c>
      <c r="L298" s="9">
        <v>39.477499430000002</v>
      </c>
      <c r="M298" s="9">
        <v>66.256754849999993</v>
      </c>
      <c r="N298" s="9">
        <v>57.426307170000001</v>
      </c>
      <c r="O298" s="9">
        <v>38.679217809999997</v>
      </c>
      <c r="P298" s="9">
        <v>50.459944810000003</v>
      </c>
      <c r="Q298" s="10">
        <v>1.1379000000000001E-4</v>
      </c>
      <c r="R298" s="10">
        <v>1.7849000000000001E-4</v>
      </c>
      <c r="S298" s="10">
        <v>3.8372999999999999E-4</v>
      </c>
      <c r="T298" s="10">
        <v>0</v>
      </c>
      <c r="U298" s="10">
        <f t="shared" si="26"/>
        <v>2.2533666666666667E-4</v>
      </c>
      <c r="V298" s="10">
        <v>8.0934579440000007</v>
      </c>
      <c r="W298" s="10">
        <v>8.4750656170000003</v>
      </c>
      <c r="X298" s="10">
        <v>12.21773947</v>
      </c>
      <c r="Y298" s="10">
        <v>0</v>
      </c>
      <c r="Z298" s="10">
        <v>7.1965657580000002</v>
      </c>
    </row>
    <row r="299" spans="1:26" x14ac:dyDescent="0.2">
      <c r="A299" s="13" t="s">
        <v>594</v>
      </c>
      <c r="B299" s="7" t="s">
        <v>595</v>
      </c>
      <c r="C299" s="7">
        <f t="shared" si="27"/>
        <v>2.9274032992036405</v>
      </c>
      <c r="D299" s="8">
        <f t="shared" si="22"/>
        <v>0.20074318950504863</v>
      </c>
      <c r="E299" s="7">
        <f t="shared" si="23"/>
        <v>1.5496215150258781</v>
      </c>
      <c r="F299" s="7">
        <f t="shared" si="24"/>
        <v>0.6973591798502724</v>
      </c>
      <c r="G299" s="9">
        <v>2.5287999999999998E-4</v>
      </c>
      <c r="H299" s="9">
        <v>0</v>
      </c>
      <c r="I299" s="9">
        <v>7.0530000000000004E-5</v>
      </c>
      <c r="J299" s="9">
        <v>8.8300000000000005E-5</v>
      </c>
      <c r="K299" s="9">
        <f t="shared" si="25"/>
        <v>1.3723666666666667E-4</v>
      </c>
      <c r="L299" s="9">
        <v>8</v>
      </c>
      <c r="M299" s="9">
        <v>0</v>
      </c>
      <c r="N299" s="9">
        <v>2</v>
      </c>
      <c r="O299" s="9">
        <v>2</v>
      </c>
      <c r="P299" s="9">
        <v>3</v>
      </c>
      <c r="Q299" s="10">
        <v>3.7530000000000002E-5</v>
      </c>
      <c r="R299" s="10">
        <v>5.6230000000000002E-5</v>
      </c>
      <c r="S299" s="10">
        <v>0</v>
      </c>
      <c r="T299" s="10">
        <v>0</v>
      </c>
      <c r="U299" s="10">
        <f t="shared" si="26"/>
        <v>4.6879999999999998E-5</v>
      </c>
      <c r="V299" s="10">
        <v>1</v>
      </c>
      <c r="W299" s="10">
        <v>1</v>
      </c>
      <c r="X299" s="10">
        <v>0</v>
      </c>
      <c r="Y299" s="10">
        <v>0</v>
      </c>
      <c r="Z299" s="10">
        <v>0.5</v>
      </c>
    </row>
    <row r="300" spans="1:26" x14ac:dyDescent="0.2">
      <c r="A300" s="13" t="s">
        <v>596</v>
      </c>
      <c r="B300" s="7" t="s">
        <v>597</v>
      </c>
      <c r="C300" s="7">
        <f t="shared" si="27"/>
        <v>2.9076202639421025</v>
      </c>
      <c r="D300" s="8">
        <f t="shared" si="22"/>
        <v>5.3082059465801917E-3</v>
      </c>
      <c r="E300" s="7">
        <f t="shared" si="23"/>
        <v>1.5398388651652557</v>
      </c>
      <c r="F300" s="7">
        <f t="shared" si="24"/>
        <v>2.2750522358211183</v>
      </c>
      <c r="G300" s="9">
        <v>4.8220000000000002E-5</v>
      </c>
      <c r="H300" s="9">
        <v>8.5580000000000004E-5</v>
      </c>
      <c r="I300" s="9">
        <v>7.6860000000000006E-5</v>
      </c>
      <c r="J300" s="9">
        <v>6.2539999999999994E-5</v>
      </c>
      <c r="K300" s="9">
        <f t="shared" si="25"/>
        <v>6.8299999999999993E-5</v>
      </c>
      <c r="L300" s="9">
        <v>14</v>
      </c>
      <c r="M300" s="9">
        <v>25</v>
      </c>
      <c r="N300" s="9">
        <v>20</v>
      </c>
      <c r="O300" s="9">
        <v>13</v>
      </c>
      <c r="P300" s="9">
        <v>18</v>
      </c>
      <c r="Q300" s="10">
        <v>4.0899999999999998E-6</v>
      </c>
      <c r="R300" s="10">
        <v>4.2889999999999998E-5</v>
      </c>
      <c r="S300" s="10">
        <v>0</v>
      </c>
      <c r="T300" s="10">
        <v>0</v>
      </c>
      <c r="U300" s="10">
        <f t="shared" si="26"/>
        <v>2.349E-5</v>
      </c>
      <c r="V300" s="10">
        <v>1</v>
      </c>
      <c r="W300" s="10">
        <v>7</v>
      </c>
      <c r="X300" s="10">
        <v>0</v>
      </c>
      <c r="Y300" s="10">
        <v>0</v>
      </c>
      <c r="Z300" s="10">
        <v>2</v>
      </c>
    </row>
    <row r="301" spans="1:26" x14ac:dyDescent="0.2">
      <c r="A301" s="13" t="s">
        <v>598</v>
      </c>
      <c r="B301" s="7" t="s">
        <v>599</v>
      </c>
      <c r="C301" s="7">
        <f t="shared" si="27"/>
        <v>2.8961607522106814</v>
      </c>
      <c r="D301" s="8">
        <f t="shared" si="22"/>
        <v>1.7715869982603231E-3</v>
      </c>
      <c r="E301" s="7">
        <f t="shared" si="23"/>
        <v>1.5341416818343607</v>
      </c>
      <c r="F301" s="7">
        <f t="shared" si="24"/>
        <v>2.7516375156781554</v>
      </c>
      <c r="G301" s="9">
        <v>3.6527E-4</v>
      </c>
      <c r="H301" s="9">
        <v>5.8984E-4</v>
      </c>
      <c r="I301" s="9">
        <v>5.7729000000000005E-4</v>
      </c>
      <c r="J301" s="9">
        <v>4.6765000000000001E-4</v>
      </c>
      <c r="K301" s="9">
        <f t="shared" si="25"/>
        <v>5.0001250000000004E-4</v>
      </c>
      <c r="L301" s="9">
        <v>24</v>
      </c>
      <c r="M301" s="9">
        <v>39</v>
      </c>
      <c r="N301" s="9">
        <v>34</v>
      </c>
      <c r="O301" s="9">
        <v>22</v>
      </c>
      <c r="P301" s="9">
        <v>29.75</v>
      </c>
      <c r="Q301" s="10">
        <v>1.8071999999999999E-4</v>
      </c>
      <c r="R301" s="10">
        <v>1.3536000000000001E-4</v>
      </c>
      <c r="S301" s="10">
        <v>2.0186E-4</v>
      </c>
      <c r="T301" s="10">
        <v>0</v>
      </c>
      <c r="U301" s="10">
        <f t="shared" si="26"/>
        <v>1.7264666666666665E-4</v>
      </c>
      <c r="V301" s="10">
        <v>10</v>
      </c>
      <c r="W301" s="10">
        <v>5</v>
      </c>
      <c r="X301" s="10">
        <v>5</v>
      </c>
      <c r="Y301" s="10">
        <v>0</v>
      </c>
      <c r="Z301" s="10">
        <v>5</v>
      </c>
    </row>
    <row r="302" spans="1:26" x14ac:dyDescent="0.2">
      <c r="A302" s="13"/>
      <c r="B302" s="7" t="s">
        <v>600</v>
      </c>
      <c r="C302" s="7">
        <f t="shared" si="27"/>
        <v>2.8934675811080304</v>
      </c>
      <c r="D302" s="8">
        <f t="shared" si="22"/>
        <v>6.569583486381916E-3</v>
      </c>
      <c r="E302" s="7">
        <f t="shared" si="23"/>
        <v>1.5327994800035634</v>
      </c>
      <c r="F302" s="7">
        <f t="shared" si="24"/>
        <v>2.1824621639714334</v>
      </c>
      <c r="G302" s="9">
        <v>1.0217200000000001E-3</v>
      </c>
      <c r="H302" s="9">
        <v>5.6669000000000001E-4</v>
      </c>
      <c r="I302" s="9">
        <v>8.2175E-4</v>
      </c>
      <c r="J302" s="9">
        <v>5.6417999999999995E-4</v>
      </c>
      <c r="K302" s="9">
        <f t="shared" si="25"/>
        <v>7.4358500000000006E-4</v>
      </c>
      <c r="L302" s="9">
        <v>43</v>
      </c>
      <c r="M302" s="9">
        <v>24</v>
      </c>
      <c r="N302" s="9">
        <v>31</v>
      </c>
      <c r="O302" s="9">
        <v>17</v>
      </c>
      <c r="P302" s="9">
        <v>28.75</v>
      </c>
      <c r="Q302" s="10">
        <v>3.3858E-4</v>
      </c>
      <c r="R302" s="10">
        <v>1.6906000000000001E-4</v>
      </c>
      <c r="S302" s="10">
        <v>1.8908999999999999E-4</v>
      </c>
      <c r="T302" s="10">
        <v>3.3122000000000002E-4</v>
      </c>
      <c r="U302" s="10">
        <f t="shared" si="26"/>
        <v>2.5698750000000003E-4</v>
      </c>
      <c r="V302" s="10">
        <v>12</v>
      </c>
      <c r="W302" s="10">
        <v>4</v>
      </c>
      <c r="X302" s="10">
        <v>3</v>
      </c>
      <c r="Y302" s="10">
        <v>2</v>
      </c>
      <c r="Z302" s="10">
        <v>5.25</v>
      </c>
    </row>
    <row r="303" spans="1:26" x14ac:dyDescent="0.2">
      <c r="A303" s="13" t="s">
        <v>601</v>
      </c>
      <c r="B303" s="7" t="s">
        <v>602</v>
      </c>
      <c r="C303" s="7">
        <f t="shared" si="27"/>
        <v>2.8759509202453981</v>
      </c>
      <c r="D303" s="8">
        <f t="shared" si="22"/>
        <v>2.4781369174292751E-2</v>
      </c>
      <c r="E303" s="7">
        <f t="shared" si="23"/>
        <v>1.5240390555676311</v>
      </c>
      <c r="F303" s="7">
        <f t="shared" si="24"/>
        <v>1.6058747024630526</v>
      </c>
      <c r="G303" s="9">
        <v>2.4728E-4</v>
      </c>
      <c r="H303" s="9">
        <v>8.1909999999999993E-5</v>
      </c>
      <c r="I303" s="9">
        <v>1.1495E-4</v>
      </c>
      <c r="J303" s="9">
        <v>2.5902999999999999E-4</v>
      </c>
      <c r="K303" s="9">
        <f t="shared" si="25"/>
        <v>1.7579249999999998E-4</v>
      </c>
      <c r="L303" s="9">
        <v>12</v>
      </c>
      <c r="M303" s="9">
        <v>4</v>
      </c>
      <c r="N303" s="9">
        <v>5</v>
      </c>
      <c r="O303" s="9">
        <v>9</v>
      </c>
      <c r="P303" s="9">
        <v>7.5</v>
      </c>
      <c r="Q303" s="10">
        <v>4.8940000000000002E-5</v>
      </c>
      <c r="R303" s="10">
        <v>7.3310000000000001E-5</v>
      </c>
      <c r="S303" s="10">
        <v>0</v>
      </c>
      <c r="T303" s="10">
        <v>0</v>
      </c>
      <c r="U303" s="10">
        <f t="shared" si="26"/>
        <v>6.1125000000000009E-5</v>
      </c>
      <c r="V303" s="10">
        <v>2</v>
      </c>
      <c r="W303" s="10">
        <v>2</v>
      </c>
      <c r="X303" s="10">
        <v>0</v>
      </c>
      <c r="Y303" s="10">
        <v>0</v>
      </c>
      <c r="Z303" s="10">
        <v>1</v>
      </c>
    </row>
    <row r="304" spans="1:26" x14ac:dyDescent="0.2">
      <c r="A304" s="13" t="s">
        <v>603</v>
      </c>
      <c r="B304" s="7" t="s">
        <v>604</v>
      </c>
      <c r="C304" s="7">
        <f t="shared" si="27"/>
        <v>2.8706411698537684</v>
      </c>
      <c r="D304" s="8">
        <f t="shared" si="22"/>
        <v>0.20219582230232649</v>
      </c>
      <c r="E304" s="7">
        <f t="shared" si="23"/>
        <v>1.5213730049350995</v>
      </c>
      <c r="F304" s="7">
        <f t="shared" si="24"/>
        <v>0.69422782188938115</v>
      </c>
      <c r="G304" s="9">
        <v>1.5724000000000001E-4</v>
      </c>
      <c r="H304" s="9">
        <v>2.232E-5</v>
      </c>
      <c r="I304" s="9">
        <v>5.0120000000000001E-5</v>
      </c>
      <c r="J304" s="9">
        <v>0</v>
      </c>
      <c r="K304" s="9">
        <f t="shared" si="25"/>
        <v>7.6559999999999999E-5</v>
      </c>
      <c r="L304" s="9">
        <v>7</v>
      </c>
      <c r="M304" s="9">
        <v>1</v>
      </c>
      <c r="N304" s="9">
        <v>2</v>
      </c>
      <c r="O304" s="9">
        <v>0</v>
      </c>
      <c r="P304" s="9">
        <v>2.5</v>
      </c>
      <c r="Q304" s="10">
        <v>2.667E-5</v>
      </c>
      <c r="R304" s="10">
        <v>0</v>
      </c>
      <c r="S304" s="10">
        <v>0</v>
      </c>
      <c r="T304" s="10">
        <v>0</v>
      </c>
      <c r="U304" s="10">
        <f t="shared" si="26"/>
        <v>2.667E-5</v>
      </c>
      <c r="V304" s="10">
        <v>1</v>
      </c>
      <c r="W304" s="10">
        <v>0</v>
      </c>
      <c r="X304" s="10">
        <v>0</v>
      </c>
      <c r="Y304" s="10">
        <v>0</v>
      </c>
      <c r="Z304" s="10">
        <v>0.25</v>
      </c>
    </row>
    <row r="305" spans="1:26" x14ac:dyDescent="0.2">
      <c r="A305" s="13" t="s">
        <v>605</v>
      </c>
      <c r="B305" s="7" t="s">
        <v>606</v>
      </c>
      <c r="C305" s="7">
        <f t="shared" si="27"/>
        <v>2.8477295162882528</v>
      </c>
      <c r="D305" s="8">
        <f t="shared" si="22"/>
        <v>0.23206468334290231</v>
      </c>
      <c r="E305" s="7">
        <f t="shared" si="23"/>
        <v>1.5098121224134267</v>
      </c>
      <c r="F305" s="7">
        <f t="shared" si="24"/>
        <v>0.63439094742141033</v>
      </c>
      <c r="G305" s="9">
        <v>0</v>
      </c>
      <c r="H305" s="9">
        <v>6.7810000000000003E-5</v>
      </c>
      <c r="I305" s="9">
        <v>4.7580000000000002E-5</v>
      </c>
      <c r="J305" s="9">
        <v>0</v>
      </c>
      <c r="K305" s="9">
        <f t="shared" si="25"/>
        <v>5.7695000000000002E-5</v>
      </c>
      <c r="L305" s="9">
        <v>0</v>
      </c>
      <c r="M305" s="9">
        <v>8</v>
      </c>
      <c r="N305" s="9">
        <v>5</v>
      </c>
      <c r="O305" s="9">
        <v>0</v>
      </c>
      <c r="P305" s="9">
        <v>3.25</v>
      </c>
      <c r="Q305" s="10">
        <v>2.0259999999999999E-5</v>
      </c>
      <c r="R305" s="10">
        <v>0</v>
      </c>
      <c r="S305" s="10">
        <v>0</v>
      </c>
      <c r="T305" s="10">
        <v>0</v>
      </c>
      <c r="U305" s="10">
        <f t="shared" si="26"/>
        <v>2.0259999999999999E-5</v>
      </c>
      <c r="V305" s="10">
        <v>2</v>
      </c>
      <c r="W305" s="10">
        <v>0</v>
      </c>
      <c r="X305" s="10">
        <v>0</v>
      </c>
      <c r="Y305" s="10">
        <v>0</v>
      </c>
      <c r="Z305" s="10">
        <v>0.5</v>
      </c>
    </row>
    <row r="306" spans="1:26" x14ac:dyDescent="0.2">
      <c r="A306" s="13" t="s">
        <v>607</v>
      </c>
      <c r="B306" s="7" t="s">
        <v>608</v>
      </c>
      <c r="C306" s="7">
        <f t="shared" si="27"/>
        <v>2.8190354246692277</v>
      </c>
      <c r="D306" s="8">
        <f t="shared" si="22"/>
        <v>0.56538875858549309</v>
      </c>
      <c r="E306" s="7">
        <f t="shared" si="23"/>
        <v>1.4952016072710546</v>
      </c>
      <c r="F306" s="7">
        <f t="shared" si="24"/>
        <v>0.24765283067639515</v>
      </c>
      <c r="G306" s="9">
        <v>0</v>
      </c>
      <c r="H306" s="9">
        <v>0</v>
      </c>
      <c r="I306" s="9">
        <v>6.6050000000000006E-5</v>
      </c>
      <c r="J306" s="9">
        <v>0</v>
      </c>
      <c r="K306" s="9">
        <f t="shared" si="25"/>
        <v>6.6050000000000006E-5</v>
      </c>
      <c r="L306" s="9">
        <v>0</v>
      </c>
      <c r="M306" s="9">
        <v>0</v>
      </c>
      <c r="N306" s="9">
        <v>3</v>
      </c>
      <c r="O306" s="9">
        <v>0</v>
      </c>
      <c r="P306" s="9">
        <v>0.75</v>
      </c>
      <c r="Q306" s="10">
        <v>2.3430000000000001E-5</v>
      </c>
      <c r="R306" s="10">
        <v>0</v>
      </c>
      <c r="S306" s="10">
        <v>0</v>
      </c>
      <c r="T306" s="10">
        <v>0</v>
      </c>
      <c r="U306" s="10">
        <f t="shared" si="26"/>
        <v>2.3430000000000001E-5</v>
      </c>
      <c r="V306" s="10">
        <v>1</v>
      </c>
      <c r="W306" s="10">
        <v>0</v>
      </c>
      <c r="X306" s="10">
        <v>0</v>
      </c>
      <c r="Y306" s="10">
        <v>0</v>
      </c>
      <c r="Z306" s="10">
        <v>0.25</v>
      </c>
    </row>
    <row r="307" spans="1:26" x14ac:dyDescent="0.2">
      <c r="A307" s="13" t="s">
        <v>609</v>
      </c>
      <c r="B307" s="7" t="s">
        <v>610</v>
      </c>
      <c r="C307" s="7">
        <f t="shared" si="27"/>
        <v>2.8168868703550785</v>
      </c>
      <c r="D307" s="8">
        <f t="shared" si="22"/>
        <v>0.12190191797658541</v>
      </c>
      <c r="E307" s="7">
        <f t="shared" si="23"/>
        <v>1.4941016244671743</v>
      </c>
      <c r="F307" s="7">
        <f t="shared" si="24"/>
        <v>0.91398946123892266</v>
      </c>
      <c r="G307" s="9">
        <v>2.0429999999999999E-5</v>
      </c>
      <c r="H307" s="9">
        <v>8.119E-5</v>
      </c>
      <c r="I307" s="9">
        <v>2.5066999999999998E-4</v>
      </c>
      <c r="J307" s="9">
        <v>5.7059999999999999E-5</v>
      </c>
      <c r="K307" s="9">
        <f t="shared" si="25"/>
        <v>1.023375E-4</v>
      </c>
      <c r="L307" s="9">
        <v>1</v>
      </c>
      <c r="M307" s="9">
        <v>4</v>
      </c>
      <c r="N307" s="9">
        <v>11</v>
      </c>
      <c r="O307" s="9">
        <v>2</v>
      </c>
      <c r="P307" s="9">
        <v>4.5</v>
      </c>
      <c r="Q307" s="10">
        <v>0</v>
      </c>
      <c r="R307" s="10">
        <v>3.6329999999999999E-5</v>
      </c>
      <c r="S307" s="10">
        <v>0</v>
      </c>
      <c r="T307" s="10">
        <v>0</v>
      </c>
      <c r="U307" s="10">
        <f t="shared" si="26"/>
        <v>3.6329999999999999E-5</v>
      </c>
      <c r="V307" s="10">
        <v>0</v>
      </c>
      <c r="W307" s="10">
        <v>1</v>
      </c>
      <c r="X307" s="10">
        <v>0</v>
      </c>
      <c r="Y307" s="10">
        <v>0</v>
      </c>
      <c r="Z307" s="10">
        <v>0.25</v>
      </c>
    </row>
    <row r="308" spans="1:26" x14ac:dyDescent="0.2">
      <c r="A308" s="13"/>
      <c r="B308" s="7" t="s">
        <v>611</v>
      </c>
      <c r="C308" s="7">
        <f t="shared" si="27"/>
        <v>2.8143138219380224</v>
      </c>
      <c r="D308" s="8">
        <f t="shared" si="22"/>
        <v>0.56580787585624925</v>
      </c>
      <c r="E308" s="7">
        <f t="shared" si="23"/>
        <v>1.4927832113427133</v>
      </c>
      <c r="F308" s="7">
        <f t="shared" si="24"/>
        <v>0.24733101160312926</v>
      </c>
      <c r="G308" s="9">
        <v>5.7215E-4</v>
      </c>
      <c r="H308" s="9">
        <v>0</v>
      </c>
      <c r="I308" s="9">
        <v>0</v>
      </c>
      <c r="J308" s="9">
        <v>0</v>
      </c>
      <c r="K308" s="9">
        <f t="shared" si="25"/>
        <v>5.7215E-4</v>
      </c>
      <c r="L308" s="9">
        <v>196.1562199</v>
      </c>
      <c r="M308" s="9">
        <v>0</v>
      </c>
      <c r="N308" s="9">
        <v>0</v>
      </c>
      <c r="O308" s="9">
        <v>0</v>
      </c>
      <c r="P308" s="9">
        <v>49.039054970000002</v>
      </c>
      <c r="Q308" s="10">
        <v>0</v>
      </c>
      <c r="R308" s="10">
        <v>0</v>
      </c>
      <c r="S308" s="10">
        <v>0</v>
      </c>
      <c r="T308" s="10">
        <v>2.0330000000000001E-4</v>
      </c>
      <c r="U308" s="10">
        <f t="shared" si="26"/>
        <v>2.0330000000000001E-4</v>
      </c>
      <c r="V308" s="10">
        <v>0</v>
      </c>
      <c r="W308" s="10">
        <v>0</v>
      </c>
      <c r="X308" s="10">
        <v>0</v>
      </c>
      <c r="Y308" s="10">
        <v>10</v>
      </c>
      <c r="Z308" s="10">
        <v>2.5</v>
      </c>
    </row>
    <row r="309" spans="1:26" x14ac:dyDescent="0.2">
      <c r="A309" s="13" t="s">
        <v>612</v>
      </c>
      <c r="B309" s="7" t="s">
        <v>613</v>
      </c>
      <c r="C309" s="7">
        <f t="shared" si="27"/>
        <v>2.7633619884133807</v>
      </c>
      <c r="D309" s="8">
        <f t="shared" si="22"/>
        <v>9.5895566837962895E-3</v>
      </c>
      <c r="E309" s="7">
        <f t="shared" si="23"/>
        <v>1.4664245613114026</v>
      </c>
      <c r="F309" s="7">
        <f t="shared" si="24"/>
        <v>2.0182014693915029</v>
      </c>
      <c r="G309" s="9">
        <v>2.0136000000000001E-4</v>
      </c>
      <c r="H309" s="9">
        <v>1.6660000000000001E-4</v>
      </c>
      <c r="I309" s="9">
        <v>1.3872E-4</v>
      </c>
      <c r="J309" s="9">
        <v>8.4790000000000006E-5</v>
      </c>
      <c r="K309" s="9">
        <f t="shared" si="25"/>
        <v>1.4786749999999999E-4</v>
      </c>
      <c r="L309" s="9">
        <v>27.06666667</v>
      </c>
      <c r="M309" s="9">
        <v>22.53488372</v>
      </c>
      <c r="N309" s="9">
        <v>16.714285709999999</v>
      </c>
      <c r="O309" s="9">
        <v>8.16</v>
      </c>
      <c r="P309" s="9">
        <v>18.618959029999999</v>
      </c>
      <c r="Q309" s="10">
        <v>8.8339999999999998E-5</v>
      </c>
      <c r="R309" s="10">
        <v>1.8680000000000001E-5</v>
      </c>
      <c r="S309" s="10">
        <v>0</v>
      </c>
      <c r="T309" s="10">
        <v>0</v>
      </c>
      <c r="U309" s="10">
        <f t="shared" si="26"/>
        <v>5.3510000000000001E-5</v>
      </c>
      <c r="V309" s="10">
        <v>10</v>
      </c>
      <c r="W309" s="10">
        <v>1.411764706</v>
      </c>
      <c r="X309" s="10">
        <v>0</v>
      </c>
      <c r="Y309" s="10">
        <v>0</v>
      </c>
      <c r="Z309" s="10">
        <v>2.8529411759999999</v>
      </c>
    </row>
    <row r="310" spans="1:26" x14ac:dyDescent="0.2">
      <c r="A310" s="13" t="s">
        <v>614</v>
      </c>
      <c r="B310" s="7" t="s">
        <v>615</v>
      </c>
      <c r="C310" s="7">
        <f t="shared" si="27"/>
        <v>2.7293331284572839</v>
      </c>
      <c r="D310" s="8">
        <f t="shared" si="22"/>
        <v>7.3343464666714001E-4</v>
      </c>
      <c r="E310" s="7">
        <f t="shared" si="23"/>
        <v>1.4485484933449775</v>
      </c>
      <c r="F310" s="7">
        <f t="shared" si="24"/>
        <v>3.1346385782846728</v>
      </c>
      <c r="G310" s="9">
        <v>5.0620999999999999E-4</v>
      </c>
      <c r="H310" s="9">
        <v>6.7073000000000002E-4</v>
      </c>
      <c r="I310" s="9">
        <v>4.5178999999999998E-4</v>
      </c>
      <c r="J310" s="9">
        <v>5.0277000000000004E-4</v>
      </c>
      <c r="K310" s="9">
        <f t="shared" si="25"/>
        <v>5.3287500000000004E-4</v>
      </c>
      <c r="L310" s="9">
        <v>45</v>
      </c>
      <c r="M310" s="9">
        <v>60</v>
      </c>
      <c r="N310" s="9">
        <v>36</v>
      </c>
      <c r="O310" s="9">
        <v>32</v>
      </c>
      <c r="P310" s="9">
        <v>43.25</v>
      </c>
      <c r="Q310" s="10">
        <v>1.4694E-4</v>
      </c>
      <c r="R310" s="10">
        <v>1.6008E-4</v>
      </c>
      <c r="S310" s="10">
        <v>2.3871999999999999E-4</v>
      </c>
      <c r="T310" s="10">
        <v>2.3521999999999999E-4</v>
      </c>
      <c r="U310" s="10">
        <f t="shared" si="26"/>
        <v>1.9523999999999998E-4</v>
      </c>
      <c r="V310" s="10">
        <v>11</v>
      </c>
      <c r="W310" s="10">
        <v>8</v>
      </c>
      <c r="X310" s="10">
        <v>8</v>
      </c>
      <c r="Y310" s="10">
        <v>3</v>
      </c>
      <c r="Z310" s="10">
        <v>7.5</v>
      </c>
    </row>
    <row r="311" spans="1:26" x14ac:dyDescent="0.2">
      <c r="A311" s="13" t="s">
        <v>616</v>
      </c>
      <c r="B311" s="7" t="s">
        <v>617</v>
      </c>
      <c r="C311" s="7">
        <f t="shared" si="27"/>
        <v>2.6708936708450226</v>
      </c>
      <c r="D311" s="8">
        <f t="shared" si="22"/>
        <v>1.4425458200270338E-3</v>
      </c>
      <c r="E311" s="7">
        <f t="shared" si="23"/>
        <v>1.4173225429524274</v>
      </c>
      <c r="F311" s="7">
        <f t="shared" si="24"/>
        <v>2.8408703833237992</v>
      </c>
      <c r="G311" s="9">
        <v>1.00348E-3</v>
      </c>
      <c r="H311" s="9">
        <v>7.2871999999999998E-4</v>
      </c>
      <c r="I311" s="9">
        <v>8.6114999999999998E-4</v>
      </c>
      <c r="J311" s="9">
        <v>7.0076999999999997E-4</v>
      </c>
      <c r="K311" s="9">
        <f t="shared" si="25"/>
        <v>8.2352999999999994E-4</v>
      </c>
      <c r="L311" s="9">
        <v>26</v>
      </c>
      <c r="M311" s="9">
        <v>19</v>
      </c>
      <c r="N311" s="9">
        <v>20</v>
      </c>
      <c r="O311" s="9">
        <v>13</v>
      </c>
      <c r="P311" s="9">
        <v>19.5</v>
      </c>
      <c r="Q311" s="10">
        <v>0</v>
      </c>
      <c r="R311" s="10">
        <v>4.1190999999999998E-4</v>
      </c>
      <c r="S311" s="10">
        <v>2.0476000000000001E-4</v>
      </c>
      <c r="T311" s="10">
        <v>0</v>
      </c>
      <c r="U311" s="10">
        <f t="shared" si="26"/>
        <v>3.0833499999999997E-4</v>
      </c>
      <c r="V311" s="10">
        <v>0</v>
      </c>
      <c r="W311" s="10">
        <v>6</v>
      </c>
      <c r="X311" s="10">
        <v>2</v>
      </c>
      <c r="Y311" s="10">
        <v>0</v>
      </c>
      <c r="Z311" s="10">
        <v>2</v>
      </c>
    </row>
    <row r="312" spans="1:26" x14ac:dyDescent="0.2">
      <c r="A312" s="13" t="s">
        <v>618</v>
      </c>
      <c r="B312" s="7" t="s">
        <v>619</v>
      </c>
      <c r="C312" s="7">
        <f t="shared" si="27"/>
        <v>2.6650390625000004</v>
      </c>
      <c r="D312" s="8">
        <f t="shared" si="22"/>
        <v>0.23054577532627443</v>
      </c>
      <c r="E312" s="7">
        <f t="shared" si="23"/>
        <v>1.4141566792741409</v>
      </c>
      <c r="F312" s="7">
        <f t="shared" si="24"/>
        <v>0.63724283167184481</v>
      </c>
      <c r="G312" s="9">
        <v>0</v>
      </c>
      <c r="H312" s="9">
        <v>3.8569999999999998E-5</v>
      </c>
      <c r="I312" s="9">
        <v>4.3300000000000002E-5</v>
      </c>
      <c r="J312" s="9">
        <v>0</v>
      </c>
      <c r="K312" s="9">
        <f t="shared" si="25"/>
        <v>4.0935E-5</v>
      </c>
      <c r="L312" s="9">
        <v>0</v>
      </c>
      <c r="M312" s="9">
        <v>3</v>
      </c>
      <c r="N312" s="9">
        <v>3</v>
      </c>
      <c r="O312" s="9">
        <v>0</v>
      </c>
      <c r="P312" s="9">
        <v>1.5</v>
      </c>
      <c r="Q312" s="10">
        <v>1.5359999999999999E-5</v>
      </c>
      <c r="R312" s="10">
        <v>0</v>
      </c>
      <c r="S312" s="10">
        <v>0</v>
      </c>
      <c r="T312" s="10">
        <v>0</v>
      </c>
      <c r="U312" s="10">
        <f t="shared" si="26"/>
        <v>1.5359999999999999E-5</v>
      </c>
      <c r="V312" s="10">
        <v>1</v>
      </c>
      <c r="W312" s="10">
        <v>0</v>
      </c>
      <c r="X312" s="10">
        <v>0</v>
      </c>
      <c r="Y312" s="10">
        <v>0</v>
      </c>
      <c r="Z312" s="10">
        <v>0.25</v>
      </c>
    </row>
    <row r="313" spans="1:26" x14ac:dyDescent="0.2">
      <c r="A313" s="13" t="s">
        <v>620</v>
      </c>
      <c r="B313" s="7" t="s">
        <v>621</v>
      </c>
      <c r="C313" s="7">
        <f t="shared" si="27"/>
        <v>2.6519465894465895</v>
      </c>
      <c r="D313" s="8">
        <f t="shared" si="22"/>
        <v>5.6196217509077891E-3</v>
      </c>
      <c r="E313" s="7">
        <f t="shared" si="23"/>
        <v>1.4070517196750552</v>
      </c>
      <c r="F313" s="7">
        <f t="shared" si="24"/>
        <v>2.2502929152177455</v>
      </c>
      <c r="G313" s="9">
        <v>2.2221E-4</v>
      </c>
      <c r="H313" s="9">
        <v>1.9322E-4</v>
      </c>
      <c r="I313" s="9">
        <v>3.4087000000000001E-4</v>
      </c>
      <c r="J313" s="9">
        <v>2.3277000000000001E-4</v>
      </c>
      <c r="K313" s="9">
        <f t="shared" si="25"/>
        <v>2.4726750000000002E-4</v>
      </c>
      <c r="L313" s="9">
        <v>16</v>
      </c>
      <c r="M313" s="9">
        <v>14</v>
      </c>
      <c r="N313" s="9">
        <v>22</v>
      </c>
      <c r="O313" s="9">
        <v>12</v>
      </c>
      <c r="P313" s="9">
        <v>16</v>
      </c>
      <c r="Q313" s="10">
        <v>1.3192999999999999E-4</v>
      </c>
      <c r="R313" s="10">
        <v>7.4109999999999993E-5</v>
      </c>
      <c r="S313" s="10">
        <v>7.3679999999999999E-5</v>
      </c>
      <c r="T313" s="10">
        <v>0</v>
      </c>
      <c r="U313" s="10">
        <f t="shared" si="26"/>
        <v>9.3240000000000009E-5</v>
      </c>
      <c r="V313" s="10">
        <v>8</v>
      </c>
      <c r="W313" s="10">
        <v>3</v>
      </c>
      <c r="X313" s="10">
        <v>2</v>
      </c>
      <c r="Y313" s="10">
        <v>0</v>
      </c>
      <c r="Z313" s="10">
        <v>3.25</v>
      </c>
    </row>
    <row r="314" spans="1:26" x14ac:dyDescent="0.2">
      <c r="A314" s="13" t="s">
        <v>622</v>
      </c>
      <c r="B314" s="7" t="s">
        <v>623</v>
      </c>
      <c r="C314" s="7">
        <f t="shared" si="27"/>
        <v>2.6265638031693075</v>
      </c>
      <c r="D314" s="8">
        <f t="shared" si="22"/>
        <v>6.7120393817788115E-2</v>
      </c>
      <c r="E314" s="7">
        <f t="shared" si="23"/>
        <v>1.3931766301419495</v>
      </c>
      <c r="F314" s="7">
        <f t="shared" si="24"/>
        <v>1.1731455040209757</v>
      </c>
      <c r="G314" s="9">
        <v>2.6970000000000001E-5</v>
      </c>
      <c r="H314" s="9">
        <v>6.7009999999999997E-5</v>
      </c>
      <c r="I314" s="9">
        <v>2.2569999999999999E-5</v>
      </c>
      <c r="J314" s="9">
        <v>9.4199999999999996E-6</v>
      </c>
      <c r="K314" s="9">
        <f t="shared" si="25"/>
        <v>3.1492499999999997E-5</v>
      </c>
      <c r="L314" s="9">
        <v>2</v>
      </c>
      <c r="M314" s="9">
        <v>5</v>
      </c>
      <c r="N314" s="9">
        <v>1.5</v>
      </c>
      <c r="O314" s="9">
        <v>0.5</v>
      </c>
      <c r="P314" s="9">
        <v>2.25</v>
      </c>
      <c r="Q314" s="10">
        <v>0</v>
      </c>
      <c r="R314" s="10">
        <v>1.199E-5</v>
      </c>
      <c r="S314" s="10">
        <v>0</v>
      </c>
      <c r="T314" s="10">
        <v>0</v>
      </c>
      <c r="U314" s="10">
        <f t="shared" si="26"/>
        <v>1.199E-5</v>
      </c>
      <c r="V314" s="10">
        <v>0</v>
      </c>
      <c r="W314" s="10">
        <v>0.5</v>
      </c>
      <c r="X314" s="10">
        <v>0</v>
      </c>
      <c r="Y314" s="10">
        <v>0</v>
      </c>
      <c r="Z314" s="10">
        <v>0.125</v>
      </c>
    </row>
    <row r="315" spans="1:26" x14ac:dyDescent="0.2">
      <c r="A315" s="13" t="s">
        <v>624</v>
      </c>
      <c r="B315" s="7" t="s">
        <v>625</v>
      </c>
      <c r="C315" s="7">
        <f t="shared" si="27"/>
        <v>2.5796071035008894</v>
      </c>
      <c r="D315" s="8">
        <f t="shared" si="22"/>
        <v>1.8125761722035557E-2</v>
      </c>
      <c r="E315" s="7">
        <f t="shared" si="23"/>
        <v>1.3671513474333341</v>
      </c>
      <c r="F315" s="7">
        <f t="shared" si="24"/>
        <v>1.7417037334617615</v>
      </c>
      <c r="G315" s="9">
        <v>1.5945E-4</v>
      </c>
      <c r="H315" s="9">
        <v>1.4505E-4</v>
      </c>
      <c r="I315" s="9">
        <v>2.9709000000000002E-4</v>
      </c>
      <c r="J315" s="9">
        <v>2.0992E-4</v>
      </c>
      <c r="K315" s="9">
        <f t="shared" si="25"/>
        <v>2.0287749999999997E-4</v>
      </c>
      <c r="L315" s="9">
        <v>37</v>
      </c>
      <c r="M315" s="9">
        <v>33.870967739999998</v>
      </c>
      <c r="N315" s="9">
        <v>61.793103449999997</v>
      </c>
      <c r="O315" s="9">
        <v>34.875</v>
      </c>
      <c r="P315" s="9">
        <v>41.884767799999999</v>
      </c>
      <c r="Q315" s="10">
        <v>4.6060000000000003E-5</v>
      </c>
      <c r="R315" s="10">
        <v>5.27E-5</v>
      </c>
      <c r="S315" s="10">
        <v>1.3718000000000001E-4</v>
      </c>
      <c r="T315" s="10">
        <v>0</v>
      </c>
      <c r="U315" s="10">
        <f t="shared" si="26"/>
        <v>7.8646666666666674E-5</v>
      </c>
      <c r="V315" s="10">
        <v>9</v>
      </c>
      <c r="W315" s="10">
        <v>6.875</v>
      </c>
      <c r="X315" s="10">
        <v>12</v>
      </c>
      <c r="Y315" s="10">
        <v>0</v>
      </c>
      <c r="Z315" s="10">
        <v>6.96875</v>
      </c>
    </row>
    <row r="316" spans="1:26" x14ac:dyDescent="0.2">
      <c r="A316" s="13" t="s">
        <v>626</v>
      </c>
      <c r="B316" s="7" t="s">
        <v>627</v>
      </c>
      <c r="C316" s="7">
        <f t="shared" si="27"/>
        <v>2.5767790262172285</v>
      </c>
      <c r="D316" s="8">
        <f t="shared" si="22"/>
        <v>9.9062403012622424E-2</v>
      </c>
      <c r="E316" s="7">
        <f t="shared" si="23"/>
        <v>1.365568823014544</v>
      </c>
      <c r="F316" s="7">
        <f t="shared" si="24"/>
        <v>1.004091141299414</v>
      </c>
      <c r="G316" s="9">
        <v>1.0298000000000001E-4</v>
      </c>
      <c r="H316" s="9">
        <v>1.3645000000000001E-4</v>
      </c>
      <c r="I316" s="9">
        <v>1.1489000000000001E-4</v>
      </c>
      <c r="J316" s="9">
        <v>0</v>
      </c>
      <c r="K316" s="9">
        <f t="shared" si="25"/>
        <v>1.1810666666666667E-4</v>
      </c>
      <c r="L316" s="9">
        <v>6</v>
      </c>
      <c r="M316" s="9">
        <v>8</v>
      </c>
      <c r="N316" s="9">
        <v>6</v>
      </c>
      <c r="O316" s="9">
        <v>0</v>
      </c>
      <c r="P316" s="9">
        <v>5</v>
      </c>
      <c r="Q316" s="10">
        <v>6.1140000000000001E-5</v>
      </c>
      <c r="R316" s="10">
        <v>3.0530000000000001E-5</v>
      </c>
      <c r="S316" s="10">
        <v>0</v>
      </c>
      <c r="T316" s="10">
        <v>0</v>
      </c>
      <c r="U316" s="10">
        <f t="shared" si="26"/>
        <v>4.5834999999999997E-5</v>
      </c>
      <c r="V316" s="10">
        <v>3</v>
      </c>
      <c r="W316" s="10">
        <v>1</v>
      </c>
      <c r="X316" s="10">
        <v>0</v>
      </c>
      <c r="Y316" s="10">
        <v>0</v>
      </c>
      <c r="Z316" s="10">
        <v>1</v>
      </c>
    </row>
    <row r="317" spans="1:26" x14ac:dyDescent="0.2">
      <c r="A317" s="13" t="s">
        <v>628</v>
      </c>
      <c r="B317" s="7" t="s">
        <v>629</v>
      </c>
      <c r="C317" s="7">
        <f t="shared" si="27"/>
        <v>2.5603771898462635</v>
      </c>
      <c r="D317" s="8">
        <f t="shared" si="22"/>
        <v>3.7964610416201801E-3</v>
      </c>
      <c r="E317" s="7">
        <f t="shared" si="23"/>
        <v>1.3563563609423364</v>
      </c>
      <c r="F317" s="7">
        <f t="shared" si="24"/>
        <v>2.4206210523898286</v>
      </c>
      <c r="G317" s="9">
        <v>6.5749999999999999E-5</v>
      </c>
      <c r="H317" s="9">
        <v>1.1434000000000001E-4</v>
      </c>
      <c r="I317" s="9">
        <v>1.1001999999999999E-4</v>
      </c>
      <c r="J317" s="9">
        <v>9.1829999999999993E-5</v>
      </c>
      <c r="K317" s="9">
        <f t="shared" si="25"/>
        <v>9.5484999999999998E-5</v>
      </c>
      <c r="L317" s="9">
        <v>4</v>
      </c>
      <c r="M317" s="9">
        <v>7</v>
      </c>
      <c r="N317" s="9">
        <v>6</v>
      </c>
      <c r="O317" s="9">
        <v>4</v>
      </c>
      <c r="P317" s="9">
        <v>5.25</v>
      </c>
      <c r="Q317" s="10">
        <v>3.9039999999999999E-5</v>
      </c>
      <c r="R317" s="10">
        <v>2.9240000000000001E-5</v>
      </c>
      <c r="S317" s="10">
        <v>4.3600000000000003E-5</v>
      </c>
      <c r="T317" s="10">
        <v>0</v>
      </c>
      <c r="U317" s="10">
        <f t="shared" si="26"/>
        <v>3.7293333333333338E-5</v>
      </c>
      <c r="V317" s="10">
        <v>2</v>
      </c>
      <c r="W317" s="10">
        <v>1</v>
      </c>
      <c r="X317" s="10">
        <v>1</v>
      </c>
      <c r="Y317" s="10">
        <v>0</v>
      </c>
      <c r="Z317" s="10">
        <v>1</v>
      </c>
    </row>
    <row r="318" spans="1:26" x14ac:dyDescent="0.2">
      <c r="A318" s="13" t="s">
        <v>630</v>
      </c>
      <c r="B318" s="7" t="s">
        <v>631</v>
      </c>
      <c r="C318" s="7">
        <f t="shared" si="27"/>
        <v>2.5432112934695281</v>
      </c>
      <c r="D318" s="8">
        <f t="shared" si="22"/>
        <v>0.35199338303671096</v>
      </c>
      <c r="E318" s="7">
        <f t="shared" si="23"/>
        <v>1.3466513280828281</v>
      </c>
      <c r="F318" s="7">
        <f t="shared" si="24"/>
        <v>0.45346550054929513</v>
      </c>
      <c r="G318" s="9">
        <v>0</v>
      </c>
      <c r="H318" s="9">
        <v>8.2620000000000005E-5</v>
      </c>
      <c r="I318" s="9">
        <v>3.6056E-4</v>
      </c>
      <c r="J318" s="9">
        <v>0</v>
      </c>
      <c r="K318" s="9">
        <f t="shared" si="25"/>
        <v>2.2159E-4</v>
      </c>
      <c r="L318" s="9">
        <v>0</v>
      </c>
      <c r="M318" s="9">
        <v>1.9756097560000001</v>
      </c>
      <c r="N318" s="9">
        <v>7.68</v>
      </c>
      <c r="O318" s="9">
        <v>0</v>
      </c>
      <c r="P318" s="9">
        <v>2.4139024390000001</v>
      </c>
      <c r="Q318" s="10">
        <v>8.7130000000000001E-5</v>
      </c>
      <c r="R318" s="10">
        <v>0</v>
      </c>
      <c r="S318" s="10">
        <v>0</v>
      </c>
      <c r="T318" s="10">
        <v>0</v>
      </c>
      <c r="U318" s="10">
        <f t="shared" si="26"/>
        <v>8.7130000000000001E-5</v>
      </c>
      <c r="V318" s="10">
        <v>1.7435897440000001</v>
      </c>
      <c r="W318" s="10">
        <v>0</v>
      </c>
      <c r="X318" s="10">
        <v>0</v>
      </c>
      <c r="Y318" s="10">
        <v>0</v>
      </c>
      <c r="Z318" s="10">
        <v>0.43589743600000003</v>
      </c>
    </row>
    <row r="319" spans="1:26" x14ac:dyDescent="0.2">
      <c r="A319" s="13" t="s">
        <v>632</v>
      </c>
      <c r="B319" s="7" t="s">
        <v>633</v>
      </c>
      <c r="C319" s="7">
        <f t="shared" si="27"/>
        <v>2.5384746560037632</v>
      </c>
      <c r="D319" s="8">
        <f t="shared" si="22"/>
        <v>8.1186425305060192E-2</v>
      </c>
      <c r="E319" s="7">
        <f t="shared" si="23"/>
        <v>1.3439618563487206</v>
      </c>
      <c r="F319" s="7">
        <f t="shared" si="24"/>
        <v>1.0905165804626042</v>
      </c>
      <c r="G319" s="9">
        <v>4.1991000000000001E-4</v>
      </c>
      <c r="H319" s="9">
        <v>1.0621700000000001E-3</v>
      </c>
      <c r="I319" s="9">
        <v>1.02209E-3</v>
      </c>
      <c r="J319" s="9">
        <v>1.8127600000000001E-3</v>
      </c>
      <c r="K319" s="9">
        <f t="shared" si="25"/>
        <v>1.0792325E-3</v>
      </c>
      <c r="L319" s="9">
        <v>11</v>
      </c>
      <c r="M319" s="9">
        <v>28</v>
      </c>
      <c r="N319" s="9">
        <v>24</v>
      </c>
      <c r="O319" s="9">
        <v>34</v>
      </c>
      <c r="P319" s="9">
        <v>24.25</v>
      </c>
      <c r="Q319" s="10">
        <v>1.8132000000000001E-4</v>
      </c>
      <c r="R319" s="10">
        <v>7.4691999999999998E-4</v>
      </c>
      <c r="S319" s="10">
        <v>5.063E-4</v>
      </c>
      <c r="T319" s="10">
        <v>2.6605999999999998E-4</v>
      </c>
      <c r="U319" s="10">
        <f t="shared" si="26"/>
        <v>4.2515000000000001E-4</v>
      </c>
      <c r="V319" s="10">
        <v>4</v>
      </c>
      <c r="W319" s="10">
        <v>11</v>
      </c>
      <c r="X319" s="10">
        <v>5</v>
      </c>
      <c r="Y319" s="10">
        <v>1</v>
      </c>
      <c r="Z319" s="10">
        <v>5.25</v>
      </c>
    </row>
    <row r="320" spans="1:26" x14ac:dyDescent="0.2">
      <c r="A320" s="13" t="s">
        <v>634</v>
      </c>
      <c r="B320" s="7" t="s">
        <v>635</v>
      </c>
      <c r="C320" s="7">
        <f t="shared" si="27"/>
        <v>2.5331910135203821</v>
      </c>
      <c r="D320" s="8">
        <f t="shared" si="22"/>
        <v>6.9662366053605873E-2</v>
      </c>
      <c r="E320" s="7">
        <f t="shared" si="23"/>
        <v>1.3409558665761121</v>
      </c>
      <c r="F320" s="7">
        <f t="shared" si="24"/>
        <v>1.157001778993856</v>
      </c>
      <c r="G320" s="9">
        <v>1.1045E-4</v>
      </c>
      <c r="H320" s="9">
        <v>0</v>
      </c>
      <c r="I320" s="9">
        <v>6.1610000000000001E-5</v>
      </c>
      <c r="J320" s="9">
        <v>7.7130000000000002E-5</v>
      </c>
      <c r="K320" s="9">
        <f t="shared" si="25"/>
        <v>8.3063333333333335E-5</v>
      </c>
      <c r="L320" s="9">
        <v>4</v>
      </c>
      <c r="M320" s="9">
        <v>0</v>
      </c>
      <c r="N320" s="9">
        <v>2</v>
      </c>
      <c r="O320" s="9">
        <v>2</v>
      </c>
      <c r="P320" s="9">
        <v>2</v>
      </c>
      <c r="Q320" s="10">
        <v>3.2790000000000003E-5</v>
      </c>
      <c r="R320" s="10">
        <v>0</v>
      </c>
      <c r="S320" s="10">
        <v>0</v>
      </c>
      <c r="T320" s="10">
        <v>0</v>
      </c>
      <c r="U320" s="10">
        <f t="shared" si="26"/>
        <v>3.2790000000000003E-5</v>
      </c>
      <c r="V320" s="10">
        <v>1</v>
      </c>
      <c r="W320" s="10">
        <v>0</v>
      </c>
      <c r="X320" s="10">
        <v>0</v>
      </c>
      <c r="Y320" s="10">
        <v>0</v>
      </c>
      <c r="Z320" s="10">
        <v>0.25</v>
      </c>
    </row>
    <row r="321" spans="1:26" x14ac:dyDescent="0.2">
      <c r="A321" s="13" t="s">
        <v>636</v>
      </c>
      <c r="B321" s="7" t="s">
        <v>637</v>
      </c>
      <c r="C321" s="7">
        <f t="shared" si="27"/>
        <v>2.5262145262145261</v>
      </c>
      <c r="D321" s="8">
        <f t="shared" si="22"/>
        <v>0.59463810976275067</v>
      </c>
      <c r="E321" s="7">
        <f t="shared" si="23"/>
        <v>1.3369771580345169</v>
      </c>
      <c r="F321" s="7">
        <f t="shared" si="24"/>
        <v>0.22574726073939941</v>
      </c>
      <c r="G321" s="9">
        <v>5.2519999999999999E-5</v>
      </c>
      <c r="H321" s="9">
        <v>0</v>
      </c>
      <c r="I321" s="9">
        <v>0</v>
      </c>
      <c r="J321" s="9">
        <v>0</v>
      </c>
      <c r="K321" s="9">
        <f t="shared" si="25"/>
        <v>5.2519999999999999E-5</v>
      </c>
      <c r="L321" s="9">
        <v>3</v>
      </c>
      <c r="M321" s="9">
        <v>0</v>
      </c>
      <c r="N321" s="9">
        <v>0</v>
      </c>
      <c r="O321" s="9">
        <v>0</v>
      </c>
      <c r="P321" s="9">
        <v>0.75</v>
      </c>
      <c r="Q321" s="10">
        <v>2.0789999999999999E-5</v>
      </c>
      <c r="R321" s="10">
        <v>0</v>
      </c>
      <c r="S321" s="10">
        <v>0</v>
      </c>
      <c r="T321" s="10">
        <v>0</v>
      </c>
      <c r="U321" s="10">
        <f t="shared" si="26"/>
        <v>2.0789999999999999E-5</v>
      </c>
      <c r="V321" s="10">
        <v>1</v>
      </c>
      <c r="W321" s="10">
        <v>0</v>
      </c>
      <c r="X321" s="10">
        <v>0</v>
      </c>
      <c r="Y321" s="10">
        <v>0</v>
      </c>
      <c r="Z321" s="10">
        <v>0.25</v>
      </c>
    </row>
    <row r="322" spans="1:26" x14ac:dyDescent="0.2">
      <c r="A322" s="13" t="s">
        <v>638</v>
      </c>
      <c r="B322" s="7" t="s">
        <v>639</v>
      </c>
      <c r="C322" s="7">
        <f t="shared" si="27"/>
        <v>2.5244457846358608</v>
      </c>
      <c r="D322" s="8">
        <f t="shared" si="22"/>
        <v>6.1386143476478503E-3</v>
      </c>
      <c r="E322" s="7">
        <f t="shared" si="23"/>
        <v>1.3359666941935857</v>
      </c>
      <c r="F322" s="7">
        <f t="shared" si="24"/>
        <v>2.21192964988236</v>
      </c>
      <c r="G322" s="9">
        <v>1.7416E-4</v>
      </c>
      <c r="H322" s="9">
        <v>1.9230000000000001E-4</v>
      </c>
      <c r="I322" s="9">
        <v>2.8065000000000002E-4</v>
      </c>
      <c r="J322" s="9">
        <v>1.6216000000000001E-4</v>
      </c>
      <c r="K322" s="9">
        <f t="shared" si="25"/>
        <v>2.0231749999999999E-4</v>
      </c>
      <c r="L322" s="9">
        <v>9</v>
      </c>
      <c r="M322" s="9">
        <v>10</v>
      </c>
      <c r="N322" s="9">
        <v>13</v>
      </c>
      <c r="O322" s="9">
        <v>6</v>
      </c>
      <c r="P322" s="9">
        <v>9.5</v>
      </c>
      <c r="Q322" s="10">
        <v>6.8930000000000006E-5</v>
      </c>
      <c r="R322" s="10">
        <v>6.8839999999999998E-5</v>
      </c>
      <c r="S322" s="10">
        <v>1.0266E-4</v>
      </c>
      <c r="T322" s="10">
        <v>0</v>
      </c>
      <c r="U322" s="10">
        <f t="shared" si="26"/>
        <v>8.0143333333333329E-5</v>
      </c>
      <c r="V322" s="10">
        <v>3</v>
      </c>
      <c r="W322" s="10">
        <v>2</v>
      </c>
      <c r="X322" s="10">
        <v>2</v>
      </c>
      <c r="Y322" s="10">
        <v>0</v>
      </c>
      <c r="Z322" s="10">
        <v>1.75</v>
      </c>
    </row>
    <row r="323" spans="1:26" x14ac:dyDescent="0.2">
      <c r="A323" s="13" t="s">
        <v>640</v>
      </c>
      <c r="B323" s="7" t="s">
        <v>641</v>
      </c>
      <c r="C323" s="7">
        <f t="shared" si="27"/>
        <v>2.5212665406427219</v>
      </c>
      <c r="D323" s="8">
        <f t="shared" si="22"/>
        <v>7.0150520743949979E-2</v>
      </c>
      <c r="E323" s="7">
        <f t="shared" si="23"/>
        <v>1.3341486435977614</v>
      </c>
      <c r="F323" s="7">
        <f t="shared" si="24"/>
        <v>1.153969100752734</v>
      </c>
      <c r="G323" s="9">
        <v>0</v>
      </c>
      <c r="H323" s="9">
        <v>1.0626E-4</v>
      </c>
      <c r="I323" s="9">
        <v>1.3917000000000001E-4</v>
      </c>
      <c r="J323" s="9">
        <v>7.4670000000000002E-5</v>
      </c>
      <c r="K323" s="9">
        <f t="shared" si="25"/>
        <v>1.0670000000000001E-4</v>
      </c>
      <c r="L323" s="9">
        <v>0</v>
      </c>
      <c r="M323" s="9">
        <v>6</v>
      </c>
      <c r="N323" s="9">
        <v>7</v>
      </c>
      <c r="O323" s="9">
        <v>3</v>
      </c>
      <c r="P323" s="9">
        <v>4</v>
      </c>
      <c r="Q323" s="10">
        <v>4.2320000000000001E-5</v>
      </c>
      <c r="R323" s="10">
        <v>0</v>
      </c>
      <c r="S323" s="10">
        <v>0</v>
      </c>
      <c r="T323" s="10">
        <v>0</v>
      </c>
      <c r="U323" s="10">
        <f t="shared" si="26"/>
        <v>4.2320000000000001E-5</v>
      </c>
      <c r="V323" s="10">
        <v>2</v>
      </c>
      <c r="W323" s="10">
        <v>0</v>
      </c>
      <c r="X323" s="10">
        <v>0</v>
      </c>
      <c r="Y323" s="10">
        <v>0</v>
      </c>
      <c r="Z323" s="10">
        <v>0.5</v>
      </c>
    </row>
    <row r="324" spans="1:26" x14ac:dyDescent="0.2">
      <c r="A324" s="13" t="s">
        <v>642</v>
      </c>
      <c r="B324" s="7" t="s">
        <v>643</v>
      </c>
      <c r="C324" s="7">
        <f t="shared" si="27"/>
        <v>2.5131127582626127</v>
      </c>
      <c r="D324" s="8">
        <f t="shared" ref="D324:D387" si="28">TTEST(G324:J324,Q324:T324,2,2)</f>
        <v>4.9060303676104618E-4</v>
      </c>
      <c r="E324" s="7">
        <f t="shared" si="23"/>
        <v>1.3294754034655918</v>
      </c>
      <c r="F324" s="7">
        <f t="shared" si="24"/>
        <v>3.3092697679019865</v>
      </c>
      <c r="G324" s="9">
        <v>1.5253300000000001E-3</v>
      </c>
      <c r="H324" s="9">
        <v>1.8469599999999999E-3</v>
      </c>
      <c r="I324" s="9">
        <v>1.5872799999999999E-3</v>
      </c>
      <c r="J324" s="9">
        <v>2.0588E-3</v>
      </c>
      <c r="K324" s="9">
        <f t="shared" si="25"/>
        <v>1.7545924999999999E-3</v>
      </c>
      <c r="L324" s="9">
        <v>119</v>
      </c>
      <c r="M324" s="9">
        <v>145</v>
      </c>
      <c r="N324" s="9">
        <v>111</v>
      </c>
      <c r="O324" s="9">
        <v>115</v>
      </c>
      <c r="P324" s="9">
        <v>122.5</v>
      </c>
      <c r="Q324" s="10">
        <v>9.7411000000000004E-4</v>
      </c>
      <c r="R324" s="10">
        <v>5.4719999999999997E-4</v>
      </c>
      <c r="S324" s="10">
        <v>6.4601999999999997E-4</v>
      </c>
      <c r="T324" s="10">
        <v>6.2536999999999998E-4</v>
      </c>
      <c r="U324" s="10">
        <f t="shared" si="26"/>
        <v>6.981750000000001E-4</v>
      </c>
      <c r="V324" s="10">
        <v>64</v>
      </c>
      <c r="W324" s="10">
        <v>24</v>
      </c>
      <c r="X324" s="10">
        <v>19</v>
      </c>
      <c r="Y324" s="10">
        <v>7</v>
      </c>
      <c r="Z324" s="10">
        <v>28.5</v>
      </c>
    </row>
    <row r="325" spans="1:26" x14ac:dyDescent="0.2">
      <c r="A325" s="13" t="s">
        <v>644</v>
      </c>
      <c r="B325" s="7" t="s">
        <v>645</v>
      </c>
      <c r="C325" s="7">
        <f t="shared" si="27"/>
        <v>2.4954777821470704</v>
      </c>
      <c r="D325" s="8">
        <f t="shared" si="28"/>
        <v>4.0620823743834043E-2</v>
      </c>
      <c r="E325" s="7">
        <f t="shared" si="23"/>
        <v>1.3193160592275315</v>
      </c>
      <c r="F325" s="7">
        <f t="shared" si="24"/>
        <v>1.3912512738466662</v>
      </c>
      <c r="G325" s="9">
        <v>7.6920000000000002E-5</v>
      </c>
      <c r="H325" s="9">
        <v>2.0152000000000001E-4</v>
      </c>
      <c r="I325" s="9">
        <v>1.9503000000000001E-4</v>
      </c>
      <c r="J325" s="9">
        <v>9.7670000000000005E-5</v>
      </c>
      <c r="K325" s="9">
        <f t="shared" si="25"/>
        <v>1.4278500000000001E-4</v>
      </c>
      <c r="L325" s="9">
        <v>11</v>
      </c>
      <c r="M325" s="9">
        <v>29</v>
      </c>
      <c r="N325" s="9">
        <v>25</v>
      </c>
      <c r="O325" s="9">
        <v>10</v>
      </c>
      <c r="P325" s="9">
        <v>18.75</v>
      </c>
      <c r="Q325" s="10">
        <v>7.4729999999999998E-5</v>
      </c>
      <c r="R325" s="10">
        <v>4.9750000000000003E-5</v>
      </c>
      <c r="S325" s="10">
        <v>5.5649999999999997E-5</v>
      </c>
      <c r="T325" s="10">
        <v>4.8739999999999998E-5</v>
      </c>
      <c r="U325" s="10">
        <f t="shared" si="26"/>
        <v>5.7217499999999999E-5</v>
      </c>
      <c r="V325" s="10">
        <v>9</v>
      </c>
      <c r="W325" s="10">
        <v>4</v>
      </c>
      <c r="X325" s="10">
        <v>3</v>
      </c>
      <c r="Y325" s="10">
        <v>1</v>
      </c>
      <c r="Z325" s="10">
        <v>4.25</v>
      </c>
    </row>
    <row r="326" spans="1:26" x14ac:dyDescent="0.2">
      <c r="A326" s="13"/>
      <c r="B326" s="7" t="s">
        <v>646</v>
      </c>
      <c r="C326" s="7">
        <f t="shared" si="27"/>
        <v>2.492056354916067</v>
      </c>
      <c r="D326" s="8">
        <f t="shared" si="28"/>
        <v>0.13728158206161678</v>
      </c>
      <c r="E326" s="7">
        <f t="shared" ref="E326:E389" si="29">LOG(C326,2)</f>
        <v>1.3173366935780655</v>
      </c>
      <c r="F326" s="7">
        <f t="shared" ref="F326:F389" si="30">-LOG10(D326)</f>
        <v>0.86238772456623847</v>
      </c>
      <c r="G326" s="9">
        <v>0</v>
      </c>
      <c r="H326" s="9">
        <v>9.3059999999999993E-5</v>
      </c>
      <c r="I326" s="9">
        <v>2.0890000000000002E-5</v>
      </c>
      <c r="J326" s="9">
        <v>5.2320000000000001E-5</v>
      </c>
      <c r="K326" s="9">
        <f t="shared" ref="K326:K389" si="31">AVERAGEIF(G326:J326,"&lt;&gt;0")</f>
        <v>5.5423333333333328E-5</v>
      </c>
      <c r="L326" s="9">
        <v>0</v>
      </c>
      <c r="M326" s="9">
        <v>5</v>
      </c>
      <c r="N326" s="9">
        <v>1</v>
      </c>
      <c r="O326" s="9">
        <v>2</v>
      </c>
      <c r="P326" s="9">
        <v>2</v>
      </c>
      <c r="Q326" s="10">
        <v>2.2240000000000001E-5</v>
      </c>
      <c r="R326" s="10">
        <v>0</v>
      </c>
      <c r="S326" s="10">
        <v>0</v>
      </c>
      <c r="T326" s="10">
        <v>0</v>
      </c>
      <c r="U326" s="10">
        <f t="shared" ref="U326:U389" si="32">AVERAGEIF(Q326:T326,"&lt;&gt;0")</f>
        <v>2.2240000000000001E-5</v>
      </c>
      <c r="V326" s="10">
        <v>1</v>
      </c>
      <c r="W326" s="10">
        <v>0</v>
      </c>
      <c r="X326" s="10">
        <v>0</v>
      </c>
      <c r="Y326" s="10">
        <v>0</v>
      </c>
      <c r="Z326" s="10">
        <v>0.25</v>
      </c>
    </row>
    <row r="327" spans="1:26" x14ac:dyDescent="0.2">
      <c r="A327" s="13" t="s">
        <v>647</v>
      </c>
      <c r="B327" s="7" t="s">
        <v>648</v>
      </c>
      <c r="C327" s="7">
        <f t="shared" si="27"/>
        <v>2.4824179093571068</v>
      </c>
      <c r="D327" s="8">
        <f t="shared" si="28"/>
        <v>2.4097195612594133E-3</v>
      </c>
      <c r="E327" s="7">
        <f t="shared" si="29"/>
        <v>1.3117460103129308</v>
      </c>
      <c r="F327" s="7">
        <f t="shared" si="30"/>
        <v>2.6180334968791965</v>
      </c>
      <c r="G327" s="9">
        <v>1.2505299999999999E-3</v>
      </c>
      <c r="H327" s="9">
        <v>9.2131999999999999E-4</v>
      </c>
      <c r="I327" s="9">
        <v>1.0583700000000001E-3</v>
      </c>
      <c r="J327" s="9">
        <v>1.5257700000000001E-3</v>
      </c>
      <c r="K327" s="9">
        <f t="shared" si="31"/>
        <v>1.1889975E-3</v>
      </c>
      <c r="L327" s="9">
        <v>29</v>
      </c>
      <c r="M327" s="9">
        <v>21.5</v>
      </c>
      <c r="N327" s="9">
        <v>22</v>
      </c>
      <c r="O327" s="9">
        <v>25.333333329999999</v>
      </c>
      <c r="P327" s="9">
        <v>24.458333329999999</v>
      </c>
      <c r="Q327" s="10">
        <v>5.1205000000000001E-4</v>
      </c>
      <c r="R327" s="10">
        <v>3.4517E-4</v>
      </c>
      <c r="S327" s="10">
        <v>4.5753999999999999E-4</v>
      </c>
      <c r="T327" s="10">
        <v>6.0110999999999997E-4</v>
      </c>
      <c r="U327" s="10">
        <f t="shared" si="32"/>
        <v>4.7896749999999996E-4</v>
      </c>
      <c r="V327" s="10">
        <v>10</v>
      </c>
      <c r="W327" s="10">
        <v>4.5</v>
      </c>
      <c r="X327" s="10">
        <v>4</v>
      </c>
      <c r="Y327" s="10">
        <v>2</v>
      </c>
      <c r="Z327" s="10">
        <v>5.125</v>
      </c>
    </row>
    <row r="328" spans="1:26" x14ac:dyDescent="0.2">
      <c r="A328" s="13" t="s">
        <v>649</v>
      </c>
      <c r="B328" s="7" t="s">
        <v>650</v>
      </c>
      <c r="C328" s="7">
        <f t="shared" si="27"/>
        <v>2.4638823849209537</v>
      </c>
      <c r="D328" s="8">
        <f t="shared" si="28"/>
        <v>5.3404914906797738E-6</v>
      </c>
      <c r="E328" s="7">
        <f t="shared" si="29"/>
        <v>1.300933389660587</v>
      </c>
      <c r="F328" s="7">
        <f t="shared" si="30"/>
        <v>5.2724187725842251</v>
      </c>
      <c r="G328" s="9">
        <v>4.1964699999999999E-3</v>
      </c>
      <c r="H328" s="9">
        <v>3.88303E-3</v>
      </c>
      <c r="I328" s="9">
        <v>3.7845700000000001E-3</v>
      </c>
      <c r="J328" s="9">
        <v>4.0887800000000002E-3</v>
      </c>
      <c r="K328" s="9">
        <f t="shared" si="31"/>
        <v>3.9882125000000003E-3</v>
      </c>
      <c r="L328" s="9">
        <v>334</v>
      </c>
      <c r="M328" s="9">
        <v>311</v>
      </c>
      <c r="N328" s="9">
        <v>270</v>
      </c>
      <c r="O328" s="9">
        <v>233</v>
      </c>
      <c r="P328" s="9">
        <v>287</v>
      </c>
      <c r="Q328" s="10">
        <v>1.95444E-3</v>
      </c>
      <c r="R328" s="10">
        <v>1.45269E-3</v>
      </c>
      <c r="S328" s="10">
        <v>1.6664099999999999E-3</v>
      </c>
      <c r="T328" s="10">
        <v>1.4011399999999999E-3</v>
      </c>
      <c r="U328" s="10">
        <f t="shared" si="32"/>
        <v>1.61867E-3</v>
      </c>
      <c r="V328" s="10">
        <v>131</v>
      </c>
      <c r="W328" s="10">
        <v>65</v>
      </c>
      <c r="X328" s="10">
        <v>50</v>
      </c>
      <c r="Y328" s="10">
        <v>16</v>
      </c>
      <c r="Z328" s="10">
        <v>65.5</v>
      </c>
    </row>
    <row r="329" spans="1:26" x14ac:dyDescent="0.2">
      <c r="A329" s="13" t="s">
        <v>651</v>
      </c>
      <c r="B329" s="7" t="s">
        <v>652</v>
      </c>
      <c r="C329" s="7">
        <f t="shared" si="27"/>
        <v>2.4476593947552492</v>
      </c>
      <c r="D329" s="8">
        <f t="shared" si="28"/>
        <v>6.750250253800009E-3</v>
      </c>
      <c r="E329" s="7">
        <f t="shared" si="29"/>
        <v>1.2914028130609199</v>
      </c>
      <c r="F329" s="7">
        <f t="shared" si="30"/>
        <v>2.1706801261571584</v>
      </c>
      <c r="G329" s="9">
        <v>1.5281299999999999E-3</v>
      </c>
      <c r="H329" s="9">
        <v>2.1693799999999998E-3</v>
      </c>
      <c r="I329" s="9">
        <v>2.67899E-3</v>
      </c>
      <c r="J329" s="9">
        <v>2.8965800000000002E-3</v>
      </c>
      <c r="K329" s="9">
        <f t="shared" si="31"/>
        <v>2.3182699999999999E-3</v>
      </c>
      <c r="L329" s="9">
        <v>28</v>
      </c>
      <c r="M329" s="9">
        <v>40</v>
      </c>
      <c r="N329" s="9">
        <v>44</v>
      </c>
      <c r="O329" s="9">
        <v>38</v>
      </c>
      <c r="P329" s="9">
        <v>37.5</v>
      </c>
      <c r="Q329" s="10">
        <v>5.1845000000000005E-4</v>
      </c>
      <c r="R329" s="10">
        <v>9.7079000000000002E-4</v>
      </c>
      <c r="S329" s="10">
        <v>1.1581499999999999E-3</v>
      </c>
      <c r="T329" s="10">
        <v>1.14116E-3</v>
      </c>
      <c r="U329" s="10">
        <f t="shared" si="32"/>
        <v>9.4713750000000008E-4</v>
      </c>
      <c r="V329" s="10">
        <v>8</v>
      </c>
      <c r="W329" s="10">
        <v>10</v>
      </c>
      <c r="X329" s="10">
        <v>8</v>
      </c>
      <c r="Y329" s="10">
        <v>3</v>
      </c>
      <c r="Z329" s="10">
        <v>7.25</v>
      </c>
    </row>
    <row r="330" spans="1:26" x14ac:dyDescent="0.2">
      <c r="A330" s="13" t="s">
        <v>653</v>
      </c>
      <c r="B330" s="7" t="s">
        <v>654</v>
      </c>
      <c r="C330" s="7">
        <f t="shared" si="27"/>
        <v>2.4371790053864459</v>
      </c>
      <c r="D330" s="8">
        <f t="shared" si="28"/>
        <v>9.3094585854256867E-3</v>
      </c>
      <c r="E330" s="7">
        <f t="shared" si="29"/>
        <v>1.2852122177002092</v>
      </c>
      <c r="F330" s="7">
        <f t="shared" si="30"/>
        <v>2.0310755757532757</v>
      </c>
      <c r="G330" s="9">
        <v>1.4379E-4</v>
      </c>
      <c r="H330" s="9">
        <v>2.0243E-4</v>
      </c>
      <c r="I330" s="9">
        <v>1.2031000000000001E-4</v>
      </c>
      <c r="J330" s="9">
        <v>1.1715E-4</v>
      </c>
      <c r="K330" s="9">
        <f t="shared" si="31"/>
        <v>1.4592000000000001E-4</v>
      </c>
      <c r="L330" s="9">
        <v>12</v>
      </c>
      <c r="M330" s="9">
        <v>17</v>
      </c>
      <c r="N330" s="9">
        <v>9</v>
      </c>
      <c r="O330" s="9">
        <v>7</v>
      </c>
      <c r="P330" s="9">
        <v>11.25</v>
      </c>
      <c r="Q330" s="10">
        <v>2.8459999999999999E-5</v>
      </c>
      <c r="R330" s="10">
        <v>6.3940000000000001E-5</v>
      </c>
      <c r="S330" s="10">
        <v>6.3570000000000003E-5</v>
      </c>
      <c r="T330" s="10">
        <v>8.352E-5</v>
      </c>
      <c r="U330" s="10">
        <f t="shared" si="32"/>
        <v>5.9872500000000007E-5</v>
      </c>
      <c r="V330" s="10">
        <v>2</v>
      </c>
      <c r="W330" s="10">
        <v>3</v>
      </c>
      <c r="X330" s="10">
        <v>2</v>
      </c>
      <c r="Y330" s="10">
        <v>1</v>
      </c>
      <c r="Z330" s="10">
        <v>2</v>
      </c>
    </row>
    <row r="331" spans="1:26" x14ac:dyDescent="0.2">
      <c r="A331" s="13" t="s">
        <v>655</v>
      </c>
      <c r="B331" s="7" t="s">
        <v>656</v>
      </c>
      <c r="C331" s="7">
        <f t="shared" si="27"/>
        <v>2.4062259800153729</v>
      </c>
      <c r="D331" s="8">
        <f t="shared" si="28"/>
        <v>0.19430574452516303</v>
      </c>
      <c r="E331" s="7">
        <f t="shared" si="29"/>
        <v>1.2667721391631959</v>
      </c>
      <c r="F331" s="7">
        <f t="shared" si="30"/>
        <v>0.71151435957160047</v>
      </c>
      <c r="G331" s="9">
        <v>0</v>
      </c>
      <c r="H331" s="9">
        <v>6.7020000000000005E-5</v>
      </c>
      <c r="I331" s="9">
        <v>5.0160000000000001E-5</v>
      </c>
      <c r="J331" s="9">
        <v>7.0649999999999996E-5</v>
      </c>
      <c r="K331" s="9">
        <f t="shared" si="31"/>
        <v>6.2609999999999999E-5</v>
      </c>
      <c r="L331" s="9">
        <v>0</v>
      </c>
      <c r="M331" s="9">
        <v>12</v>
      </c>
      <c r="N331" s="9">
        <v>8</v>
      </c>
      <c r="O331" s="9">
        <v>9</v>
      </c>
      <c r="P331" s="9">
        <v>7.25</v>
      </c>
      <c r="Q331" s="10">
        <v>1.3349999999999999E-5</v>
      </c>
      <c r="R331" s="10">
        <v>1.999E-5</v>
      </c>
      <c r="S331" s="10">
        <v>4.4719999999999999E-5</v>
      </c>
      <c r="T331" s="10">
        <v>0</v>
      </c>
      <c r="U331" s="10">
        <f t="shared" si="32"/>
        <v>2.6019999999999998E-5</v>
      </c>
      <c r="V331" s="10">
        <v>2</v>
      </c>
      <c r="W331" s="10">
        <v>2</v>
      </c>
      <c r="X331" s="10">
        <v>3</v>
      </c>
      <c r="Y331" s="10">
        <v>0</v>
      </c>
      <c r="Z331" s="10">
        <v>1.75</v>
      </c>
    </row>
    <row r="332" spans="1:26" x14ac:dyDescent="0.2">
      <c r="A332" s="13" t="s">
        <v>657</v>
      </c>
      <c r="B332" s="7" t="s">
        <v>658</v>
      </c>
      <c r="C332" s="7">
        <f t="shared" si="27"/>
        <v>2.4005803857051462</v>
      </c>
      <c r="D332" s="8">
        <f t="shared" si="28"/>
        <v>8.3175695642116656E-3</v>
      </c>
      <c r="E332" s="7">
        <f t="shared" si="29"/>
        <v>1.2633832468136013</v>
      </c>
      <c r="F332" s="7">
        <f t="shared" si="30"/>
        <v>2.0800035582106364</v>
      </c>
      <c r="G332" s="9">
        <v>2.3005000000000001E-4</v>
      </c>
      <c r="H332" s="9">
        <v>2.8163999999999999E-4</v>
      </c>
      <c r="I332" s="9">
        <v>2.9257000000000003E-4</v>
      </c>
      <c r="J332" s="9">
        <v>2.4633000000000001E-4</v>
      </c>
      <c r="K332" s="9">
        <f t="shared" si="31"/>
        <v>2.6264750000000003E-4</v>
      </c>
      <c r="L332" s="9">
        <v>30</v>
      </c>
      <c r="M332" s="9">
        <v>36.96</v>
      </c>
      <c r="N332" s="9">
        <v>34.200000000000003</v>
      </c>
      <c r="O332" s="9">
        <v>23</v>
      </c>
      <c r="P332" s="9">
        <v>31.04</v>
      </c>
      <c r="Q332" s="10">
        <v>1.5369E-4</v>
      </c>
      <c r="R332" s="10">
        <v>1.8982E-4</v>
      </c>
      <c r="S332" s="10">
        <v>4.0679999999999997E-5</v>
      </c>
      <c r="T332" s="10">
        <v>5.3449999999999998E-5</v>
      </c>
      <c r="U332" s="10">
        <f t="shared" si="32"/>
        <v>1.0941E-4</v>
      </c>
      <c r="V332" s="10">
        <v>16.879227050000001</v>
      </c>
      <c r="W332" s="10">
        <v>13.91666667</v>
      </c>
      <c r="X332" s="10">
        <v>2</v>
      </c>
      <c r="Y332" s="10">
        <v>1</v>
      </c>
      <c r="Z332" s="10">
        <v>8.4489734300000006</v>
      </c>
    </row>
    <row r="333" spans="1:26" x14ac:dyDescent="0.2">
      <c r="A333" s="13" t="s">
        <v>659</v>
      </c>
      <c r="B333" s="7" t="s">
        <v>660</v>
      </c>
      <c r="C333" s="7">
        <f t="shared" si="27"/>
        <v>2.3951474622770923</v>
      </c>
      <c r="D333" s="8">
        <f t="shared" si="28"/>
        <v>1.1421598337097241E-2</v>
      </c>
      <c r="E333" s="7">
        <f t="shared" si="29"/>
        <v>1.2601144812419389</v>
      </c>
      <c r="F333" s="7">
        <f t="shared" si="30"/>
        <v>1.942273116719792</v>
      </c>
      <c r="G333" s="9">
        <v>2.455E-5</v>
      </c>
      <c r="H333" s="9">
        <v>7.3200000000000004E-5</v>
      </c>
      <c r="I333" s="9">
        <v>9.5879999999999997E-5</v>
      </c>
      <c r="J333" s="9">
        <v>8.5740000000000002E-5</v>
      </c>
      <c r="K333" s="9">
        <f t="shared" si="31"/>
        <v>6.9842500000000008E-5</v>
      </c>
      <c r="L333" s="9">
        <v>2</v>
      </c>
      <c r="M333" s="9">
        <v>6</v>
      </c>
      <c r="N333" s="9">
        <v>7</v>
      </c>
      <c r="O333" s="9">
        <v>5</v>
      </c>
      <c r="P333" s="9">
        <v>5</v>
      </c>
      <c r="Q333" s="10">
        <v>2.9159999999999999E-5</v>
      </c>
      <c r="R333" s="10">
        <v>0</v>
      </c>
      <c r="S333" s="10">
        <v>0</v>
      </c>
      <c r="T333" s="10">
        <v>0</v>
      </c>
      <c r="U333" s="10">
        <f t="shared" si="32"/>
        <v>2.9159999999999999E-5</v>
      </c>
      <c r="V333" s="10">
        <v>2</v>
      </c>
      <c r="W333" s="10">
        <v>0</v>
      </c>
      <c r="X333" s="10">
        <v>0</v>
      </c>
      <c r="Y333" s="10">
        <v>0</v>
      </c>
      <c r="Z333" s="10">
        <v>0.5</v>
      </c>
    </row>
    <row r="334" spans="1:26" x14ac:dyDescent="0.2">
      <c r="A334" s="13" t="s">
        <v>661</v>
      </c>
      <c r="B334" s="7" t="s">
        <v>662</v>
      </c>
      <c r="C334" s="7">
        <f t="shared" si="27"/>
        <v>2.3905295315682276</v>
      </c>
      <c r="D334" s="8">
        <f t="shared" si="28"/>
        <v>1.4518889029290013E-2</v>
      </c>
      <c r="E334" s="7">
        <f t="shared" si="29"/>
        <v>1.2573302282264436</v>
      </c>
      <c r="F334" s="7">
        <f t="shared" si="30"/>
        <v>1.8380666141392443</v>
      </c>
      <c r="G334" s="9">
        <v>8.2869999999999998E-5</v>
      </c>
      <c r="H334" s="9">
        <v>9.8820000000000006E-5</v>
      </c>
      <c r="I334" s="9">
        <v>4.6220000000000001E-5</v>
      </c>
      <c r="J334" s="9">
        <v>6.9439999999999999E-5</v>
      </c>
      <c r="K334" s="9">
        <f t="shared" si="31"/>
        <v>7.4337499999999998E-5</v>
      </c>
      <c r="L334" s="9">
        <v>20</v>
      </c>
      <c r="M334" s="9">
        <v>24</v>
      </c>
      <c r="N334" s="9">
        <v>10</v>
      </c>
      <c r="O334" s="9">
        <v>12</v>
      </c>
      <c r="P334" s="9">
        <v>16.5</v>
      </c>
      <c r="Q334" s="10">
        <v>4.9200000000000003E-5</v>
      </c>
      <c r="R334" s="10">
        <v>2.211E-5</v>
      </c>
      <c r="S334" s="10">
        <v>2.198E-5</v>
      </c>
      <c r="T334" s="10">
        <v>0</v>
      </c>
      <c r="U334" s="10">
        <f t="shared" si="32"/>
        <v>3.109666666666667E-5</v>
      </c>
      <c r="V334" s="10">
        <v>10</v>
      </c>
      <c r="W334" s="10">
        <v>3</v>
      </c>
      <c r="X334" s="10">
        <v>2</v>
      </c>
      <c r="Y334" s="10">
        <v>0</v>
      </c>
      <c r="Z334" s="10">
        <v>3.75</v>
      </c>
    </row>
    <row r="335" spans="1:26" x14ac:dyDescent="0.2">
      <c r="A335" s="13" t="s">
        <v>663</v>
      </c>
      <c r="B335" s="7" t="s">
        <v>664</v>
      </c>
      <c r="C335" s="7">
        <f t="shared" si="27"/>
        <v>2.3801526717557251</v>
      </c>
      <c r="D335" s="8">
        <f t="shared" si="28"/>
        <v>0.24702577731982558</v>
      </c>
      <c r="E335" s="7">
        <f t="shared" si="29"/>
        <v>1.251054116272972</v>
      </c>
      <c r="F335" s="7">
        <f t="shared" si="30"/>
        <v>0.60725772543006018</v>
      </c>
      <c r="G335" s="9">
        <v>1.4739999999999999E-5</v>
      </c>
      <c r="H335" s="9">
        <v>0</v>
      </c>
      <c r="I335" s="9">
        <v>1.6439999999999998E-5</v>
      </c>
      <c r="J335" s="9">
        <v>0</v>
      </c>
      <c r="K335" s="9">
        <f t="shared" si="31"/>
        <v>1.5589999999999998E-5</v>
      </c>
      <c r="L335" s="9">
        <v>4</v>
      </c>
      <c r="M335" s="9">
        <v>0</v>
      </c>
      <c r="N335" s="9">
        <v>4</v>
      </c>
      <c r="O335" s="9">
        <v>0</v>
      </c>
      <c r="P335" s="9">
        <v>2</v>
      </c>
      <c r="Q335" s="10">
        <v>0</v>
      </c>
      <c r="R335" s="10">
        <v>6.55E-6</v>
      </c>
      <c r="S335" s="10">
        <v>0</v>
      </c>
      <c r="T335" s="10">
        <v>0</v>
      </c>
      <c r="U335" s="10">
        <f t="shared" si="32"/>
        <v>6.55E-6</v>
      </c>
      <c r="V335" s="10">
        <v>0</v>
      </c>
      <c r="W335" s="10">
        <v>1</v>
      </c>
      <c r="X335" s="10">
        <v>0</v>
      </c>
      <c r="Y335" s="10">
        <v>0</v>
      </c>
      <c r="Z335" s="10">
        <v>0.25</v>
      </c>
    </row>
    <row r="336" spans="1:26" x14ac:dyDescent="0.2">
      <c r="A336" s="13" t="s">
        <v>665</v>
      </c>
      <c r="B336" s="7" t="s">
        <v>666</v>
      </c>
      <c r="C336" s="7">
        <f t="shared" si="27"/>
        <v>2.3761145892619999</v>
      </c>
      <c r="D336" s="8">
        <f t="shared" si="28"/>
        <v>5.4187947158935157E-3</v>
      </c>
      <c r="E336" s="7">
        <f t="shared" si="29"/>
        <v>1.2486044124744144</v>
      </c>
      <c r="F336" s="7">
        <f t="shared" si="30"/>
        <v>2.2660973013669015</v>
      </c>
      <c r="G336" s="9">
        <v>1.5794E-4</v>
      </c>
      <c r="H336" s="9">
        <v>1.328E-4</v>
      </c>
      <c r="I336" s="9">
        <v>1.0843E-4</v>
      </c>
      <c r="J336" s="9">
        <v>1.0181E-4</v>
      </c>
      <c r="K336" s="9">
        <f t="shared" si="31"/>
        <v>1.2524500000000001E-4</v>
      </c>
      <c r="L336" s="9">
        <v>13</v>
      </c>
      <c r="M336" s="9">
        <v>11</v>
      </c>
      <c r="N336" s="9">
        <v>8</v>
      </c>
      <c r="O336" s="9">
        <v>6</v>
      </c>
      <c r="P336" s="9">
        <v>9.5</v>
      </c>
      <c r="Q336" s="10">
        <v>2.885E-5</v>
      </c>
      <c r="R336" s="10">
        <v>6.4830000000000001E-5</v>
      </c>
      <c r="S336" s="10">
        <v>6.4449999999999994E-5</v>
      </c>
      <c r="T336" s="10">
        <v>0</v>
      </c>
      <c r="U336" s="10">
        <f t="shared" si="32"/>
        <v>5.2709999999999995E-5</v>
      </c>
      <c r="V336" s="10">
        <v>2</v>
      </c>
      <c r="W336" s="10">
        <v>3</v>
      </c>
      <c r="X336" s="10">
        <v>2</v>
      </c>
      <c r="Y336" s="10">
        <v>0</v>
      </c>
      <c r="Z336" s="10">
        <v>1.75</v>
      </c>
    </row>
    <row r="337" spans="1:26" x14ac:dyDescent="0.2">
      <c r="A337" s="13" t="s">
        <v>667</v>
      </c>
      <c r="B337" s="7" t="s">
        <v>668</v>
      </c>
      <c r="C337" s="7">
        <f t="shared" si="27"/>
        <v>2.3657044095665172</v>
      </c>
      <c r="D337" s="8">
        <f t="shared" si="28"/>
        <v>1.7083800273267617E-2</v>
      </c>
      <c r="E337" s="7">
        <f t="shared" si="29"/>
        <v>1.2422698228352302</v>
      </c>
      <c r="F337" s="7">
        <f t="shared" si="30"/>
        <v>1.7674155145529167</v>
      </c>
      <c r="G337" s="9">
        <v>4.507E-5</v>
      </c>
      <c r="H337" s="9">
        <v>1.3436000000000001E-4</v>
      </c>
      <c r="I337" s="9">
        <v>2.0112E-4</v>
      </c>
      <c r="J337" s="9">
        <v>1.259E-4</v>
      </c>
      <c r="K337" s="9">
        <f t="shared" si="31"/>
        <v>1.2661249999999999E-4</v>
      </c>
      <c r="L337" s="9">
        <v>2</v>
      </c>
      <c r="M337" s="9">
        <v>6</v>
      </c>
      <c r="N337" s="9">
        <v>8</v>
      </c>
      <c r="O337" s="9">
        <v>4</v>
      </c>
      <c r="P337" s="9">
        <v>5</v>
      </c>
      <c r="Q337" s="10">
        <v>5.3520000000000003E-5</v>
      </c>
      <c r="R337" s="10">
        <v>0</v>
      </c>
      <c r="S337" s="10">
        <v>0</v>
      </c>
      <c r="T337" s="10">
        <v>0</v>
      </c>
      <c r="U337" s="10">
        <f t="shared" si="32"/>
        <v>5.3520000000000003E-5</v>
      </c>
      <c r="V337" s="10">
        <v>2</v>
      </c>
      <c r="W337" s="10">
        <v>0</v>
      </c>
      <c r="X337" s="10">
        <v>0</v>
      </c>
      <c r="Y337" s="10">
        <v>0</v>
      </c>
      <c r="Z337" s="10">
        <v>0.5</v>
      </c>
    </row>
    <row r="338" spans="1:26" x14ac:dyDescent="0.2">
      <c r="A338" s="13" t="s">
        <v>669</v>
      </c>
      <c r="B338" s="7" t="s">
        <v>670</v>
      </c>
      <c r="C338" s="7">
        <f t="shared" si="27"/>
        <v>2.3496110030564044</v>
      </c>
      <c r="D338" s="8">
        <f t="shared" si="28"/>
        <v>6.3883670070261512E-3</v>
      </c>
      <c r="E338" s="7">
        <f t="shared" si="29"/>
        <v>1.2324219268265342</v>
      </c>
      <c r="F338" s="7">
        <f t="shared" si="30"/>
        <v>2.194610141915553</v>
      </c>
      <c r="G338" s="9">
        <v>9.0920000000000004E-5</v>
      </c>
      <c r="H338" s="9">
        <v>1.2047E-4</v>
      </c>
      <c r="I338" s="9">
        <v>8.4530000000000006E-5</v>
      </c>
      <c r="J338" s="9">
        <v>4.2330000000000003E-5</v>
      </c>
      <c r="K338" s="9">
        <f t="shared" si="31"/>
        <v>8.4562499999999989E-5</v>
      </c>
      <c r="L338" s="9">
        <v>6</v>
      </c>
      <c r="M338" s="9">
        <v>8</v>
      </c>
      <c r="N338" s="9">
        <v>5</v>
      </c>
      <c r="O338" s="9">
        <v>2</v>
      </c>
      <c r="P338" s="9">
        <v>5.25</v>
      </c>
      <c r="Q338" s="10">
        <v>3.5989999999999999E-5</v>
      </c>
      <c r="R338" s="10">
        <v>0</v>
      </c>
      <c r="S338" s="10">
        <v>0</v>
      </c>
      <c r="T338" s="10">
        <v>0</v>
      </c>
      <c r="U338" s="10">
        <f t="shared" si="32"/>
        <v>3.5989999999999999E-5</v>
      </c>
      <c r="V338" s="10">
        <v>2</v>
      </c>
      <c r="W338" s="10">
        <v>0</v>
      </c>
      <c r="X338" s="10">
        <v>0</v>
      </c>
      <c r="Y338" s="10">
        <v>0</v>
      </c>
      <c r="Z338" s="10">
        <v>0.5</v>
      </c>
    </row>
    <row r="339" spans="1:26" x14ac:dyDescent="0.2">
      <c r="A339" s="13" t="s">
        <v>671</v>
      </c>
      <c r="B339" s="7" t="s">
        <v>672</v>
      </c>
      <c r="C339" s="7">
        <f t="shared" si="27"/>
        <v>2.3351713452424354</v>
      </c>
      <c r="D339" s="8">
        <f t="shared" si="28"/>
        <v>5.3222544221119938E-2</v>
      </c>
      <c r="E339" s="7">
        <f t="shared" si="29"/>
        <v>1.2235284128309118</v>
      </c>
      <c r="F339" s="7">
        <f t="shared" si="30"/>
        <v>1.2739043685147557</v>
      </c>
      <c r="G339" s="9">
        <v>1.1716E-4</v>
      </c>
      <c r="H339" s="9">
        <v>1.7463999999999999E-4</v>
      </c>
      <c r="I339" s="9">
        <v>1.7971999999999999E-4</v>
      </c>
      <c r="J339" s="9">
        <v>4.091E-5</v>
      </c>
      <c r="K339" s="9">
        <f t="shared" si="31"/>
        <v>1.2810750000000001E-4</v>
      </c>
      <c r="L339" s="9">
        <v>8</v>
      </c>
      <c r="M339" s="9">
        <v>12</v>
      </c>
      <c r="N339" s="9">
        <v>11</v>
      </c>
      <c r="O339" s="9">
        <v>2</v>
      </c>
      <c r="P339" s="9">
        <v>8.25</v>
      </c>
      <c r="Q339" s="10">
        <v>3.4780000000000002E-5</v>
      </c>
      <c r="R339" s="10">
        <v>5.2099999999999999E-5</v>
      </c>
      <c r="S339" s="10">
        <v>7.7700000000000005E-5</v>
      </c>
      <c r="T339" s="10">
        <v>0</v>
      </c>
      <c r="U339" s="10">
        <f t="shared" si="32"/>
        <v>5.486E-5</v>
      </c>
      <c r="V339" s="10">
        <v>2</v>
      </c>
      <c r="W339" s="10">
        <v>2</v>
      </c>
      <c r="X339" s="10">
        <v>2</v>
      </c>
      <c r="Y339" s="10">
        <v>0</v>
      </c>
      <c r="Z339" s="10">
        <v>1.5</v>
      </c>
    </row>
    <row r="340" spans="1:26" x14ac:dyDescent="0.2">
      <c r="A340" s="13" t="s">
        <v>673</v>
      </c>
      <c r="B340" s="7" t="s">
        <v>674</v>
      </c>
      <c r="C340" s="7">
        <f t="shared" si="27"/>
        <v>2.3290950226244349</v>
      </c>
      <c r="D340" s="8">
        <f t="shared" si="28"/>
        <v>2.5220949551270955E-2</v>
      </c>
      <c r="E340" s="7">
        <f t="shared" si="29"/>
        <v>1.2197694999491777</v>
      </c>
      <c r="F340" s="7">
        <f t="shared" si="30"/>
        <v>1.5982385665688785</v>
      </c>
      <c r="G340" s="9">
        <v>1.9320000000000001E-4</v>
      </c>
      <c r="H340" s="9">
        <v>1.3135999999999999E-4</v>
      </c>
      <c r="I340" s="9">
        <v>9.0749999999999997E-5</v>
      </c>
      <c r="J340" s="9">
        <v>9.9419999999999993E-5</v>
      </c>
      <c r="K340" s="9">
        <f t="shared" si="31"/>
        <v>1.2868250000000001E-4</v>
      </c>
      <c r="L340" s="9">
        <v>19</v>
      </c>
      <c r="M340" s="9">
        <v>13</v>
      </c>
      <c r="N340" s="9">
        <v>8</v>
      </c>
      <c r="O340" s="9">
        <v>7</v>
      </c>
      <c r="P340" s="9">
        <v>11.75</v>
      </c>
      <c r="Q340" s="10">
        <v>8.4519999999999997E-5</v>
      </c>
      <c r="R340" s="10">
        <v>5.4259999999999999E-5</v>
      </c>
      <c r="S340" s="10">
        <v>2.6970000000000001E-5</v>
      </c>
      <c r="T340" s="10">
        <v>0</v>
      </c>
      <c r="U340" s="10">
        <f t="shared" si="32"/>
        <v>5.5249999999999994E-5</v>
      </c>
      <c r="V340" s="10">
        <v>7</v>
      </c>
      <c r="W340" s="10">
        <v>3</v>
      </c>
      <c r="X340" s="10">
        <v>1</v>
      </c>
      <c r="Y340" s="10">
        <v>0</v>
      </c>
      <c r="Z340" s="10">
        <v>2.75</v>
      </c>
    </row>
    <row r="341" spans="1:26" x14ac:dyDescent="0.2">
      <c r="A341" s="13" t="s">
        <v>675</v>
      </c>
      <c r="B341" s="7" t="s">
        <v>676</v>
      </c>
      <c r="C341" s="7">
        <f t="shared" si="27"/>
        <v>2.3289341829721084</v>
      </c>
      <c r="D341" s="8">
        <f t="shared" si="28"/>
        <v>9.9581875399876903E-3</v>
      </c>
      <c r="E341" s="7">
        <f t="shared" si="29"/>
        <v>1.2196698687280583</v>
      </c>
      <c r="F341" s="7">
        <f t="shared" si="30"/>
        <v>2.0018196990271346</v>
      </c>
      <c r="G341" s="9">
        <v>9.7269999999999995E-4</v>
      </c>
      <c r="H341" s="9">
        <v>1.40598E-3</v>
      </c>
      <c r="I341" s="9">
        <v>1.5290900000000001E-3</v>
      </c>
      <c r="J341" s="9">
        <v>9.2628999999999997E-4</v>
      </c>
      <c r="K341" s="9">
        <f t="shared" si="31"/>
        <v>1.2085150000000001E-3</v>
      </c>
      <c r="L341" s="9">
        <v>22</v>
      </c>
      <c r="M341" s="9">
        <v>32</v>
      </c>
      <c r="N341" s="9">
        <v>31</v>
      </c>
      <c r="O341" s="9">
        <v>15</v>
      </c>
      <c r="P341" s="9">
        <v>25</v>
      </c>
      <c r="Q341" s="10">
        <v>2.6250999999999998E-4</v>
      </c>
      <c r="R341" s="10">
        <v>7.0781999999999996E-4</v>
      </c>
      <c r="S341" s="10">
        <v>5.8640999999999999E-4</v>
      </c>
      <c r="T341" s="10">
        <v>0</v>
      </c>
      <c r="U341" s="10">
        <f t="shared" si="32"/>
        <v>5.1891333333333334E-4</v>
      </c>
      <c r="V341" s="10">
        <v>5</v>
      </c>
      <c r="W341" s="10">
        <v>9</v>
      </c>
      <c r="X341" s="10">
        <v>5</v>
      </c>
      <c r="Y341" s="10">
        <v>0</v>
      </c>
      <c r="Z341" s="10">
        <v>4.75</v>
      </c>
    </row>
    <row r="342" spans="1:26" x14ac:dyDescent="0.2">
      <c r="A342" s="13" t="s">
        <v>677</v>
      </c>
      <c r="B342" s="7" t="s">
        <v>678</v>
      </c>
      <c r="C342" s="7">
        <f t="shared" si="27"/>
        <v>2.323089464353552</v>
      </c>
      <c r="D342" s="8">
        <f t="shared" si="28"/>
        <v>7.6648035709394073E-4</v>
      </c>
      <c r="E342" s="7">
        <f t="shared" si="29"/>
        <v>1.2160447147553624</v>
      </c>
      <c r="F342" s="7">
        <f t="shared" si="30"/>
        <v>3.1154989705095675</v>
      </c>
      <c r="G342" s="9">
        <v>1.39974E-3</v>
      </c>
      <c r="H342" s="9">
        <v>1.4682499999999999E-3</v>
      </c>
      <c r="I342" s="9">
        <v>1.5181999999999999E-3</v>
      </c>
      <c r="J342" s="9">
        <v>1.4843499999999999E-3</v>
      </c>
      <c r="K342" s="9">
        <f t="shared" si="31"/>
        <v>1.4676349999999999E-3</v>
      </c>
      <c r="L342" s="9">
        <v>108</v>
      </c>
      <c r="M342" s="9">
        <v>114</v>
      </c>
      <c r="N342" s="9">
        <v>105</v>
      </c>
      <c r="O342" s="9">
        <v>82</v>
      </c>
      <c r="P342" s="9">
        <v>102.25</v>
      </c>
      <c r="Q342" s="10">
        <v>8.7723E-4</v>
      </c>
      <c r="R342" s="10">
        <v>6.2246000000000003E-4</v>
      </c>
      <c r="S342" s="10">
        <v>7.5635000000000003E-4</v>
      </c>
      <c r="T342" s="10">
        <v>2.7099999999999997E-4</v>
      </c>
      <c r="U342" s="10">
        <f t="shared" si="32"/>
        <v>6.3175999999999998E-4</v>
      </c>
      <c r="V342" s="10">
        <v>57</v>
      </c>
      <c r="W342" s="10">
        <v>27</v>
      </c>
      <c r="X342" s="10">
        <v>22</v>
      </c>
      <c r="Y342" s="10">
        <v>3</v>
      </c>
      <c r="Z342" s="10">
        <v>27.25</v>
      </c>
    </row>
    <row r="343" spans="1:26" x14ac:dyDescent="0.2">
      <c r="A343" s="13" t="s">
        <v>679</v>
      </c>
      <c r="B343" s="7" t="s">
        <v>680</v>
      </c>
      <c r="C343" s="7">
        <f t="shared" si="27"/>
        <v>2.3190742306702457</v>
      </c>
      <c r="D343" s="8">
        <f t="shared" si="28"/>
        <v>0.70480568926545328</v>
      </c>
      <c r="E343" s="7">
        <f t="shared" si="29"/>
        <v>1.2135489995897306</v>
      </c>
      <c r="F343" s="7">
        <f t="shared" si="30"/>
        <v>0.15193059891124677</v>
      </c>
      <c r="G343" s="9">
        <v>0</v>
      </c>
      <c r="H343" s="9">
        <v>0</v>
      </c>
      <c r="I343" s="9">
        <v>3.6916E-4</v>
      </c>
      <c r="J343" s="9">
        <v>5.1350000000000001E-5</v>
      </c>
      <c r="K343" s="9">
        <f t="shared" si="31"/>
        <v>2.1025500000000001E-4</v>
      </c>
      <c r="L343" s="9">
        <v>0</v>
      </c>
      <c r="M343" s="9">
        <v>0</v>
      </c>
      <c r="N343" s="9">
        <v>9</v>
      </c>
      <c r="O343" s="9">
        <v>1</v>
      </c>
      <c r="P343" s="9">
        <v>2.5</v>
      </c>
      <c r="Q343" s="10">
        <v>4.3659999999999999E-5</v>
      </c>
      <c r="R343" s="10">
        <v>1.3080000000000001E-4</v>
      </c>
      <c r="S343" s="10">
        <v>9.7529999999999996E-5</v>
      </c>
      <c r="T343" s="10">
        <v>0</v>
      </c>
      <c r="U343" s="10">
        <f t="shared" si="32"/>
        <v>9.066333333333333E-5</v>
      </c>
      <c r="V343" s="10">
        <v>1</v>
      </c>
      <c r="W343" s="10">
        <v>2</v>
      </c>
      <c r="X343" s="10">
        <v>1</v>
      </c>
      <c r="Y343" s="10">
        <v>0</v>
      </c>
      <c r="Z343" s="10">
        <v>1</v>
      </c>
    </row>
    <row r="344" spans="1:26" x14ac:dyDescent="0.2">
      <c r="A344" s="13" t="s">
        <v>681</v>
      </c>
      <c r="B344" s="7" t="s">
        <v>682</v>
      </c>
      <c r="C344" s="7">
        <f t="shared" si="27"/>
        <v>2.2999050332383666</v>
      </c>
      <c r="D344" s="8">
        <f t="shared" si="28"/>
        <v>7.8979225244603699E-2</v>
      </c>
      <c r="E344" s="7">
        <f t="shared" si="29"/>
        <v>1.2015742912111027</v>
      </c>
      <c r="F344" s="7">
        <f t="shared" si="30"/>
        <v>1.1024871308380637</v>
      </c>
      <c r="G344" s="9">
        <v>1.1084E-4</v>
      </c>
      <c r="H344" s="9">
        <v>6.9380000000000003E-5</v>
      </c>
      <c r="I344" s="9">
        <v>6.1959999999999996E-5</v>
      </c>
      <c r="J344" s="9">
        <v>0</v>
      </c>
      <c r="K344" s="9">
        <f t="shared" si="31"/>
        <v>8.0726666666666667E-5</v>
      </c>
      <c r="L344" s="9">
        <v>9.1869918699999999</v>
      </c>
      <c r="M344" s="9">
        <v>5.7869012709999996</v>
      </c>
      <c r="N344" s="9">
        <v>4.6035714289999996</v>
      </c>
      <c r="O344" s="9">
        <v>0</v>
      </c>
      <c r="P344" s="9">
        <v>4.894366142</v>
      </c>
      <c r="Q344" s="10">
        <v>3.5099999999999999E-5</v>
      </c>
      <c r="R344" s="10">
        <v>0</v>
      </c>
      <c r="S344" s="10">
        <v>0</v>
      </c>
      <c r="T344" s="10">
        <v>0</v>
      </c>
      <c r="U344" s="10">
        <f t="shared" si="32"/>
        <v>3.5099999999999999E-5</v>
      </c>
      <c r="V344" s="10">
        <v>2.4500000000000002</v>
      </c>
      <c r="W344" s="10">
        <v>0</v>
      </c>
      <c r="X344" s="10">
        <v>0</v>
      </c>
      <c r="Y344" s="10">
        <v>0</v>
      </c>
      <c r="Z344" s="10">
        <v>0.61250000000000004</v>
      </c>
    </row>
    <row r="345" spans="1:26" x14ac:dyDescent="0.2">
      <c r="A345" s="13" t="s">
        <v>683</v>
      </c>
      <c r="B345" s="7" t="s">
        <v>684</v>
      </c>
      <c r="C345" s="7">
        <f t="shared" si="27"/>
        <v>2.2932770691474058</v>
      </c>
      <c r="D345" s="8">
        <f t="shared" si="28"/>
        <v>0.20807803095977093</v>
      </c>
      <c r="E345" s="7">
        <f t="shared" si="29"/>
        <v>1.1974106689775414</v>
      </c>
      <c r="F345" s="7">
        <f t="shared" si="30"/>
        <v>0.68177377051687527</v>
      </c>
      <c r="G345" s="9">
        <v>0</v>
      </c>
      <c r="H345" s="9">
        <v>3.1970000000000002E-4</v>
      </c>
      <c r="I345" s="9">
        <v>2.0509E-4</v>
      </c>
      <c r="J345" s="9">
        <v>1.9257000000000001E-4</v>
      </c>
      <c r="K345" s="9">
        <f t="shared" si="31"/>
        <v>2.3912E-4</v>
      </c>
      <c r="L345" s="9">
        <v>0</v>
      </c>
      <c r="M345" s="9">
        <v>7</v>
      </c>
      <c r="N345" s="9">
        <v>4</v>
      </c>
      <c r="O345" s="9">
        <v>3</v>
      </c>
      <c r="P345" s="9">
        <v>3.5</v>
      </c>
      <c r="Q345" s="10">
        <v>1.0915E-4</v>
      </c>
      <c r="R345" s="10">
        <v>8.1749999999999995E-5</v>
      </c>
      <c r="S345" s="10">
        <v>1.2191E-4</v>
      </c>
      <c r="T345" s="10">
        <v>0</v>
      </c>
      <c r="U345" s="10">
        <f t="shared" si="32"/>
        <v>1.0426999999999999E-4</v>
      </c>
      <c r="V345" s="10">
        <v>2</v>
      </c>
      <c r="W345" s="10">
        <v>1</v>
      </c>
      <c r="X345" s="10">
        <v>1</v>
      </c>
      <c r="Y345" s="10">
        <v>0</v>
      </c>
      <c r="Z345" s="10">
        <v>1</v>
      </c>
    </row>
    <row r="346" spans="1:26" x14ac:dyDescent="0.2">
      <c r="A346" s="13" t="s">
        <v>685</v>
      </c>
      <c r="B346" s="7" t="s">
        <v>686</v>
      </c>
      <c r="C346" s="7">
        <f t="shared" si="27"/>
        <v>2.2770040235221294</v>
      </c>
      <c r="D346" s="8">
        <f t="shared" si="28"/>
        <v>0.25640270706316581</v>
      </c>
      <c r="E346" s="7">
        <f t="shared" si="29"/>
        <v>1.1871368407544187</v>
      </c>
      <c r="F346" s="7">
        <f t="shared" si="30"/>
        <v>0.59107739390989411</v>
      </c>
      <c r="G346" s="9">
        <v>5.4429999999999999E-5</v>
      </c>
      <c r="H346" s="9">
        <v>9.02E-6</v>
      </c>
      <c r="I346" s="9">
        <v>1.012E-5</v>
      </c>
      <c r="J346" s="9">
        <v>0</v>
      </c>
      <c r="K346" s="9">
        <f t="shared" si="31"/>
        <v>2.4523333333333333E-5</v>
      </c>
      <c r="L346" s="9">
        <v>6</v>
      </c>
      <c r="M346" s="9">
        <v>1</v>
      </c>
      <c r="N346" s="9">
        <v>1</v>
      </c>
      <c r="O346" s="9">
        <v>0</v>
      </c>
      <c r="P346" s="9">
        <v>2</v>
      </c>
      <c r="Q346" s="10">
        <v>1.077E-5</v>
      </c>
      <c r="R346" s="10">
        <v>0</v>
      </c>
      <c r="S346" s="10">
        <v>0</v>
      </c>
      <c r="T346" s="10">
        <v>0</v>
      </c>
      <c r="U346" s="10">
        <f t="shared" si="32"/>
        <v>1.077E-5</v>
      </c>
      <c r="V346" s="10">
        <v>1</v>
      </c>
      <c r="W346" s="10">
        <v>0</v>
      </c>
      <c r="X346" s="10">
        <v>0</v>
      </c>
      <c r="Y346" s="10">
        <v>0</v>
      </c>
      <c r="Z346" s="10">
        <v>0.25</v>
      </c>
    </row>
    <row r="347" spans="1:26" x14ac:dyDescent="0.2">
      <c r="A347" s="13" t="s">
        <v>687</v>
      </c>
      <c r="B347" s="7" t="s">
        <v>688</v>
      </c>
      <c r="C347" s="7">
        <f t="shared" si="27"/>
        <v>2.2673799982948246</v>
      </c>
      <c r="D347" s="8">
        <f t="shared" si="28"/>
        <v>2.2834932349738601E-2</v>
      </c>
      <c r="E347" s="7">
        <f t="shared" si="29"/>
        <v>1.181026197745533</v>
      </c>
      <c r="F347" s="7">
        <f t="shared" si="30"/>
        <v>1.6414002706862227</v>
      </c>
      <c r="G347" s="9">
        <v>6.5054000000000002E-4</v>
      </c>
      <c r="H347" s="9">
        <v>9.6287E-4</v>
      </c>
      <c r="I347" s="9">
        <v>1.13031E-3</v>
      </c>
      <c r="J347" s="9">
        <v>8.0216E-4</v>
      </c>
      <c r="K347" s="9">
        <f t="shared" si="31"/>
        <v>8.8646999999999999E-4</v>
      </c>
      <c r="L347" s="9">
        <v>27.75098814</v>
      </c>
      <c r="M347" s="9">
        <v>41.333333330000002</v>
      </c>
      <c r="N347" s="9">
        <v>43.22016807</v>
      </c>
      <c r="O347" s="9">
        <v>24.5</v>
      </c>
      <c r="P347" s="9">
        <v>34.201122390000002</v>
      </c>
      <c r="Q347" s="10">
        <v>7.5664000000000005E-4</v>
      </c>
      <c r="R347" s="10">
        <v>2.9189E-4</v>
      </c>
      <c r="S347" s="10">
        <v>1.2437E-4</v>
      </c>
      <c r="T347" s="10">
        <v>0</v>
      </c>
      <c r="U347" s="10">
        <f t="shared" si="32"/>
        <v>3.9096666666666667E-4</v>
      </c>
      <c r="V347" s="10">
        <v>27.18181818</v>
      </c>
      <c r="W347" s="10">
        <v>7</v>
      </c>
      <c r="X347" s="10">
        <v>2</v>
      </c>
      <c r="Y347" s="10">
        <v>0</v>
      </c>
      <c r="Z347" s="10">
        <v>9.0454545450000001</v>
      </c>
    </row>
    <row r="348" spans="1:26" x14ac:dyDescent="0.2">
      <c r="A348" s="13" t="s">
        <v>689</v>
      </c>
      <c r="B348" s="7" t="s">
        <v>690</v>
      </c>
      <c r="C348" s="7">
        <f t="shared" si="27"/>
        <v>2.2596461992052306</v>
      </c>
      <c r="D348" s="8">
        <f t="shared" si="28"/>
        <v>6.5559829519621762E-2</v>
      </c>
      <c r="E348" s="7">
        <f t="shared" si="29"/>
        <v>1.1760969024592047</v>
      </c>
      <c r="F348" s="7">
        <f t="shared" si="30"/>
        <v>1.1833621844301505</v>
      </c>
      <c r="G348" s="9">
        <v>2.9050000000000001E-4</v>
      </c>
      <c r="H348" s="9">
        <v>2.062E-4</v>
      </c>
      <c r="I348" s="9">
        <v>1.6976E-4</v>
      </c>
      <c r="J348" s="9">
        <v>3.8640000000000003E-5</v>
      </c>
      <c r="K348" s="9">
        <f t="shared" si="31"/>
        <v>1.7627500000000002E-4</v>
      </c>
      <c r="L348" s="9">
        <v>21</v>
      </c>
      <c r="M348" s="9">
        <v>15</v>
      </c>
      <c r="N348" s="9">
        <v>11</v>
      </c>
      <c r="O348" s="9">
        <v>2</v>
      </c>
      <c r="P348" s="9">
        <v>12.25</v>
      </c>
      <c r="Q348" s="10">
        <v>1.3140999999999999E-4</v>
      </c>
      <c r="R348" s="10">
        <v>2.461E-5</v>
      </c>
      <c r="S348" s="10">
        <v>0</v>
      </c>
      <c r="T348" s="10">
        <v>0</v>
      </c>
      <c r="U348" s="10">
        <f t="shared" si="32"/>
        <v>7.8009999999999993E-5</v>
      </c>
      <c r="V348" s="10">
        <v>8</v>
      </c>
      <c r="W348" s="10">
        <v>1</v>
      </c>
      <c r="X348" s="10">
        <v>0</v>
      </c>
      <c r="Y348" s="10">
        <v>0</v>
      </c>
      <c r="Z348" s="10">
        <v>2.25</v>
      </c>
    </row>
    <row r="349" spans="1:26" x14ac:dyDescent="0.2">
      <c r="A349" s="13" t="s">
        <v>691</v>
      </c>
      <c r="B349" s="7" t="s">
        <v>692</v>
      </c>
      <c r="C349" s="7">
        <f t="shared" si="27"/>
        <v>2.2487084870848708</v>
      </c>
      <c r="D349" s="8">
        <f t="shared" si="28"/>
        <v>0.62998537727541759</v>
      </c>
      <c r="E349" s="7">
        <f t="shared" si="29"/>
        <v>1.1690966484452516</v>
      </c>
      <c r="F349" s="7">
        <f t="shared" si="30"/>
        <v>0.20066953093101855</v>
      </c>
      <c r="G349" s="9">
        <v>3.0470000000000001E-5</v>
      </c>
      <c r="H349" s="9">
        <v>0</v>
      </c>
      <c r="I349" s="9">
        <v>0</v>
      </c>
      <c r="J349" s="9">
        <v>0</v>
      </c>
      <c r="K349" s="9">
        <f t="shared" si="31"/>
        <v>3.0470000000000001E-5</v>
      </c>
      <c r="L349" s="9">
        <v>4</v>
      </c>
      <c r="M349" s="9">
        <v>0</v>
      </c>
      <c r="N349" s="9">
        <v>0</v>
      </c>
      <c r="O349" s="9">
        <v>0</v>
      </c>
      <c r="P349" s="9">
        <v>1</v>
      </c>
      <c r="Q349" s="10">
        <v>0</v>
      </c>
      <c r="R349" s="10">
        <v>1.3550000000000001E-5</v>
      </c>
      <c r="S349" s="10">
        <v>0</v>
      </c>
      <c r="T349" s="10">
        <v>0</v>
      </c>
      <c r="U349" s="10">
        <f t="shared" si="32"/>
        <v>1.3550000000000001E-5</v>
      </c>
      <c r="V349" s="10">
        <v>0</v>
      </c>
      <c r="W349" s="10">
        <v>1</v>
      </c>
      <c r="X349" s="10">
        <v>0</v>
      </c>
      <c r="Y349" s="10">
        <v>0</v>
      </c>
      <c r="Z349" s="10">
        <v>0.25</v>
      </c>
    </row>
    <row r="350" spans="1:26" x14ac:dyDescent="0.2">
      <c r="A350" s="13" t="s">
        <v>693</v>
      </c>
      <c r="B350" s="7" t="s">
        <v>694</v>
      </c>
      <c r="C350" s="7">
        <f t="shared" si="27"/>
        <v>2.2460133324619309</v>
      </c>
      <c r="D350" s="8">
        <f t="shared" si="28"/>
        <v>3.5347245588320635E-2</v>
      </c>
      <c r="E350" s="7">
        <f t="shared" si="29"/>
        <v>1.1673664916831363</v>
      </c>
      <c r="F350" s="7">
        <f t="shared" si="30"/>
        <v>1.451644422670465</v>
      </c>
      <c r="G350" s="9">
        <v>2.2395100000000001E-3</v>
      </c>
      <c r="H350" s="9">
        <v>1.2767399999999999E-3</v>
      </c>
      <c r="I350" s="9">
        <v>8.8268000000000005E-4</v>
      </c>
      <c r="J350" s="9">
        <v>1.0996700000000001E-3</v>
      </c>
      <c r="K350" s="9">
        <f t="shared" si="31"/>
        <v>1.3746500000000003E-3</v>
      </c>
      <c r="L350" s="9">
        <v>58.025641030000003</v>
      </c>
      <c r="M350" s="9">
        <v>33.288617889999998</v>
      </c>
      <c r="N350" s="9">
        <v>20.5</v>
      </c>
      <c r="O350" s="9">
        <v>20.399999999999999</v>
      </c>
      <c r="P350" s="9">
        <v>33.053564729999998</v>
      </c>
      <c r="Q350" s="10">
        <v>6.4161999999999997E-4</v>
      </c>
      <c r="R350" s="10">
        <v>5.0345000000000001E-4</v>
      </c>
      <c r="S350" s="10">
        <v>6.9105000000000002E-4</v>
      </c>
      <c r="T350" s="10">
        <v>0</v>
      </c>
      <c r="U350" s="10">
        <f t="shared" si="32"/>
        <v>6.1204E-4</v>
      </c>
      <c r="V350" s="10">
        <v>14</v>
      </c>
      <c r="W350" s="10">
        <v>7.3333333329999997</v>
      </c>
      <c r="X350" s="10">
        <v>6.75</v>
      </c>
      <c r="Y350" s="10">
        <v>0</v>
      </c>
      <c r="Z350" s="10">
        <v>7.0208333329999997</v>
      </c>
    </row>
    <row r="351" spans="1:26" x14ac:dyDescent="0.2">
      <c r="A351" s="13" t="s">
        <v>695</v>
      </c>
      <c r="B351" s="7" t="s">
        <v>696</v>
      </c>
      <c r="C351" s="7">
        <f t="shared" si="27"/>
        <v>2.2431177804167115</v>
      </c>
      <c r="D351" s="8">
        <f t="shared" si="28"/>
        <v>8.7213464282559321E-3</v>
      </c>
      <c r="E351" s="7">
        <f t="shared" si="29"/>
        <v>1.1655053746649164</v>
      </c>
      <c r="F351" s="7">
        <f t="shared" si="30"/>
        <v>2.0594164621749975</v>
      </c>
      <c r="G351" s="9">
        <v>3.4077000000000001E-4</v>
      </c>
      <c r="H351" s="9">
        <v>3.3862999999999997E-4</v>
      </c>
      <c r="I351" s="9">
        <v>5.0688999999999997E-4</v>
      </c>
      <c r="J351" s="9">
        <v>4.7595E-4</v>
      </c>
      <c r="K351" s="9">
        <f t="shared" si="31"/>
        <v>4.1555999999999999E-4</v>
      </c>
      <c r="L351" s="9">
        <v>6</v>
      </c>
      <c r="M351" s="9">
        <v>6</v>
      </c>
      <c r="N351" s="9">
        <v>8</v>
      </c>
      <c r="O351" s="9">
        <v>6</v>
      </c>
      <c r="P351" s="9">
        <v>6.5</v>
      </c>
      <c r="Q351" s="10">
        <v>6.7440000000000005E-5</v>
      </c>
      <c r="R351" s="10">
        <v>3.0308000000000001E-4</v>
      </c>
      <c r="S351" s="10">
        <v>0</v>
      </c>
      <c r="T351" s="10">
        <v>0</v>
      </c>
      <c r="U351" s="10">
        <f t="shared" si="32"/>
        <v>1.8526E-4</v>
      </c>
      <c r="V351" s="10">
        <v>1</v>
      </c>
      <c r="W351" s="10">
        <v>3</v>
      </c>
      <c r="X351" s="10">
        <v>0</v>
      </c>
      <c r="Y351" s="10">
        <v>0</v>
      </c>
      <c r="Z351" s="10">
        <v>1</v>
      </c>
    </row>
    <row r="352" spans="1:26" x14ac:dyDescent="0.2">
      <c r="A352" s="13" t="s">
        <v>697</v>
      </c>
      <c r="B352" s="7" t="s">
        <v>698</v>
      </c>
      <c r="C352" s="7">
        <f t="shared" si="27"/>
        <v>2.2102815932436597</v>
      </c>
      <c r="D352" s="8">
        <f t="shared" si="28"/>
        <v>1.6738800194431927E-2</v>
      </c>
      <c r="E352" s="7">
        <f t="shared" si="29"/>
        <v>1.1442301828730146</v>
      </c>
      <c r="F352" s="7">
        <f t="shared" si="30"/>
        <v>1.7762756746349777</v>
      </c>
      <c r="G352" s="9">
        <v>2.5626000000000002E-4</v>
      </c>
      <c r="H352" s="9">
        <v>6.0895000000000003E-4</v>
      </c>
      <c r="I352" s="9">
        <v>5.4690999999999995E-4</v>
      </c>
      <c r="J352" s="9">
        <v>4.5127999999999998E-4</v>
      </c>
      <c r="K352" s="9">
        <f t="shared" si="31"/>
        <v>4.6584999999999997E-4</v>
      </c>
      <c r="L352" s="9">
        <v>23</v>
      </c>
      <c r="M352" s="9">
        <v>55</v>
      </c>
      <c r="N352" s="9">
        <v>44</v>
      </c>
      <c r="O352" s="9">
        <v>29</v>
      </c>
      <c r="P352" s="9">
        <v>37.75</v>
      </c>
      <c r="Q352" s="10">
        <v>1.8521999999999999E-4</v>
      </c>
      <c r="R352" s="10">
        <v>2.1800000000000001E-4</v>
      </c>
      <c r="S352" s="10">
        <v>2.0688E-4</v>
      </c>
      <c r="T352" s="10">
        <v>2.3295999999999999E-4</v>
      </c>
      <c r="U352" s="10">
        <f t="shared" si="32"/>
        <v>2.1076500000000002E-4</v>
      </c>
      <c r="V352" s="10">
        <v>14</v>
      </c>
      <c r="W352" s="10">
        <v>11</v>
      </c>
      <c r="X352" s="10">
        <v>7</v>
      </c>
      <c r="Y352" s="10">
        <v>3</v>
      </c>
      <c r="Z352" s="10">
        <v>8.75</v>
      </c>
    </row>
    <row r="353" spans="1:26" x14ac:dyDescent="0.2">
      <c r="A353" s="13" t="s">
        <v>699</v>
      </c>
      <c r="B353" s="7" t="s">
        <v>700</v>
      </c>
      <c r="C353" s="7">
        <f t="shared" si="27"/>
        <v>2.2088886584037755</v>
      </c>
      <c r="D353" s="8">
        <f t="shared" si="28"/>
        <v>1.3967704354738522E-2</v>
      </c>
      <c r="E353" s="7">
        <f t="shared" si="29"/>
        <v>1.14332069980814</v>
      </c>
      <c r="F353" s="7">
        <f t="shared" si="30"/>
        <v>1.8548749659684383</v>
      </c>
      <c r="G353" s="9">
        <v>1.7407999999999999E-4</v>
      </c>
      <c r="H353" s="9">
        <v>1.1281999999999999E-4</v>
      </c>
      <c r="I353" s="9">
        <v>1.0132E-4</v>
      </c>
      <c r="J353" s="9">
        <v>1.797E-4</v>
      </c>
      <c r="K353" s="9">
        <f t="shared" si="31"/>
        <v>1.4197999999999999E-4</v>
      </c>
      <c r="L353" s="9">
        <v>23</v>
      </c>
      <c r="M353" s="9">
        <v>15</v>
      </c>
      <c r="N353" s="9">
        <v>12</v>
      </c>
      <c r="O353" s="9">
        <v>17</v>
      </c>
      <c r="P353" s="9">
        <v>16.75</v>
      </c>
      <c r="Q353" s="10">
        <v>7.1899999999999999E-5</v>
      </c>
      <c r="R353" s="10">
        <v>8.0779999999999996E-5</v>
      </c>
      <c r="S353" s="10">
        <v>4.015E-5</v>
      </c>
      <c r="T353" s="10">
        <v>0</v>
      </c>
      <c r="U353" s="10">
        <f t="shared" si="32"/>
        <v>6.4276666666666661E-5</v>
      </c>
      <c r="V353" s="10">
        <v>8</v>
      </c>
      <c r="W353" s="10">
        <v>6</v>
      </c>
      <c r="X353" s="10">
        <v>2</v>
      </c>
      <c r="Y353" s="10">
        <v>0</v>
      </c>
      <c r="Z353" s="10">
        <v>4</v>
      </c>
    </row>
    <row r="354" spans="1:26" x14ac:dyDescent="0.2">
      <c r="A354" s="13" t="s">
        <v>701</v>
      </c>
      <c r="B354" s="7" t="s">
        <v>702</v>
      </c>
      <c r="C354" s="7">
        <f t="shared" si="27"/>
        <v>2.2058099004591618</v>
      </c>
      <c r="D354" s="8">
        <f t="shared" si="28"/>
        <v>0.15423193084935261</v>
      </c>
      <c r="E354" s="7">
        <f t="shared" si="29"/>
        <v>1.1413084629681187</v>
      </c>
      <c r="F354" s="7">
        <f t="shared" si="30"/>
        <v>0.81182570439086832</v>
      </c>
      <c r="G354" s="9">
        <v>6.9510000000000004E-5</v>
      </c>
      <c r="H354" s="9">
        <v>4.4899000000000002E-4</v>
      </c>
      <c r="I354" s="9">
        <v>1.1632E-4</v>
      </c>
      <c r="J354" s="9">
        <v>2.4271000000000001E-4</v>
      </c>
      <c r="K354" s="9">
        <f t="shared" si="31"/>
        <v>2.1938250000000004E-4</v>
      </c>
      <c r="L354" s="9">
        <v>2</v>
      </c>
      <c r="M354" s="9">
        <v>13</v>
      </c>
      <c r="N354" s="9">
        <v>3</v>
      </c>
      <c r="O354" s="9">
        <v>5</v>
      </c>
      <c r="P354" s="9">
        <v>5.75</v>
      </c>
      <c r="Q354" s="10">
        <v>8.2540000000000006E-5</v>
      </c>
      <c r="R354" s="10">
        <v>1.2364E-4</v>
      </c>
      <c r="S354" s="10">
        <v>9.2189999999999997E-5</v>
      </c>
      <c r="T354" s="10">
        <v>0</v>
      </c>
      <c r="U354" s="10">
        <f t="shared" si="32"/>
        <v>9.9456666666666673E-5</v>
      </c>
      <c r="V354" s="10">
        <v>2</v>
      </c>
      <c r="W354" s="10">
        <v>2</v>
      </c>
      <c r="X354" s="10">
        <v>1</v>
      </c>
      <c r="Y354" s="10">
        <v>0</v>
      </c>
      <c r="Z354" s="10">
        <v>1.25</v>
      </c>
    </row>
    <row r="355" spans="1:26" x14ac:dyDescent="0.2">
      <c r="A355" s="13" t="s">
        <v>703</v>
      </c>
      <c r="B355" s="7" t="s">
        <v>704</v>
      </c>
      <c r="C355" s="7">
        <f t="shared" si="27"/>
        <v>2.2025518341307815</v>
      </c>
      <c r="D355" s="8">
        <f t="shared" si="28"/>
        <v>0.26706967562461559</v>
      </c>
      <c r="E355" s="7">
        <f t="shared" si="29"/>
        <v>1.1391759714560119</v>
      </c>
      <c r="F355" s="7">
        <f t="shared" si="30"/>
        <v>0.57337542106340578</v>
      </c>
      <c r="G355" s="9">
        <v>4.7519999999999999E-5</v>
      </c>
      <c r="H355" s="9">
        <v>0</v>
      </c>
      <c r="I355" s="9">
        <v>3.5339999999999997E-5</v>
      </c>
      <c r="J355" s="9">
        <v>0</v>
      </c>
      <c r="K355" s="9">
        <f t="shared" si="31"/>
        <v>4.1430000000000001E-5</v>
      </c>
      <c r="L355" s="9">
        <v>3</v>
      </c>
      <c r="M355" s="9">
        <v>0</v>
      </c>
      <c r="N355" s="9">
        <v>2</v>
      </c>
      <c r="O355" s="9">
        <v>0</v>
      </c>
      <c r="P355" s="9">
        <v>1.25</v>
      </c>
      <c r="Q355" s="10">
        <v>1.8810000000000001E-5</v>
      </c>
      <c r="R355" s="10">
        <v>0</v>
      </c>
      <c r="S355" s="10">
        <v>0</v>
      </c>
      <c r="T355" s="10">
        <v>0</v>
      </c>
      <c r="U355" s="10">
        <f t="shared" si="32"/>
        <v>1.8810000000000001E-5</v>
      </c>
      <c r="V355" s="10">
        <v>1</v>
      </c>
      <c r="W355" s="10">
        <v>0</v>
      </c>
      <c r="X355" s="10">
        <v>0</v>
      </c>
      <c r="Y355" s="10">
        <v>0</v>
      </c>
      <c r="Z355" s="10">
        <v>0.25</v>
      </c>
    </row>
    <row r="356" spans="1:26" x14ac:dyDescent="0.2">
      <c r="A356" s="13" t="s">
        <v>705</v>
      </c>
      <c r="B356" s="7" t="s">
        <v>706</v>
      </c>
      <c r="C356" s="7">
        <f t="shared" si="27"/>
        <v>2.196053909065478</v>
      </c>
      <c r="D356" s="8">
        <f t="shared" si="28"/>
        <v>0.29626076862940115</v>
      </c>
      <c r="E356" s="7">
        <f t="shared" si="29"/>
        <v>1.1349134702751738</v>
      </c>
      <c r="F356" s="7">
        <f t="shared" si="30"/>
        <v>0.52832585474950533</v>
      </c>
      <c r="G356" s="9">
        <v>5.52E-5</v>
      </c>
      <c r="H356" s="9">
        <v>8.2353000000000005E-4</v>
      </c>
      <c r="I356" s="9">
        <v>4.4957999999999999E-4</v>
      </c>
      <c r="J356" s="9">
        <v>1.34073E-3</v>
      </c>
      <c r="K356" s="9">
        <f t="shared" si="31"/>
        <v>6.6726000000000003E-4</v>
      </c>
      <c r="L356" s="9">
        <v>3.7297036600000002</v>
      </c>
      <c r="M356" s="9">
        <v>55.993615820000002</v>
      </c>
      <c r="N356" s="9">
        <v>27.228514000000001</v>
      </c>
      <c r="O356" s="9">
        <v>64.859040930000006</v>
      </c>
      <c r="P356" s="9">
        <v>37.952718599999997</v>
      </c>
      <c r="Q356" s="10">
        <v>1.7569999999999999E-5</v>
      </c>
      <c r="R356" s="10">
        <v>2.2539000000000001E-4</v>
      </c>
      <c r="S356" s="10">
        <v>7.6610999999999997E-4</v>
      </c>
      <c r="T356" s="10">
        <v>2.0630999999999999E-4</v>
      </c>
      <c r="U356" s="10">
        <f t="shared" si="32"/>
        <v>3.0384499999999996E-4</v>
      </c>
      <c r="V356" s="10">
        <v>1</v>
      </c>
      <c r="W356" s="10">
        <v>8.5613074569999998</v>
      </c>
      <c r="X356" s="10">
        <v>19.5139371</v>
      </c>
      <c r="Y356" s="10">
        <v>2</v>
      </c>
      <c r="Z356" s="10">
        <v>7.7688111380000002</v>
      </c>
    </row>
    <row r="357" spans="1:26" x14ac:dyDescent="0.2">
      <c r="A357" s="13" t="s">
        <v>707</v>
      </c>
      <c r="B357" s="7" t="s">
        <v>708</v>
      </c>
      <c r="C357" s="7">
        <f t="shared" si="27"/>
        <v>2.1778692597061537</v>
      </c>
      <c r="D357" s="8">
        <f t="shared" si="28"/>
        <v>3.1576723066089392E-2</v>
      </c>
      <c r="E357" s="7">
        <f t="shared" si="29"/>
        <v>1.1229173498147074</v>
      </c>
      <c r="F357" s="7">
        <f t="shared" si="30"/>
        <v>1.5006329417171369</v>
      </c>
      <c r="G357" s="9">
        <v>5.6117999999999999E-4</v>
      </c>
      <c r="H357" s="9">
        <v>4.8075E-4</v>
      </c>
      <c r="I357" s="9">
        <v>5.8288999999999997E-4</v>
      </c>
      <c r="J357" s="9">
        <v>2.1622000000000001E-4</v>
      </c>
      <c r="K357" s="9">
        <f t="shared" si="31"/>
        <v>4.6025999999999999E-4</v>
      </c>
      <c r="L357" s="9">
        <v>29</v>
      </c>
      <c r="M357" s="9">
        <v>25</v>
      </c>
      <c r="N357" s="9">
        <v>27</v>
      </c>
      <c r="O357" s="9">
        <v>8</v>
      </c>
      <c r="P357" s="9">
        <v>22.25</v>
      </c>
      <c r="Q357" s="10">
        <v>2.2978000000000001E-4</v>
      </c>
      <c r="R357" s="10">
        <v>2.7536999999999999E-4</v>
      </c>
      <c r="S357" s="10">
        <v>2.0531999999999999E-4</v>
      </c>
      <c r="T357" s="10">
        <v>1.3486999999999999E-4</v>
      </c>
      <c r="U357" s="10">
        <f t="shared" si="32"/>
        <v>2.11335E-4</v>
      </c>
      <c r="V357" s="10">
        <v>10</v>
      </c>
      <c r="W357" s="10">
        <v>8</v>
      </c>
      <c r="X357" s="10">
        <v>4</v>
      </c>
      <c r="Y357" s="10">
        <v>1</v>
      </c>
      <c r="Z357" s="10">
        <v>5.75</v>
      </c>
    </row>
    <row r="358" spans="1:26" x14ac:dyDescent="0.2">
      <c r="A358" s="13" t="s">
        <v>709</v>
      </c>
      <c r="B358" s="7" t="s">
        <v>710</v>
      </c>
      <c r="C358" s="7">
        <f t="shared" si="27"/>
        <v>2.1701142327878977</v>
      </c>
      <c r="D358" s="8">
        <f t="shared" si="28"/>
        <v>0.49551113458771534</v>
      </c>
      <c r="E358" s="7">
        <f t="shared" si="29"/>
        <v>1.1177709867891052</v>
      </c>
      <c r="F358" s="7">
        <f t="shared" si="30"/>
        <v>0.30494658207543351</v>
      </c>
      <c r="G358" s="9">
        <v>0</v>
      </c>
      <c r="H358" s="9">
        <v>1.9470000000000002E-5</v>
      </c>
      <c r="I358" s="9">
        <v>0</v>
      </c>
      <c r="J358" s="9">
        <v>5.0819999999999998E-5</v>
      </c>
      <c r="K358" s="9">
        <f t="shared" si="31"/>
        <v>3.5145000000000003E-5</v>
      </c>
      <c r="L358" s="9">
        <v>0</v>
      </c>
      <c r="M358" s="9">
        <v>1.076923077</v>
      </c>
      <c r="N358" s="9">
        <v>0</v>
      </c>
      <c r="O358" s="9">
        <v>2</v>
      </c>
      <c r="P358" s="9">
        <v>0.76923076899999998</v>
      </c>
      <c r="Q358" s="10">
        <v>2.16E-5</v>
      </c>
      <c r="R358" s="10">
        <v>1.079E-5</v>
      </c>
      <c r="S358" s="10">
        <v>0</v>
      </c>
      <c r="T358" s="10">
        <v>0</v>
      </c>
      <c r="U358" s="10">
        <f t="shared" si="32"/>
        <v>1.6195E-5</v>
      </c>
      <c r="V358" s="10">
        <v>1</v>
      </c>
      <c r="W358" s="10">
        <v>0.33333333300000001</v>
      </c>
      <c r="X358" s="10">
        <v>0</v>
      </c>
      <c r="Y358" s="10">
        <v>0</v>
      </c>
      <c r="Z358" s="10">
        <v>0.33333333300000001</v>
      </c>
    </row>
    <row r="359" spans="1:26" x14ac:dyDescent="0.2">
      <c r="A359" s="13" t="s">
        <v>711</v>
      </c>
      <c r="B359" s="7" t="s">
        <v>712</v>
      </c>
      <c r="C359" s="7">
        <f t="shared" ref="C359:C422" si="33">K359/U359</f>
        <v>2.1684064124149041</v>
      </c>
      <c r="D359" s="8">
        <f t="shared" si="28"/>
        <v>8.3665717339096446E-3</v>
      </c>
      <c r="E359" s="7">
        <f t="shared" si="29"/>
        <v>1.1166351783826924</v>
      </c>
      <c r="F359" s="7">
        <f t="shared" si="30"/>
        <v>2.0774524610083174</v>
      </c>
      <c r="G359" s="9">
        <v>4.8012E-4</v>
      </c>
      <c r="H359" s="9">
        <v>3.5784E-4</v>
      </c>
      <c r="I359" s="9">
        <v>3.7493999999999998E-4</v>
      </c>
      <c r="J359" s="9">
        <v>2.6823E-4</v>
      </c>
      <c r="K359" s="9">
        <f t="shared" si="31"/>
        <v>3.702825E-4</v>
      </c>
      <c r="L359" s="9">
        <v>40</v>
      </c>
      <c r="M359" s="9">
        <v>30</v>
      </c>
      <c r="N359" s="9">
        <v>28</v>
      </c>
      <c r="O359" s="9">
        <v>16</v>
      </c>
      <c r="P359" s="9">
        <v>28.5</v>
      </c>
      <c r="Q359" s="10">
        <v>2.2804999999999999E-4</v>
      </c>
      <c r="R359" s="10">
        <v>1.9216E-4</v>
      </c>
      <c r="S359" s="10">
        <v>9.5519999999999993E-5</v>
      </c>
      <c r="T359" s="10">
        <v>1.6731999999999999E-4</v>
      </c>
      <c r="U359" s="10">
        <f t="shared" si="32"/>
        <v>1.7076249999999998E-4</v>
      </c>
      <c r="V359" s="10">
        <v>16</v>
      </c>
      <c r="W359" s="10">
        <v>9</v>
      </c>
      <c r="X359" s="10">
        <v>3</v>
      </c>
      <c r="Y359" s="10">
        <v>2</v>
      </c>
      <c r="Z359" s="10">
        <v>7.5</v>
      </c>
    </row>
    <row r="360" spans="1:26" x14ac:dyDescent="0.2">
      <c r="A360" s="13" t="s">
        <v>713</v>
      </c>
      <c r="B360" s="7" t="s">
        <v>714</v>
      </c>
      <c r="C360" s="7">
        <f t="shared" si="33"/>
        <v>2.1626957400235729</v>
      </c>
      <c r="D360" s="8">
        <f t="shared" si="28"/>
        <v>0.11700992866046701</v>
      </c>
      <c r="E360" s="7">
        <f t="shared" si="29"/>
        <v>1.1128307132726398</v>
      </c>
      <c r="F360" s="7">
        <f t="shared" si="30"/>
        <v>0.93177728543754301</v>
      </c>
      <c r="G360" s="9">
        <v>3.0009999999999998E-4</v>
      </c>
      <c r="H360" s="9">
        <v>1.1598E-4</v>
      </c>
      <c r="I360" s="9">
        <v>7.4400000000000006E-5</v>
      </c>
      <c r="J360" s="9">
        <v>2.3289999999999999E-5</v>
      </c>
      <c r="K360" s="9">
        <f t="shared" si="31"/>
        <v>1.284425E-4</v>
      </c>
      <c r="L360" s="9">
        <v>18</v>
      </c>
      <c r="M360" s="9">
        <v>7</v>
      </c>
      <c r="N360" s="9">
        <v>4</v>
      </c>
      <c r="O360" s="9">
        <v>1</v>
      </c>
      <c r="P360" s="9">
        <v>7.5</v>
      </c>
      <c r="Q360" s="10">
        <v>5.9389999999999999E-5</v>
      </c>
      <c r="R360" s="10">
        <v>0</v>
      </c>
      <c r="S360" s="10">
        <v>0</v>
      </c>
      <c r="T360" s="10">
        <v>0</v>
      </c>
      <c r="U360" s="10">
        <f t="shared" si="32"/>
        <v>5.9389999999999999E-5</v>
      </c>
      <c r="V360" s="10">
        <v>3</v>
      </c>
      <c r="W360" s="10">
        <v>0</v>
      </c>
      <c r="X360" s="10">
        <v>0</v>
      </c>
      <c r="Y360" s="10">
        <v>0</v>
      </c>
      <c r="Z360" s="10">
        <v>0.75</v>
      </c>
    </row>
    <row r="361" spans="1:26" x14ac:dyDescent="0.2">
      <c r="A361" s="13" t="s">
        <v>715</v>
      </c>
      <c r="B361" s="7" t="s">
        <v>716</v>
      </c>
      <c r="C361" s="7">
        <f t="shared" si="33"/>
        <v>2.1574925527781379</v>
      </c>
      <c r="D361" s="8">
        <f t="shared" si="28"/>
        <v>7.5933723817214249E-2</v>
      </c>
      <c r="E361" s="7">
        <f t="shared" si="29"/>
        <v>1.1093555795253927</v>
      </c>
      <c r="F361" s="7">
        <f t="shared" si="30"/>
        <v>1.1195653016417426</v>
      </c>
      <c r="G361" s="9">
        <v>1.8919999999999999E-4</v>
      </c>
      <c r="H361" s="9">
        <v>1.1569999999999999E-4</v>
      </c>
      <c r="I361" s="9">
        <v>1.9484E-4</v>
      </c>
      <c r="J361" s="9">
        <v>0</v>
      </c>
      <c r="K361" s="9">
        <f t="shared" si="31"/>
        <v>1.6658000000000002E-4</v>
      </c>
      <c r="L361" s="9">
        <v>13</v>
      </c>
      <c r="M361" s="9">
        <v>8</v>
      </c>
      <c r="N361" s="9">
        <v>12</v>
      </c>
      <c r="O361" s="9">
        <v>0</v>
      </c>
      <c r="P361" s="9">
        <v>8.25</v>
      </c>
      <c r="Q361" s="10">
        <v>0</v>
      </c>
      <c r="R361" s="10">
        <v>0</v>
      </c>
      <c r="S361" s="10">
        <v>7.7210000000000001E-5</v>
      </c>
      <c r="T361" s="10">
        <v>0</v>
      </c>
      <c r="U361" s="10">
        <f t="shared" si="32"/>
        <v>7.7210000000000001E-5</v>
      </c>
      <c r="V361" s="10">
        <v>0</v>
      </c>
      <c r="W361" s="10">
        <v>0</v>
      </c>
      <c r="X361" s="10">
        <v>2</v>
      </c>
      <c r="Y361" s="10">
        <v>0</v>
      </c>
      <c r="Z361" s="10">
        <v>0.5</v>
      </c>
    </row>
    <row r="362" spans="1:26" x14ac:dyDescent="0.2">
      <c r="A362" s="13" t="s">
        <v>717</v>
      </c>
      <c r="B362" s="7" t="s">
        <v>718</v>
      </c>
      <c r="C362" s="7">
        <f t="shared" si="33"/>
        <v>2.1557639028618305</v>
      </c>
      <c r="D362" s="8">
        <f t="shared" si="28"/>
        <v>2.8119638533430157E-2</v>
      </c>
      <c r="E362" s="7">
        <f t="shared" si="29"/>
        <v>1.1081991842028034</v>
      </c>
      <c r="F362" s="7">
        <f t="shared" si="30"/>
        <v>1.5509902662960844</v>
      </c>
      <c r="G362" s="9">
        <v>4.1831000000000003E-4</v>
      </c>
      <c r="H362" s="9">
        <v>6.7765000000000002E-4</v>
      </c>
      <c r="I362" s="9">
        <v>5.1130999999999995E-4</v>
      </c>
      <c r="J362" s="9">
        <v>2.4981999999999999E-4</v>
      </c>
      <c r="K362" s="9">
        <f t="shared" si="31"/>
        <v>4.6427250000000001E-4</v>
      </c>
      <c r="L362" s="9">
        <v>20</v>
      </c>
      <c r="M362" s="9">
        <v>32.603448280000002</v>
      </c>
      <c r="N362" s="9">
        <v>21.913043479999999</v>
      </c>
      <c r="O362" s="9">
        <v>8.5517241380000009</v>
      </c>
      <c r="P362" s="9">
        <v>20.767053969999999</v>
      </c>
      <c r="Q362" s="10">
        <v>2.4835999999999999E-4</v>
      </c>
      <c r="R362" s="10">
        <v>2.1463999999999999E-4</v>
      </c>
      <c r="S362" s="10">
        <v>1.8309000000000001E-4</v>
      </c>
      <c r="T362" s="10">
        <v>0</v>
      </c>
      <c r="U362" s="10">
        <f t="shared" si="32"/>
        <v>2.1536333333333334E-4</v>
      </c>
      <c r="V362" s="10">
        <v>10</v>
      </c>
      <c r="W362" s="10">
        <v>5.769230769</v>
      </c>
      <c r="X362" s="10">
        <v>3.3</v>
      </c>
      <c r="Y362" s="10">
        <v>0</v>
      </c>
      <c r="Z362" s="10">
        <v>4.7673076920000002</v>
      </c>
    </row>
    <row r="363" spans="1:26" x14ac:dyDescent="0.2">
      <c r="A363" s="13" t="s">
        <v>719</v>
      </c>
      <c r="B363" s="7" t="s">
        <v>720</v>
      </c>
      <c r="C363" s="7">
        <f t="shared" si="33"/>
        <v>2.1520602117617043</v>
      </c>
      <c r="D363" s="8">
        <f t="shared" si="28"/>
        <v>3.5065837640311848E-2</v>
      </c>
      <c r="E363" s="7">
        <f t="shared" si="29"/>
        <v>1.105718443133751</v>
      </c>
      <c r="F363" s="7">
        <f t="shared" si="30"/>
        <v>1.4551157823684993</v>
      </c>
      <c r="G363" s="9">
        <v>1.1379000000000001E-4</v>
      </c>
      <c r="H363" s="9">
        <v>2.4057000000000001E-4</v>
      </c>
      <c r="I363" s="9">
        <v>2.3939E-4</v>
      </c>
      <c r="J363" s="9">
        <v>2.4975000000000003E-4</v>
      </c>
      <c r="K363" s="9">
        <f t="shared" si="31"/>
        <v>2.1087500000000002E-4</v>
      </c>
      <c r="L363" s="9">
        <v>9.5454545450000001</v>
      </c>
      <c r="M363" s="9">
        <v>20.30769231</v>
      </c>
      <c r="N363" s="9">
        <v>18</v>
      </c>
      <c r="O363" s="9">
        <v>15</v>
      </c>
      <c r="P363" s="9">
        <v>15.71328671</v>
      </c>
      <c r="Q363" s="10">
        <v>1.5056E-4</v>
      </c>
      <c r="R363" s="10">
        <v>3.1810000000000002E-5</v>
      </c>
      <c r="S363" s="10">
        <v>1.2648999999999999E-4</v>
      </c>
      <c r="T363" s="10">
        <v>8.3090000000000006E-5</v>
      </c>
      <c r="U363" s="10">
        <f t="shared" si="32"/>
        <v>9.7987500000000003E-5</v>
      </c>
      <c r="V363" s="10">
        <v>10.636363640000001</v>
      </c>
      <c r="W363" s="10">
        <v>1.5</v>
      </c>
      <c r="X363" s="10">
        <v>4</v>
      </c>
      <c r="Y363" s="10">
        <v>1</v>
      </c>
      <c r="Z363" s="10">
        <v>4.2840909089999997</v>
      </c>
    </row>
    <row r="364" spans="1:26" x14ac:dyDescent="0.2">
      <c r="A364" s="13" t="s">
        <v>721</v>
      </c>
      <c r="B364" s="7" t="s">
        <v>722</v>
      </c>
      <c r="C364" s="7">
        <f t="shared" si="33"/>
        <v>2.1512165976828364</v>
      </c>
      <c r="D364" s="8">
        <f t="shared" si="28"/>
        <v>2.6032699115030339E-2</v>
      </c>
      <c r="E364" s="7">
        <f t="shared" si="29"/>
        <v>1.105152791460623</v>
      </c>
      <c r="F364" s="7">
        <f t="shared" si="30"/>
        <v>1.5844808011572573</v>
      </c>
      <c r="G364" s="9">
        <v>2.0833399999999999E-3</v>
      </c>
      <c r="H364" s="9">
        <v>3.6358300000000001E-3</v>
      </c>
      <c r="I364" s="9">
        <v>3.6880300000000001E-3</v>
      </c>
      <c r="J364" s="9">
        <v>3.0145699999999998E-3</v>
      </c>
      <c r="K364" s="9">
        <f t="shared" si="31"/>
        <v>3.1054425000000001E-3</v>
      </c>
      <c r="L364" s="9">
        <v>192.0585452</v>
      </c>
      <c r="M364" s="9">
        <v>337.29023189999998</v>
      </c>
      <c r="N364" s="9">
        <v>304.75598259999998</v>
      </c>
      <c r="O364" s="9">
        <v>198.9752818</v>
      </c>
      <c r="P364" s="9">
        <v>258.27001039999999</v>
      </c>
      <c r="Q364" s="10">
        <v>7.1157000000000002E-4</v>
      </c>
      <c r="R364" s="10">
        <v>1.6949300000000001E-3</v>
      </c>
      <c r="S364" s="10">
        <v>2.5361400000000001E-3</v>
      </c>
      <c r="T364" s="10">
        <v>8.3166000000000002E-4</v>
      </c>
      <c r="U364" s="10">
        <f t="shared" si="32"/>
        <v>1.4435749999999999E-3</v>
      </c>
      <c r="V364" s="10">
        <v>55.242990650000003</v>
      </c>
      <c r="W364" s="10">
        <v>87.841957260000001</v>
      </c>
      <c r="X364" s="10">
        <v>88.139893470000004</v>
      </c>
      <c r="Y364" s="10">
        <v>11</v>
      </c>
      <c r="Z364" s="10">
        <v>60.55621034</v>
      </c>
    </row>
    <row r="365" spans="1:26" x14ac:dyDescent="0.2">
      <c r="A365" s="13" t="s">
        <v>723</v>
      </c>
      <c r="B365" s="7" t="s">
        <v>724</v>
      </c>
      <c r="C365" s="7">
        <f t="shared" si="33"/>
        <v>2.1447766965263906</v>
      </c>
      <c r="D365" s="8">
        <f t="shared" si="28"/>
        <v>8.1631616310100394E-2</v>
      </c>
      <c r="E365" s="7">
        <f t="shared" si="29"/>
        <v>1.1008274493172714</v>
      </c>
      <c r="F365" s="7">
        <f t="shared" si="30"/>
        <v>1.0881416043629071</v>
      </c>
      <c r="G365" s="9">
        <v>3.7360000000000001E-5</v>
      </c>
      <c r="H365" s="9">
        <v>1.4849000000000001E-4</v>
      </c>
      <c r="I365" s="9">
        <v>1.6670000000000001E-4</v>
      </c>
      <c r="J365" s="9">
        <v>3.1305999999999999E-4</v>
      </c>
      <c r="K365" s="9">
        <f t="shared" si="31"/>
        <v>1.6640250000000002E-4</v>
      </c>
      <c r="L365" s="9">
        <v>1</v>
      </c>
      <c r="M365" s="9">
        <v>4</v>
      </c>
      <c r="N365" s="9">
        <v>4</v>
      </c>
      <c r="O365" s="9">
        <v>6</v>
      </c>
      <c r="P365" s="9">
        <v>3.75</v>
      </c>
      <c r="Q365" s="10">
        <v>8.8720000000000004E-5</v>
      </c>
      <c r="R365" s="10">
        <v>6.6450000000000002E-5</v>
      </c>
      <c r="S365" s="10">
        <v>0</v>
      </c>
      <c r="T365" s="10">
        <v>0</v>
      </c>
      <c r="U365" s="10">
        <f t="shared" si="32"/>
        <v>7.7584999999999997E-5</v>
      </c>
      <c r="V365" s="10">
        <v>2</v>
      </c>
      <c r="W365" s="10">
        <v>1</v>
      </c>
      <c r="X365" s="10">
        <v>0</v>
      </c>
      <c r="Y365" s="10">
        <v>0</v>
      </c>
      <c r="Z365" s="10">
        <v>0.75</v>
      </c>
    </row>
    <row r="366" spans="1:26" x14ac:dyDescent="0.2">
      <c r="A366" s="13" t="s">
        <v>725</v>
      </c>
      <c r="B366" s="7" t="s">
        <v>726</v>
      </c>
      <c r="C366" s="7">
        <f t="shared" si="33"/>
        <v>2.126644488129442</v>
      </c>
      <c r="D366" s="8">
        <f t="shared" si="28"/>
        <v>3.6026625092114004E-2</v>
      </c>
      <c r="E366" s="7">
        <f t="shared" si="29"/>
        <v>1.0885788776424148</v>
      </c>
      <c r="F366" s="7">
        <f t="shared" si="30"/>
        <v>1.4433764198791494</v>
      </c>
      <c r="G366" s="9">
        <v>5.1586999999999998E-4</v>
      </c>
      <c r="H366" s="9">
        <v>4.6991999999999997E-4</v>
      </c>
      <c r="I366" s="9">
        <v>4.3164000000000001E-4</v>
      </c>
      <c r="J366" s="9">
        <v>2.7019000000000001E-4</v>
      </c>
      <c r="K366" s="9">
        <f t="shared" si="31"/>
        <v>4.2190499999999998E-4</v>
      </c>
      <c r="L366" s="9">
        <v>24</v>
      </c>
      <c r="M366" s="9">
        <v>22</v>
      </c>
      <c r="N366" s="9">
        <v>18</v>
      </c>
      <c r="O366" s="9">
        <v>9</v>
      </c>
      <c r="P366" s="9">
        <v>18.25</v>
      </c>
      <c r="Q366" s="10">
        <v>3.5733E-4</v>
      </c>
      <c r="R366" s="10">
        <v>2.2939999999999999E-4</v>
      </c>
      <c r="S366" s="10">
        <v>5.702E-5</v>
      </c>
      <c r="T366" s="10">
        <v>1.4981E-4</v>
      </c>
      <c r="U366" s="10">
        <f t="shared" si="32"/>
        <v>1.9838999999999998E-4</v>
      </c>
      <c r="V366" s="10">
        <v>14</v>
      </c>
      <c r="W366" s="10">
        <v>6</v>
      </c>
      <c r="X366" s="10">
        <v>1</v>
      </c>
      <c r="Y366" s="10">
        <v>1</v>
      </c>
      <c r="Z366" s="10">
        <v>5.5</v>
      </c>
    </row>
    <row r="367" spans="1:26" x14ac:dyDescent="0.2">
      <c r="A367" s="13" t="s">
        <v>727</v>
      </c>
      <c r="B367" s="7" t="s">
        <v>728</v>
      </c>
      <c r="C367" s="7">
        <f t="shared" si="33"/>
        <v>2.1225236611604252</v>
      </c>
      <c r="D367" s="8">
        <f t="shared" si="28"/>
        <v>1.0849057200812645E-2</v>
      </c>
      <c r="E367" s="7">
        <f t="shared" si="29"/>
        <v>1.0857806365338094</v>
      </c>
      <c r="F367" s="7">
        <f t="shared" si="30"/>
        <v>1.9646080010113145</v>
      </c>
      <c r="G367" s="9">
        <v>3.8437999999999998E-4</v>
      </c>
      <c r="H367" s="9">
        <v>3.3215000000000002E-4</v>
      </c>
      <c r="I367" s="9">
        <v>3.5425000000000002E-4</v>
      </c>
      <c r="J367" s="9">
        <v>3.7346999999999999E-4</v>
      </c>
      <c r="K367" s="9">
        <f t="shared" si="31"/>
        <v>3.6106249999999995E-4</v>
      </c>
      <c r="L367" s="9">
        <v>23</v>
      </c>
      <c r="M367" s="9">
        <v>20</v>
      </c>
      <c r="N367" s="9">
        <v>19</v>
      </c>
      <c r="O367" s="9">
        <v>16</v>
      </c>
      <c r="P367" s="9">
        <v>19.5</v>
      </c>
      <c r="Q367" s="10">
        <v>1.9845E-4</v>
      </c>
      <c r="R367" s="10">
        <v>2.6755000000000003E-4</v>
      </c>
      <c r="S367" s="10">
        <v>4.4329999999999997E-5</v>
      </c>
      <c r="T367" s="10">
        <v>0</v>
      </c>
      <c r="U367" s="10">
        <f t="shared" si="32"/>
        <v>1.7011000000000001E-4</v>
      </c>
      <c r="V367" s="10">
        <v>10</v>
      </c>
      <c r="W367" s="10">
        <v>9</v>
      </c>
      <c r="X367" s="10">
        <v>1</v>
      </c>
      <c r="Y367" s="10">
        <v>0</v>
      </c>
      <c r="Z367" s="10">
        <v>5</v>
      </c>
    </row>
    <row r="368" spans="1:26" x14ac:dyDescent="0.2">
      <c r="A368" s="13" t="s">
        <v>729</v>
      </c>
      <c r="B368" s="7" t="s">
        <v>730</v>
      </c>
      <c r="C368" s="7">
        <f t="shared" si="33"/>
        <v>2.1145816242821986</v>
      </c>
      <c r="D368" s="8">
        <f t="shared" si="28"/>
        <v>5.0098173118252709E-2</v>
      </c>
      <c r="E368" s="7">
        <f t="shared" si="29"/>
        <v>1.0803722504467939</v>
      </c>
      <c r="F368" s="7">
        <f t="shared" si="30"/>
        <v>1.3001781108418944</v>
      </c>
      <c r="G368" s="9">
        <v>1.7038000000000001E-4</v>
      </c>
      <c r="H368" s="9">
        <v>1.1288E-4</v>
      </c>
      <c r="I368" s="9">
        <v>2.8512999999999998E-4</v>
      </c>
      <c r="J368" s="9">
        <v>1.1899E-4</v>
      </c>
      <c r="K368" s="9">
        <f t="shared" si="31"/>
        <v>1.7184500000000001E-4</v>
      </c>
      <c r="L368" s="9">
        <v>6</v>
      </c>
      <c r="M368" s="9">
        <v>4</v>
      </c>
      <c r="N368" s="9">
        <v>9</v>
      </c>
      <c r="O368" s="9">
        <v>3</v>
      </c>
      <c r="P368" s="9">
        <v>5.5</v>
      </c>
      <c r="Q368" s="10">
        <v>6.7440000000000005E-5</v>
      </c>
      <c r="R368" s="10">
        <v>1.0103E-4</v>
      </c>
      <c r="S368" s="10">
        <v>7.5329999999999999E-5</v>
      </c>
      <c r="T368" s="10">
        <v>0</v>
      </c>
      <c r="U368" s="10">
        <f t="shared" si="32"/>
        <v>8.1266666666666659E-5</v>
      </c>
      <c r="V368" s="10">
        <v>2</v>
      </c>
      <c r="W368" s="10">
        <v>2</v>
      </c>
      <c r="X368" s="10">
        <v>1</v>
      </c>
      <c r="Y368" s="10">
        <v>0</v>
      </c>
      <c r="Z368" s="10">
        <v>1.25</v>
      </c>
    </row>
    <row r="369" spans="1:26" x14ac:dyDescent="0.2">
      <c r="A369" s="13" t="s">
        <v>731</v>
      </c>
      <c r="B369" s="7" t="s">
        <v>732</v>
      </c>
      <c r="C369" s="7">
        <f t="shared" si="33"/>
        <v>2.1098747396885589</v>
      </c>
      <c r="D369" s="8">
        <f t="shared" si="28"/>
        <v>4.0327283637044764E-3</v>
      </c>
      <c r="E369" s="7">
        <f t="shared" si="29"/>
        <v>1.0771573506886916</v>
      </c>
      <c r="F369" s="7">
        <f t="shared" si="30"/>
        <v>2.3944010301910561</v>
      </c>
      <c r="G369" s="9">
        <v>3.8277999999999999E-4</v>
      </c>
      <c r="H369" s="9">
        <v>2.5358999999999999E-4</v>
      </c>
      <c r="I369" s="9">
        <v>3.2027999999999999E-4</v>
      </c>
      <c r="J369" s="9">
        <v>4.0097E-4</v>
      </c>
      <c r="K369" s="9">
        <f t="shared" si="31"/>
        <v>3.3940500000000003E-4</v>
      </c>
      <c r="L369" s="9">
        <v>12</v>
      </c>
      <c r="M369" s="9">
        <v>8</v>
      </c>
      <c r="N369" s="9">
        <v>9</v>
      </c>
      <c r="O369" s="9">
        <v>9</v>
      </c>
      <c r="P369" s="9">
        <v>9.5</v>
      </c>
      <c r="Q369" s="10">
        <v>1.5150999999999999E-4</v>
      </c>
      <c r="R369" s="10">
        <v>1.7022000000000001E-4</v>
      </c>
      <c r="S369" s="10">
        <v>0</v>
      </c>
      <c r="T369" s="10">
        <v>0</v>
      </c>
      <c r="U369" s="10">
        <f t="shared" si="32"/>
        <v>1.60865E-4</v>
      </c>
      <c r="V369" s="10">
        <v>4</v>
      </c>
      <c r="W369" s="10">
        <v>3</v>
      </c>
      <c r="X369" s="10">
        <v>0</v>
      </c>
      <c r="Y369" s="10">
        <v>0</v>
      </c>
      <c r="Z369" s="10">
        <v>1.75</v>
      </c>
    </row>
    <row r="370" spans="1:26" x14ac:dyDescent="0.2">
      <c r="A370" s="13" t="s">
        <v>733</v>
      </c>
      <c r="B370" s="7" t="s">
        <v>734</v>
      </c>
      <c r="C370" s="7">
        <f t="shared" si="33"/>
        <v>2.109518935516888</v>
      </c>
      <c r="D370" s="8">
        <f t="shared" si="28"/>
        <v>0.46342397011160985</v>
      </c>
      <c r="E370" s="7">
        <f t="shared" si="29"/>
        <v>1.0769140375708708</v>
      </c>
      <c r="F370" s="7">
        <f t="shared" si="30"/>
        <v>0.33402150654523877</v>
      </c>
      <c r="G370" s="9">
        <v>0</v>
      </c>
      <c r="H370" s="9">
        <v>5.3539999999999999E-5</v>
      </c>
      <c r="I370" s="9">
        <v>7.0119999999999999E-5</v>
      </c>
      <c r="J370" s="9">
        <v>0</v>
      </c>
      <c r="K370" s="9">
        <f t="shared" si="31"/>
        <v>6.1829999999999996E-5</v>
      </c>
      <c r="L370" s="9">
        <v>0</v>
      </c>
      <c r="M370" s="9">
        <v>6</v>
      </c>
      <c r="N370" s="9">
        <v>7</v>
      </c>
      <c r="O370" s="9">
        <v>0</v>
      </c>
      <c r="P370" s="9">
        <v>3.25</v>
      </c>
      <c r="Q370" s="10">
        <v>4.265E-5</v>
      </c>
      <c r="R370" s="10">
        <v>1.5970000000000001E-5</v>
      </c>
      <c r="S370" s="10">
        <v>0</v>
      </c>
      <c r="T370" s="10">
        <v>0</v>
      </c>
      <c r="U370" s="10">
        <f t="shared" si="32"/>
        <v>2.9310000000000002E-5</v>
      </c>
      <c r="V370" s="10">
        <v>4</v>
      </c>
      <c r="W370" s="10">
        <v>1</v>
      </c>
      <c r="X370" s="10">
        <v>0</v>
      </c>
      <c r="Y370" s="10">
        <v>0</v>
      </c>
      <c r="Z370" s="10">
        <v>1.25</v>
      </c>
    </row>
    <row r="371" spans="1:26" x14ac:dyDescent="0.2">
      <c r="A371" s="13" t="s">
        <v>735</v>
      </c>
      <c r="B371" s="7" t="s">
        <v>736</v>
      </c>
      <c r="C371" s="7">
        <f t="shared" si="33"/>
        <v>2.1031264582361175</v>
      </c>
      <c r="D371" s="8">
        <f t="shared" si="28"/>
        <v>0.37446352640847885</v>
      </c>
      <c r="E371" s="7">
        <f t="shared" si="29"/>
        <v>1.0725356000388113</v>
      </c>
      <c r="F371" s="7">
        <f t="shared" si="30"/>
        <v>0.42659047716597598</v>
      </c>
      <c r="G371" s="9">
        <v>7.2200000000000007E-5</v>
      </c>
      <c r="H371" s="9">
        <v>1.7940000000000001E-5</v>
      </c>
      <c r="I371" s="9">
        <v>0</v>
      </c>
      <c r="J371" s="9">
        <v>0</v>
      </c>
      <c r="K371" s="9">
        <f t="shared" si="31"/>
        <v>4.507E-5</v>
      </c>
      <c r="L371" s="9">
        <v>4</v>
      </c>
      <c r="M371" s="9">
        <v>1</v>
      </c>
      <c r="N371" s="9">
        <v>0</v>
      </c>
      <c r="O371" s="9">
        <v>0</v>
      </c>
      <c r="P371" s="9">
        <v>1.25</v>
      </c>
      <c r="Q371" s="10">
        <v>2.143E-5</v>
      </c>
      <c r="R371" s="10">
        <v>0</v>
      </c>
      <c r="S371" s="10">
        <v>0</v>
      </c>
      <c r="T371" s="10">
        <v>0</v>
      </c>
      <c r="U371" s="10">
        <f t="shared" si="32"/>
        <v>2.143E-5</v>
      </c>
      <c r="V371" s="10">
        <v>1</v>
      </c>
      <c r="W371" s="10">
        <v>0</v>
      </c>
      <c r="X371" s="10">
        <v>0</v>
      </c>
      <c r="Y371" s="10">
        <v>0</v>
      </c>
      <c r="Z371" s="10">
        <v>0.25</v>
      </c>
    </row>
    <row r="372" spans="1:26" x14ac:dyDescent="0.2">
      <c r="A372" s="13" t="s">
        <v>737</v>
      </c>
      <c r="B372" s="7" t="s">
        <v>738</v>
      </c>
      <c r="C372" s="7">
        <f t="shared" si="33"/>
        <v>2.1000544884893064</v>
      </c>
      <c r="D372" s="8">
        <f t="shared" si="28"/>
        <v>0.28296187091644182</v>
      </c>
      <c r="E372" s="7">
        <f t="shared" si="29"/>
        <v>1.0704267608692453</v>
      </c>
      <c r="F372" s="7">
        <f t="shared" si="30"/>
        <v>0.54827208167082608</v>
      </c>
      <c r="G372" s="9">
        <v>1.8546E-4</v>
      </c>
      <c r="H372" s="9">
        <v>1.2286999999999999E-4</v>
      </c>
      <c r="I372" s="9">
        <v>0</v>
      </c>
      <c r="J372" s="9">
        <v>0</v>
      </c>
      <c r="K372" s="9">
        <f t="shared" si="31"/>
        <v>1.54165E-4</v>
      </c>
      <c r="L372" s="9">
        <v>3</v>
      </c>
      <c r="M372" s="9">
        <v>2</v>
      </c>
      <c r="N372" s="9">
        <v>0</v>
      </c>
      <c r="O372" s="9">
        <v>0</v>
      </c>
      <c r="P372" s="9">
        <v>1.25</v>
      </c>
      <c r="Q372" s="10">
        <v>7.3410000000000004E-5</v>
      </c>
      <c r="R372" s="10">
        <v>0</v>
      </c>
      <c r="S372" s="10">
        <v>0</v>
      </c>
      <c r="T372" s="10">
        <v>0</v>
      </c>
      <c r="U372" s="10">
        <f t="shared" si="32"/>
        <v>7.3410000000000004E-5</v>
      </c>
      <c r="V372" s="10">
        <v>1</v>
      </c>
      <c r="W372" s="10">
        <v>0</v>
      </c>
      <c r="X372" s="10">
        <v>0</v>
      </c>
      <c r="Y372" s="10">
        <v>0</v>
      </c>
      <c r="Z372" s="10">
        <v>0.25</v>
      </c>
    </row>
    <row r="373" spans="1:26" x14ac:dyDescent="0.2">
      <c r="A373" s="13" t="s">
        <v>739</v>
      </c>
      <c r="B373" s="7" t="s">
        <v>740</v>
      </c>
      <c r="C373" s="7">
        <f t="shared" si="33"/>
        <v>2.0962491153573954</v>
      </c>
      <c r="D373" s="8">
        <f t="shared" si="28"/>
        <v>0.12749298438460577</v>
      </c>
      <c r="E373" s="7">
        <f t="shared" si="29"/>
        <v>1.0678101749549083</v>
      </c>
      <c r="F373" s="7">
        <f t="shared" si="30"/>
        <v>0.89451371269576219</v>
      </c>
      <c r="G373" s="9">
        <v>5.2389999999999998E-5</v>
      </c>
      <c r="H373" s="9">
        <v>5.2070000000000001E-5</v>
      </c>
      <c r="I373" s="9">
        <v>5.8449999999999998E-5</v>
      </c>
      <c r="J373" s="9">
        <v>0</v>
      </c>
      <c r="K373" s="9">
        <f t="shared" si="31"/>
        <v>5.4303333333333332E-5</v>
      </c>
      <c r="L373" s="9">
        <v>3</v>
      </c>
      <c r="M373" s="9">
        <v>3</v>
      </c>
      <c r="N373" s="9">
        <v>3</v>
      </c>
      <c r="O373" s="9">
        <v>0</v>
      </c>
      <c r="P373" s="9">
        <v>2.25</v>
      </c>
      <c r="Q373" s="10">
        <v>2.0740000000000001E-5</v>
      </c>
      <c r="R373" s="10">
        <v>3.1069999999999999E-5</v>
      </c>
      <c r="S373" s="10">
        <v>0</v>
      </c>
      <c r="T373" s="10">
        <v>0</v>
      </c>
      <c r="U373" s="10">
        <f t="shared" si="32"/>
        <v>2.5905E-5</v>
      </c>
      <c r="V373" s="10">
        <v>1</v>
      </c>
      <c r="W373" s="10">
        <v>1</v>
      </c>
      <c r="X373" s="10">
        <v>0</v>
      </c>
      <c r="Y373" s="10">
        <v>0</v>
      </c>
      <c r="Z373" s="10">
        <v>0.5</v>
      </c>
    </row>
    <row r="374" spans="1:26" x14ac:dyDescent="0.2">
      <c r="A374" s="13" t="s">
        <v>741</v>
      </c>
      <c r="B374" s="7" t="s">
        <v>742</v>
      </c>
      <c r="C374" s="7">
        <f t="shared" si="33"/>
        <v>2.0817625396640564</v>
      </c>
      <c r="D374" s="8">
        <f t="shared" si="28"/>
        <v>0.29592434694137176</v>
      </c>
      <c r="E374" s="7">
        <f t="shared" si="29"/>
        <v>1.0578055141767038</v>
      </c>
      <c r="F374" s="7">
        <f t="shared" si="30"/>
        <v>0.52881930213472383</v>
      </c>
      <c r="G374" s="9">
        <v>1.7696000000000001E-4</v>
      </c>
      <c r="H374" s="9">
        <v>1.47051E-3</v>
      </c>
      <c r="I374" s="9">
        <v>1.0804E-4</v>
      </c>
      <c r="J374" s="9">
        <v>2.0583899999999998E-3</v>
      </c>
      <c r="K374" s="9">
        <f t="shared" si="31"/>
        <v>9.5347499999999996E-4</v>
      </c>
      <c r="L374" s="9">
        <v>11.98185163</v>
      </c>
      <c r="M374" s="9">
        <v>100.1946423</v>
      </c>
      <c r="N374" s="9">
        <v>6.5571284990000001</v>
      </c>
      <c r="O374" s="9">
        <v>99.787743019999994</v>
      </c>
      <c r="P374" s="9">
        <v>54.630341360000003</v>
      </c>
      <c r="Q374" s="10">
        <v>2.2798999999999999E-4</v>
      </c>
      <c r="R374" s="10">
        <v>1.461E-4</v>
      </c>
      <c r="S374" s="10">
        <v>9.999500000000001E-4</v>
      </c>
      <c r="T374" s="10">
        <v>0</v>
      </c>
      <c r="U374" s="10">
        <f t="shared" si="32"/>
        <v>4.5801333333333333E-4</v>
      </c>
      <c r="V374" s="10">
        <v>13</v>
      </c>
      <c r="W374" s="10">
        <v>5.5613074569999998</v>
      </c>
      <c r="X374" s="10">
        <v>25.524334979999999</v>
      </c>
      <c r="Y374" s="10">
        <v>0</v>
      </c>
      <c r="Z374" s="10">
        <v>11.02141061</v>
      </c>
    </row>
    <row r="375" spans="1:26" x14ac:dyDescent="0.2">
      <c r="A375" s="13" t="s">
        <v>743</v>
      </c>
      <c r="B375" s="7" t="s">
        <v>744</v>
      </c>
      <c r="C375" s="7">
        <f t="shared" si="33"/>
        <v>2.0734904089311041</v>
      </c>
      <c r="D375" s="8">
        <f t="shared" si="28"/>
        <v>2.6381810952396362E-2</v>
      </c>
      <c r="E375" s="7">
        <f t="shared" si="29"/>
        <v>1.0520613739766767</v>
      </c>
      <c r="F375" s="7">
        <f t="shared" si="30"/>
        <v>1.5786953960664418</v>
      </c>
      <c r="G375" s="9">
        <v>5.0925999999999999E-4</v>
      </c>
      <c r="H375" s="9">
        <v>6.2708999999999996E-4</v>
      </c>
      <c r="I375" s="9">
        <v>4.3228E-4</v>
      </c>
      <c r="J375" s="9">
        <v>4.4841999999999999E-4</v>
      </c>
      <c r="K375" s="9">
        <f t="shared" si="31"/>
        <v>5.0426249999999996E-4</v>
      </c>
      <c r="L375" s="9">
        <v>46</v>
      </c>
      <c r="M375" s="9">
        <v>57</v>
      </c>
      <c r="N375" s="9">
        <v>35</v>
      </c>
      <c r="O375" s="9">
        <v>29</v>
      </c>
      <c r="P375" s="9">
        <v>41.75</v>
      </c>
      <c r="Q375" s="10">
        <v>3.5493999999999999E-4</v>
      </c>
      <c r="R375" s="10">
        <v>3.9385000000000001E-4</v>
      </c>
      <c r="S375" s="10">
        <v>1.4683E-4</v>
      </c>
      <c r="T375" s="10">
        <v>7.716E-5</v>
      </c>
      <c r="U375" s="10">
        <f t="shared" si="32"/>
        <v>2.4319500000000003E-4</v>
      </c>
      <c r="V375" s="10">
        <v>27</v>
      </c>
      <c r="W375" s="10">
        <v>20</v>
      </c>
      <c r="X375" s="10">
        <v>5</v>
      </c>
      <c r="Y375" s="10">
        <v>1</v>
      </c>
      <c r="Z375" s="10">
        <v>13.25</v>
      </c>
    </row>
    <row r="376" spans="1:26" x14ac:dyDescent="0.2">
      <c r="A376" s="13" t="s">
        <v>745</v>
      </c>
      <c r="B376" s="7" t="s">
        <v>746</v>
      </c>
      <c r="C376" s="7">
        <f t="shared" si="33"/>
        <v>2.0578763341921236</v>
      </c>
      <c r="D376" s="8">
        <f t="shared" si="28"/>
        <v>3.3220252521107392E-2</v>
      </c>
      <c r="E376" s="7">
        <f t="shared" si="29"/>
        <v>1.041156287669986</v>
      </c>
      <c r="F376" s="7">
        <f t="shared" si="30"/>
        <v>1.4785970706171143</v>
      </c>
      <c r="G376" s="9">
        <v>2.2900000000000001E-5</v>
      </c>
      <c r="H376" s="9">
        <v>5.6900000000000001E-5</v>
      </c>
      <c r="I376" s="9">
        <v>6.3880000000000005E-5</v>
      </c>
      <c r="J376" s="9">
        <v>7.9969999999999995E-5</v>
      </c>
      <c r="K376" s="9">
        <f t="shared" si="31"/>
        <v>5.5912499999999997E-5</v>
      </c>
      <c r="L376" s="9">
        <v>2</v>
      </c>
      <c r="M376" s="9">
        <v>5</v>
      </c>
      <c r="N376" s="9">
        <v>5</v>
      </c>
      <c r="O376" s="9">
        <v>5</v>
      </c>
      <c r="P376" s="9">
        <v>4.25</v>
      </c>
      <c r="Q376" s="10">
        <v>1.36E-5</v>
      </c>
      <c r="R376" s="10">
        <v>4.074E-5</v>
      </c>
      <c r="S376" s="10">
        <v>0</v>
      </c>
      <c r="T376" s="10">
        <v>0</v>
      </c>
      <c r="U376" s="10">
        <f t="shared" si="32"/>
        <v>2.7169999999999999E-5</v>
      </c>
      <c r="V376" s="10">
        <v>1</v>
      </c>
      <c r="W376" s="10">
        <v>2</v>
      </c>
      <c r="X376" s="10">
        <v>0</v>
      </c>
      <c r="Y376" s="10">
        <v>0</v>
      </c>
      <c r="Z376" s="10">
        <v>0.75</v>
      </c>
    </row>
    <row r="377" spans="1:26" x14ac:dyDescent="0.2">
      <c r="A377" s="13" t="s">
        <v>747</v>
      </c>
      <c r="B377" s="7" t="s">
        <v>748</v>
      </c>
      <c r="C377" s="7">
        <f t="shared" si="33"/>
        <v>2.0569642894720226</v>
      </c>
      <c r="D377" s="8">
        <f t="shared" si="28"/>
        <v>1.3417527734115352E-2</v>
      </c>
      <c r="E377" s="7">
        <f t="shared" si="29"/>
        <v>1.0405167477525763</v>
      </c>
      <c r="F377" s="7">
        <f t="shared" si="30"/>
        <v>1.8723274983505369</v>
      </c>
      <c r="G377" s="9">
        <v>3.1279000000000002E-4</v>
      </c>
      <c r="H377" s="9">
        <v>2.2795000000000001E-4</v>
      </c>
      <c r="I377" s="9">
        <v>3.257E-4</v>
      </c>
      <c r="J377" s="9">
        <v>4.3688E-4</v>
      </c>
      <c r="K377" s="9">
        <f t="shared" si="31"/>
        <v>3.2582999999999999E-4</v>
      </c>
      <c r="L377" s="9">
        <v>15</v>
      </c>
      <c r="M377" s="9">
        <v>11</v>
      </c>
      <c r="N377" s="9">
        <v>14</v>
      </c>
      <c r="O377" s="9">
        <v>15</v>
      </c>
      <c r="P377" s="9">
        <v>13.75</v>
      </c>
      <c r="Q377" s="10">
        <v>1.2381E-4</v>
      </c>
      <c r="R377" s="10">
        <v>1.8546E-4</v>
      </c>
      <c r="S377" s="10">
        <v>1.6594E-4</v>
      </c>
      <c r="T377" s="10">
        <v>0</v>
      </c>
      <c r="U377" s="10">
        <f t="shared" si="32"/>
        <v>1.5840333333333334E-4</v>
      </c>
      <c r="V377" s="10">
        <v>5</v>
      </c>
      <c r="W377" s="10">
        <v>5</v>
      </c>
      <c r="X377" s="10">
        <v>3</v>
      </c>
      <c r="Y377" s="10">
        <v>0</v>
      </c>
      <c r="Z377" s="10">
        <v>3.25</v>
      </c>
    </row>
    <row r="378" spans="1:26" x14ac:dyDescent="0.2">
      <c r="A378" s="13" t="s">
        <v>749</v>
      </c>
      <c r="B378" s="7" t="s">
        <v>750</v>
      </c>
      <c r="C378" s="7">
        <f t="shared" si="33"/>
        <v>2.0521671997353037</v>
      </c>
      <c r="D378" s="8">
        <f t="shared" si="28"/>
        <v>9.1687783069075823E-2</v>
      </c>
      <c r="E378" s="7">
        <f t="shared" si="29"/>
        <v>1.037148278899207</v>
      </c>
      <c r="F378" s="7">
        <f t="shared" si="30"/>
        <v>1.0376885280066668</v>
      </c>
      <c r="G378" s="9">
        <v>4.3659999999999999E-5</v>
      </c>
      <c r="H378" s="9">
        <v>1.5186E-4</v>
      </c>
      <c r="I378" s="9">
        <v>1.4613000000000001E-4</v>
      </c>
      <c r="J378" s="9">
        <v>3.0490000000000001E-5</v>
      </c>
      <c r="K378" s="9">
        <f t="shared" si="31"/>
        <v>9.3034999999999993E-5</v>
      </c>
      <c r="L378" s="9">
        <v>2</v>
      </c>
      <c r="M378" s="9">
        <v>7</v>
      </c>
      <c r="N378" s="9">
        <v>6</v>
      </c>
      <c r="O378" s="9">
        <v>1</v>
      </c>
      <c r="P378" s="9">
        <v>4</v>
      </c>
      <c r="Q378" s="10">
        <v>5.1839999999999998E-5</v>
      </c>
      <c r="R378" s="10">
        <v>3.8829999999999999E-5</v>
      </c>
      <c r="S378" s="10">
        <v>0</v>
      </c>
      <c r="T378" s="10">
        <v>0</v>
      </c>
      <c r="U378" s="10">
        <f t="shared" si="32"/>
        <v>4.5334999999999999E-5</v>
      </c>
      <c r="V378" s="10">
        <v>2</v>
      </c>
      <c r="W378" s="10">
        <v>1</v>
      </c>
      <c r="X378" s="10">
        <v>0</v>
      </c>
      <c r="Y378" s="10">
        <v>0</v>
      </c>
      <c r="Z378" s="10">
        <v>0.75</v>
      </c>
    </row>
    <row r="379" spans="1:26" x14ac:dyDescent="0.2">
      <c r="A379" s="13" t="s">
        <v>751</v>
      </c>
      <c r="B379" s="7" t="s">
        <v>752</v>
      </c>
      <c r="C379" s="7">
        <f t="shared" si="33"/>
        <v>2.0489605966292794</v>
      </c>
      <c r="D379" s="8">
        <f t="shared" si="28"/>
        <v>0.13152338774206493</v>
      </c>
      <c r="E379" s="7">
        <f t="shared" si="29"/>
        <v>1.0348922402817418</v>
      </c>
      <c r="F379" s="7">
        <f t="shared" si="30"/>
        <v>0.88099701322604151</v>
      </c>
      <c r="G379" s="9">
        <v>6.4342000000000002E-4</v>
      </c>
      <c r="H379" s="9">
        <v>2.8363999999999999E-4</v>
      </c>
      <c r="I379" s="9">
        <v>2.0509E-4</v>
      </c>
      <c r="J379" s="9">
        <v>2.6352E-4</v>
      </c>
      <c r="K379" s="9">
        <f t="shared" si="31"/>
        <v>3.4891749999999997E-4</v>
      </c>
      <c r="L379" s="9">
        <v>33.25</v>
      </c>
      <c r="M379" s="9">
        <v>14.75</v>
      </c>
      <c r="N379" s="9">
        <v>9.5</v>
      </c>
      <c r="O379" s="9">
        <v>9.75</v>
      </c>
      <c r="P379" s="9">
        <v>16.8125</v>
      </c>
      <c r="Q379" s="10">
        <v>2.0680000000000001E-4</v>
      </c>
      <c r="R379" s="10">
        <v>1.8071E-4</v>
      </c>
      <c r="S379" s="10">
        <v>1.9249E-4</v>
      </c>
      <c r="T379" s="10">
        <v>1.0116E-4</v>
      </c>
      <c r="U379" s="10">
        <f t="shared" si="32"/>
        <v>1.7029E-4</v>
      </c>
      <c r="V379" s="10">
        <v>9</v>
      </c>
      <c r="W379" s="10">
        <v>5.25</v>
      </c>
      <c r="X379" s="10">
        <v>3.75</v>
      </c>
      <c r="Y379" s="10">
        <v>0.75</v>
      </c>
      <c r="Z379" s="10">
        <v>4.6875</v>
      </c>
    </row>
    <row r="380" spans="1:26" x14ac:dyDescent="0.2">
      <c r="A380" s="13" t="s">
        <v>753</v>
      </c>
      <c r="B380" s="7" t="s">
        <v>754</v>
      </c>
      <c r="C380" s="7">
        <f t="shared" si="33"/>
        <v>2.0435103244837758</v>
      </c>
      <c r="D380" s="8">
        <f t="shared" si="28"/>
        <v>0.1005549738989181</v>
      </c>
      <c r="E380" s="7">
        <f t="shared" si="29"/>
        <v>1.031049532345073</v>
      </c>
      <c r="F380" s="7">
        <f t="shared" si="30"/>
        <v>0.99759644238769896</v>
      </c>
      <c r="G380" s="9">
        <v>0</v>
      </c>
      <c r="H380" s="9">
        <v>1.064E-5</v>
      </c>
      <c r="I380" s="9">
        <v>1.207E-5</v>
      </c>
      <c r="J380" s="9">
        <v>5.0000000000000004E-6</v>
      </c>
      <c r="K380" s="9">
        <f t="shared" si="31"/>
        <v>9.2366666666666658E-6</v>
      </c>
      <c r="L380" s="9">
        <v>0</v>
      </c>
      <c r="M380" s="9">
        <v>3.0571715820000001</v>
      </c>
      <c r="N380" s="9">
        <v>3.088922572</v>
      </c>
      <c r="O380" s="9">
        <v>1.023295201</v>
      </c>
      <c r="P380" s="9">
        <v>1.792347339</v>
      </c>
      <c r="Q380" s="10">
        <v>4.5199999999999999E-6</v>
      </c>
      <c r="R380" s="10">
        <v>0</v>
      </c>
      <c r="S380" s="10">
        <v>0</v>
      </c>
      <c r="T380" s="10">
        <v>0</v>
      </c>
      <c r="U380" s="10">
        <f t="shared" si="32"/>
        <v>4.5199999999999999E-6</v>
      </c>
      <c r="V380" s="10">
        <v>1.0881384249999999</v>
      </c>
      <c r="W380" s="10">
        <v>0</v>
      </c>
      <c r="X380" s="10">
        <v>0</v>
      </c>
      <c r="Y380" s="10">
        <v>0</v>
      </c>
      <c r="Z380" s="10">
        <v>0.27203460600000001</v>
      </c>
    </row>
    <row r="381" spans="1:26" x14ac:dyDescent="0.2">
      <c r="A381" s="13" t="s">
        <v>755</v>
      </c>
      <c r="B381" s="7" t="s">
        <v>756</v>
      </c>
      <c r="C381" s="7">
        <f t="shared" si="33"/>
        <v>2.0432483900874487</v>
      </c>
      <c r="D381" s="8">
        <f t="shared" si="28"/>
        <v>0.20957641896141127</v>
      </c>
      <c r="E381" s="7">
        <f t="shared" si="29"/>
        <v>1.0308645977886044</v>
      </c>
      <c r="F381" s="7">
        <f t="shared" si="30"/>
        <v>0.67865758471821525</v>
      </c>
      <c r="G381" s="9">
        <v>0</v>
      </c>
      <c r="H381" s="9">
        <v>1.8661E-4</v>
      </c>
      <c r="I381" s="9">
        <v>4.1899999999999999E-4</v>
      </c>
      <c r="J381" s="9">
        <v>2.0982999999999999E-4</v>
      </c>
      <c r="K381" s="9">
        <f t="shared" si="31"/>
        <v>2.718133333333333E-4</v>
      </c>
      <c r="L381" s="9">
        <v>0</v>
      </c>
      <c r="M381" s="9">
        <v>5</v>
      </c>
      <c r="N381" s="9">
        <v>10</v>
      </c>
      <c r="O381" s="9">
        <v>4</v>
      </c>
      <c r="P381" s="9">
        <v>4.75</v>
      </c>
      <c r="Q381" s="10">
        <v>0</v>
      </c>
      <c r="R381" s="10">
        <v>6.6810000000000006E-5</v>
      </c>
      <c r="S381" s="10">
        <v>1.9924999999999999E-4</v>
      </c>
      <c r="T381" s="10">
        <v>0</v>
      </c>
      <c r="U381" s="10">
        <f t="shared" si="32"/>
        <v>1.3302999999999999E-4</v>
      </c>
      <c r="V381" s="10">
        <v>0</v>
      </c>
      <c r="W381" s="10">
        <v>1</v>
      </c>
      <c r="X381" s="10">
        <v>2</v>
      </c>
      <c r="Y381" s="10">
        <v>0</v>
      </c>
      <c r="Z381" s="10">
        <v>0.75</v>
      </c>
    </row>
    <row r="382" spans="1:26" x14ac:dyDescent="0.2">
      <c r="A382" s="13" t="s">
        <v>757</v>
      </c>
      <c r="B382" s="7" t="s">
        <v>758</v>
      </c>
      <c r="C382" s="7">
        <f t="shared" si="33"/>
        <v>2.0349078640020761</v>
      </c>
      <c r="D382" s="8">
        <f t="shared" si="28"/>
        <v>6.6848314464846459E-2</v>
      </c>
      <c r="E382" s="7">
        <f t="shared" si="29"/>
        <v>1.0249634740214988</v>
      </c>
      <c r="F382" s="7">
        <f t="shared" si="30"/>
        <v>1.1749095387063324</v>
      </c>
      <c r="G382" s="9">
        <v>5.6280000000000003E-5</v>
      </c>
      <c r="H382" s="9">
        <v>3.4950000000000002E-5</v>
      </c>
      <c r="I382" s="9">
        <v>3.9239999999999997E-5</v>
      </c>
      <c r="J382" s="9">
        <v>7.8609999999999994E-5</v>
      </c>
      <c r="K382" s="9">
        <f t="shared" si="31"/>
        <v>5.2269999999999999E-5</v>
      </c>
      <c r="L382" s="9">
        <v>8</v>
      </c>
      <c r="M382" s="9">
        <v>5</v>
      </c>
      <c r="N382" s="9">
        <v>5</v>
      </c>
      <c r="O382" s="9">
        <v>8</v>
      </c>
      <c r="P382" s="9">
        <v>6.5</v>
      </c>
      <c r="Q382" s="10">
        <v>8.3499999999999997E-6</v>
      </c>
      <c r="R382" s="10">
        <v>5.0049999999999997E-5</v>
      </c>
      <c r="S382" s="10">
        <v>1.8660000000000001E-5</v>
      </c>
      <c r="T382" s="10">
        <v>0</v>
      </c>
      <c r="U382" s="10">
        <f t="shared" si="32"/>
        <v>2.5686666666666666E-5</v>
      </c>
      <c r="V382" s="10">
        <v>1</v>
      </c>
      <c r="W382" s="10">
        <v>4</v>
      </c>
      <c r="X382" s="10">
        <v>1</v>
      </c>
      <c r="Y382" s="10">
        <v>0</v>
      </c>
      <c r="Z382" s="10">
        <v>1.5</v>
      </c>
    </row>
    <row r="383" spans="1:26" x14ac:dyDescent="0.2">
      <c r="A383" s="13" t="s">
        <v>759</v>
      </c>
      <c r="B383" s="7" t="s">
        <v>760</v>
      </c>
      <c r="C383" s="7">
        <f t="shared" si="33"/>
        <v>2.0270422535211265</v>
      </c>
      <c r="D383" s="8">
        <f t="shared" si="28"/>
        <v>0.24352328572241241</v>
      </c>
      <c r="E383" s="7">
        <f t="shared" si="29"/>
        <v>1.0193761619720754</v>
      </c>
      <c r="F383" s="7">
        <f t="shared" si="30"/>
        <v>0.61345950517937142</v>
      </c>
      <c r="G383" s="9">
        <v>2.6769999999999999E-5</v>
      </c>
      <c r="H383" s="9">
        <v>1.0639E-4</v>
      </c>
      <c r="I383" s="9">
        <v>2.9859999999999999E-4</v>
      </c>
      <c r="J383" s="9">
        <v>0</v>
      </c>
      <c r="K383" s="9">
        <f t="shared" si="31"/>
        <v>1.4391999999999999E-4</v>
      </c>
      <c r="L383" s="9">
        <v>1</v>
      </c>
      <c r="M383" s="9">
        <v>4</v>
      </c>
      <c r="N383" s="9">
        <v>10</v>
      </c>
      <c r="O383" s="9">
        <v>0</v>
      </c>
      <c r="P383" s="9">
        <v>3.75</v>
      </c>
      <c r="Q383" s="10">
        <v>0</v>
      </c>
      <c r="R383" s="10">
        <v>0</v>
      </c>
      <c r="S383" s="10">
        <v>7.1000000000000005E-5</v>
      </c>
      <c r="T383" s="10">
        <v>0</v>
      </c>
      <c r="U383" s="10">
        <f t="shared" si="32"/>
        <v>7.1000000000000005E-5</v>
      </c>
      <c r="V383" s="10">
        <v>0</v>
      </c>
      <c r="W383" s="10">
        <v>0</v>
      </c>
      <c r="X383" s="10">
        <v>1</v>
      </c>
      <c r="Y383" s="10">
        <v>0</v>
      </c>
      <c r="Z383" s="10">
        <v>0.25</v>
      </c>
    </row>
    <row r="384" spans="1:26" x14ac:dyDescent="0.2">
      <c r="A384" s="13" t="s">
        <v>761</v>
      </c>
      <c r="B384" s="7" t="s">
        <v>762</v>
      </c>
      <c r="C384" s="7">
        <f t="shared" si="33"/>
        <v>2.0227936066712995</v>
      </c>
      <c r="D384" s="8">
        <f t="shared" si="28"/>
        <v>0.9925812499238138</v>
      </c>
      <c r="E384" s="7">
        <f t="shared" si="29"/>
        <v>1.0163491237408824</v>
      </c>
      <c r="F384" s="7">
        <f t="shared" si="30"/>
        <v>3.2339329786455475E-3</v>
      </c>
      <c r="G384" s="9">
        <v>1.4553999999999999E-4</v>
      </c>
      <c r="H384" s="9">
        <v>0</v>
      </c>
      <c r="I384" s="9">
        <v>0</v>
      </c>
      <c r="J384" s="9">
        <v>0</v>
      </c>
      <c r="K384" s="9">
        <f t="shared" si="31"/>
        <v>1.4553999999999999E-4</v>
      </c>
      <c r="L384" s="9">
        <v>3</v>
      </c>
      <c r="M384" s="9">
        <v>0</v>
      </c>
      <c r="N384" s="9">
        <v>0</v>
      </c>
      <c r="O384" s="9">
        <v>0</v>
      </c>
      <c r="P384" s="9">
        <v>0.75</v>
      </c>
      <c r="Q384" s="10">
        <v>5.7609999999999999E-5</v>
      </c>
      <c r="R384" s="10">
        <v>8.6290000000000002E-5</v>
      </c>
      <c r="S384" s="10">
        <v>0</v>
      </c>
      <c r="T384" s="10">
        <v>0</v>
      </c>
      <c r="U384" s="10">
        <f t="shared" si="32"/>
        <v>7.1950000000000001E-5</v>
      </c>
      <c r="V384" s="10">
        <v>1</v>
      </c>
      <c r="W384" s="10">
        <v>1</v>
      </c>
      <c r="X384" s="10">
        <v>0</v>
      </c>
      <c r="Y384" s="10">
        <v>0</v>
      </c>
      <c r="Z384" s="10">
        <v>0.5</v>
      </c>
    </row>
    <row r="385" spans="1:26" x14ac:dyDescent="0.2">
      <c r="A385" s="13" t="s">
        <v>751</v>
      </c>
      <c r="B385" s="7" t="s">
        <v>763</v>
      </c>
      <c r="C385" s="7">
        <f t="shared" si="33"/>
        <v>2.0190790248498409</v>
      </c>
      <c r="D385" s="8">
        <f t="shared" si="28"/>
        <v>0.15607014249952303</v>
      </c>
      <c r="E385" s="7">
        <f t="shared" si="29"/>
        <v>1.0136973774984332</v>
      </c>
      <c r="F385" s="7">
        <f t="shared" si="30"/>
        <v>0.80668017309365747</v>
      </c>
      <c r="G385" s="9">
        <v>6.5129000000000001E-4</v>
      </c>
      <c r="H385" s="9">
        <v>2.6368000000000002E-4</v>
      </c>
      <c r="I385" s="9">
        <v>1.9375999999999999E-4</v>
      </c>
      <c r="J385" s="9">
        <v>2.6279E-4</v>
      </c>
      <c r="K385" s="9">
        <f t="shared" si="31"/>
        <v>3.4288E-4</v>
      </c>
      <c r="L385" s="9">
        <v>33.75</v>
      </c>
      <c r="M385" s="9">
        <v>13.75</v>
      </c>
      <c r="N385" s="9">
        <v>9</v>
      </c>
      <c r="O385" s="9">
        <v>9.75</v>
      </c>
      <c r="P385" s="9">
        <v>16.5625</v>
      </c>
      <c r="Q385" s="10">
        <v>2.0623000000000001E-4</v>
      </c>
      <c r="R385" s="10">
        <v>1.8021000000000001E-4</v>
      </c>
      <c r="S385" s="10">
        <v>1.9196E-4</v>
      </c>
      <c r="T385" s="10">
        <v>1.0088E-4</v>
      </c>
      <c r="U385" s="10">
        <f t="shared" si="32"/>
        <v>1.6982000000000002E-4</v>
      </c>
      <c r="V385" s="10">
        <v>9</v>
      </c>
      <c r="W385" s="10">
        <v>5.25</v>
      </c>
      <c r="X385" s="10">
        <v>3.75</v>
      </c>
      <c r="Y385" s="10">
        <v>0.75</v>
      </c>
      <c r="Z385" s="10">
        <v>4.6875</v>
      </c>
    </row>
    <row r="386" spans="1:26" x14ac:dyDescent="0.2">
      <c r="A386" s="13" t="s">
        <v>764</v>
      </c>
      <c r="B386" s="7" t="s">
        <v>765</v>
      </c>
      <c r="C386" s="7">
        <f t="shared" si="33"/>
        <v>2.001275611895081</v>
      </c>
      <c r="D386" s="8">
        <f t="shared" si="28"/>
        <v>0.21601633855208952</v>
      </c>
      <c r="E386" s="7">
        <f t="shared" si="29"/>
        <v>1.0009198661606853</v>
      </c>
      <c r="F386" s="7">
        <f t="shared" si="30"/>
        <v>0.66551339942933685</v>
      </c>
      <c r="G386" s="9">
        <v>0</v>
      </c>
      <c r="H386" s="9">
        <v>6.0019999999999998E-5</v>
      </c>
      <c r="I386" s="9">
        <v>1.3475999999999999E-4</v>
      </c>
      <c r="J386" s="9">
        <v>5.6239999999999997E-5</v>
      </c>
      <c r="K386" s="9">
        <f t="shared" si="31"/>
        <v>8.3673333333333317E-5</v>
      </c>
      <c r="L386" s="9">
        <v>0</v>
      </c>
      <c r="M386" s="9">
        <v>3</v>
      </c>
      <c r="N386" s="9">
        <v>6</v>
      </c>
      <c r="O386" s="9">
        <v>2</v>
      </c>
      <c r="P386" s="9">
        <v>2.75</v>
      </c>
      <c r="Q386" s="10">
        <v>4.7809999999999998E-5</v>
      </c>
      <c r="R386" s="10">
        <v>3.5809999999999998E-5</v>
      </c>
      <c r="S386" s="10">
        <v>0</v>
      </c>
      <c r="T386" s="10">
        <v>0</v>
      </c>
      <c r="U386" s="10">
        <f t="shared" si="32"/>
        <v>4.1809999999999994E-5</v>
      </c>
      <c r="V386" s="10">
        <v>2</v>
      </c>
      <c r="W386" s="10">
        <v>1</v>
      </c>
      <c r="X386" s="10">
        <v>0</v>
      </c>
      <c r="Y386" s="10">
        <v>0</v>
      </c>
      <c r="Z386" s="10">
        <v>0.75</v>
      </c>
    </row>
    <row r="387" spans="1:26" x14ac:dyDescent="0.2">
      <c r="A387" s="13" t="s">
        <v>766</v>
      </c>
      <c r="B387" s="7" t="s">
        <v>767</v>
      </c>
      <c r="C387" s="7">
        <f t="shared" si="33"/>
        <v>1.9924254379043713</v>
      </c>
      <c r="D387" s="8">
        <f t="shared" si="28"/>
        <v>2.487915860068934E-2</v>
      </c>
      <c r="E387" s="7">
        <f t="shared" si="29"/>
        <v>0.99452573556913848</v>
      </c>
      <c r="F387" s="7">
        <f t="shared" si="30"/>
        <v>1.6041643113307644</v>
      </c>
      <c r="G387" s="9">
        <v>2.8479999999999998E-5</v>
      </c>
      <c r="H387" s="9">
        <v>8.4919999999999993E-5</v>
      </c>
      <c r="I387" s="9">
        <v>7.9439999999999998E-5</v>
      </c>
      <c r="J387" s="9">
        <v>5.9679999999999998E-5</v>
      </c>
      <c r="K387" s="9">
        <f t="shared" si="31"/>
        <v>6.313E-5</v>
      </c>
      <c r="L387" s="9">
        <v>4</v>
      </c>
      <c r="M387" s="9">
        <v>12</v>
      </c>
      <c r="N387" s="9">
        <v>10</v>
      </c>
      <c r="O387" s="9">
        <v>6</v>
      </c>
      <c r="P387" s="9">
        <v>8</v>
      </c>
      <c r="Q387" s="10">
        <v>2.5369999999999999E-5</v>
      </c>
      <c r="R387" s="10">
        <v>3.8000000000000002E-5</v>
      </c>
      <c r="S387" s="10">
        <v>0</v>
      </c>
      <c r="T387" s="10">
        <v>0</v>
      </c>
      <c r="U387" s="10">
        <f t="shared" si="32"/>
        <v>3.1684999999999999E-5</v>
      </c>
      <c r="V387" s="10">
        <v>3</v>
      </c>
      <c r="W387" s="10">
        <v>3</v>
      </c>
      <c r="X387" s="10">
        <v>0</v>
      </c>
      <c r="Y387" s="10">
        <v>0</v>
      </c>
      <c r="Z387" s="10">
        <v>1.5</v>
      </c>
    </row>
    <row r="388" spans="1:26" x14ac:dyDescent="0.2">
      <c r="A388" s="13" t="s">
        <v>768</v>
      </c>
      <c r="B388" s="7" t="s">
        <v>769</v>
      </c>
      <c r="C388" s="7">
        <f t="shared" si="33"/>
        <v>1.9904289553429459</v>
      </c>
      <c r="D388" s="8">
        <f t="shared" ref="D388:D451" si="34">TTEST(G388:J388,Q388:T388,2,2)</f>
        <v>7.0157660034878611E-2</v>
      </c>
      <c r="E388" s="7">
        <f t="shared" si="29"/>
        <v>0.99307937803383939</v>
      </c>
      <c r="F388" s="7">
        <f t="shared" si="30"/>
        <v>1.1539249044038045</v>
      </c>
      <c r="G388" s="9">
        <v>3.9201000000000001E-3</v>
      </c>
      <c r="H388" s="9">
        <v>1.96371E-3</v>
      </c>
      <c r="I388" s="9">
        <v>3.5481800000000002E-3</v>
      </c>
      <c r="J388" s="9">
        <v>1.59632E-3</v>
      </c>
      <c r="K388" s="9">
        <f t="shared" si="31"/>
        <v>2.7570774999999999E-3</v>
      </c>
      <c r="L388" s="9">
        <v>327.7159436</v>
      </c>
      <c r="M388" s="9">
        <v>165.1982563</v>
      </c>
      <c r="N388" s="9">
        <v>265.88267939999997</v>
      </c>
      <c r="O388" s="9">
        <v>95.547518870000005</v>
      </c>
      <c r="P388" s="9">
        <v>213.58609960000001</v>
      </c>
      <c r="Q388" s="10">
        <v>8.0962999999999999E-4</v>
      </c>
      <c r="R388" s="10">
        <v>1.8821199999999999E-3</v>
      </c>
      <c r="S388" s="10">
        <v>1.6816999999999999E-3</v>
      </c>
      <c r="T388" s="10">
        <v>1.1672200000000001E-3</v>
      </c>
      <c r="U388" s="10">
        <f t="shared" si="32"/>
        <v>1.3851674999999998E-3</v>
      </c>
      <c r="V388" s="10">
        <v>57</v>
      </c>
      <c r="W388" s="10">
        <v>88.455566910000002</v>
      </c>
      <c r="X388" s="10">
        <v>53</v>
      </c>
      <c r="Y388" s="10">
        <v>14</v>
      </c>
      <c r="Z388" s="10">
        <v>53.113891729999999</v>
      </c>
    </row>
    <row r="389" spans="1:26" x14ac:dyDescent="0.2">
      <c r="A389" s="13" t="s">
        <v>770</v>
      </c>
      <c r="B389" s="7" t="s">
        <v>771</v>
      </c>
      <c r="C389" s="7">
        <f t="shared" si="33"/>
        <v>1.9866849065207479</v>
      </c>
      <c r="D389" s="8">
        <f t="shared" si="34"/>
        <v>0.21681481699215724</v>
      </c>
      <c r="E389" s="7">
        <f t="shared" si="29"/>
        <v>0.9903630754828403</v>
      </c>
      <c r="F389" s="7">
        <f t="shared" si="30"/>
        <v>0.6639110416998526</v>
      </c>
      <c r="G389" s="9">
        <v>0</v>
      </c>
      <c r="H389" s="9">
        <v>3.6730000000000002E-5</v>
      </c>
      <c r="I389" s="9">
        <v>5.4979999999999999E-5</v>
      </c>
      <c r="J389" s="9">
        <v>1.721E-5</v>
      </c>
      <c r="K389" s="9">
        <f t="shared" si="31"/>
        <v>3.6306666666666669E-5</v>
      </c>
      <c r="L389" s="9">
        <v>0</v>
      </c>
      <c r="M389" s="9">
        <v>3</v>
      </c>
      <c r="N389" s="9">
        <v>4</v>
      </c>
      <c r="O389" s="9">
        <v>1</v>
      </c>
      <c r="P389" s="9">
        <v>2</v>
      </c>
      <c r="Q389" s="10">
        <v>1.4630000000000001E-5</v>
      </c>
      <c r="R389" s="10">
        <v>2.192E-5</v>
      </c>
      <c r="S389" s="10">
        <v>0</v>
      </c>
      <c r="T389" s="10">
        <v>0</v>
      </c>
      <c r="U389" s="10">
        <f t="shared" si="32"/>
        <v>1.8275E-5</v>
      </c>
      <c r="V389" s="10">
        <v>1</v>
      </c>
      <c r="W389" s="10">
        <v>1</v>
      </c>
      <c r="X389" s="10">
        <v>0</v>
      </c>
      <c r="Y389" s="10">
        <v>0</v>
      </c>
      <c r="Z389" s="10">
        <v>0.5</v>
      </c>
    </row>
    <row r="390" spans="1:26" x14ac:dyDescent="0.2">
      <c r="A390" s="13" t="s">
        <v>772</v>
      </c>
      <c r="B390" s="7" t="s">
        <v>773</v>
      </c>
      <c r="C390" s="7">
        <f t="shared" si="33"/>
        <v>1.984486458272922</v>
      </c>
      <c r="D390" s="8">
        <f t="shared" si="34"/>
        <v>9.0459692216430104E-2</v>
      </c>
      <c r="E390" s="7">
        <f t="shared" ref="E390:E453" si="35">LOG(C390,2)</f>
        <v>0.98876571771735933</v>
      </c>
      <c r="F390" s="7">
        <f t="shared" ref="F390:F453" si="36">-LOG10(D390)</f>
        <v>1.0435448942479979</v>
      </c>
      <c r="G390" s="9">
        <v>6.1711000000000003E-4</v>
      </c>
      <c r="H390" s="9">
        <v>5.1513000000000004E-4</v>
      </c>
      <c r="I390" s="9">
        <v>8.8122999999999999E-4</v>
      </c>
      <c r="J390" s="9">
        <v>7.2400999999999997E-4</v>
      </c>
      <c r="K390" s="9">
        <f t="shared" ref="K390:K453" si="37">AVERAGEIF(G390:J390,"&lt;&gt;0")</f>
        <v>6.843699999999999E-4</v>
      </c>
      <c r="L390" s="9">
        <v>25</v>
      </c>
      <c r="M390" s="9">
        <v>21</v>
      </c>
      <c r="N390" s="9">
        <v>32</v>
      </c>
      <c r="O390" s="9">
        <v>21</v>
      </c>
      <c r="P390" s="9">
        <v>24.75</v>
      </c>
      <c r="Q390" s="10">
        <v>7.9140999999999999E-4</v>
      </c>
      <c r="R390" s="10">
        <v>2.1954E-4</v>
      </c>
      <c r="S390" s="10">
        <v>1.9644000000000001E-4</v>
      </c>
      <c r="T390" s="10">
        <v>1.7205000000000001E-4</v>
      </c>
      <c r="U390" s="10">
        <f t="shared" ref="U390:U453" si="38">AVERAGEIF(Q390:T390,"&lt;&gt;0")</f>
        <v>3.4486E-4</v>
      </c>
      <c r="V390" s="10">
        <v>27</v>
      </c>
      <c r="W390" s="10">
        <v>5</v>
      </c>
      <c r="X390" s="10">
        <v>3</v>
      </c>
      <c r="Y390" s="10">
        <v>1</v>
      </c>
      <c r="Z390" s="10">
        <v>9</v>
      </c>
    </row>
    <row r="391" spans="1:26" x14ac:dyDescent="0.2">
      <c r="A391" s="13" t="s">
        <v>774</v>
      </c>
      <c r="B391" s="7" t="s">
        <v>775</v>
      </c>
      <c r="C391" s="7">
        <f t="shared" si="33"/>
        <v>1.9840227056208324</v>
      </c>
      <c r="D391" s="8">
        <f t="shared" si="34"/>
        <v>4.0132105774500548E-2</v>
      </c>
      <c r="E391" s="7">
        <f t="shared" si="35"/>
        <v>0.98842853635943206</v>
      </c>
      <c r="F391" s="7">
        <f t="shared" si="36"/>
        <v>1.3965080517724604</v>
      </c>
      <c r="G391" s="9">
        <v>2.5777999999999999E-4</v>
      </c>
      <c r="H391" s="9">
        <v>1.2808000000000001E-4</v>
      </c>
      <c r="I391" s="9">
        <v>1.7254999999999999E-4</v>
      </c>
      <c r="J391" s="9">
        <v>1.0801E-4</v>
      </c>
      <c r="K391" s="9">
        <f t="shared" si="37"/>
        <v>1.6660500000000001E-4</v>
      </c>
      <c r="L391" s="9">
        <v>10</v>
      </c>
      <c r="M391" s="9">
        <v>5</v>
      </c>
      <c r="N391" s="9">
        <v>6</v>
      </c>
      <c r="O391" s="9">
        <v>3</v>
      </c>
      <c r="P391" s="9">
        <v>6</v>
      </c>
      <c r="Q391" s="10">
        <v>9.1829999999999993E-5</v>
      </c>
      <c r="R391" s="10">
        <v>9.1710000000000001E-5</v>
      </c>
      <c r="S391" s="10">
        <v>6.8380000000000006E-5</v>
      </c>
      <c r="T391" s="10">
        <v>0</v>
      </c>
      <c r="U391" s="10">
        <f t="shared" si="38"/>
        <v>8.3973333333333324E-5</v>
      </c>
      <c r="V391" s="10">
        <v>3</v>
      </c>
      <c r="W391" s="10">
        <v>2</v>
      </c>
      <c r="X391" s="10">
        <v>1</v>
      </c>
      <c r="Y391" s="10">
        <v>0</v>
      </c>
      <c r="Z391" s="10">
        <v>1.5</v>
      </c>
    </row>
    <row r="392" spans="1:26" x14ac:dyDescent="0.2">
      <c r="A392" s="13" t="s">
        <v>776</v>
      </c>
      <c r="B392" s="7" t="s">
        <v>777</v>
      </c>
      <c r="C392" s="7">
        <f t="shared" si="33"/>
        <v>1.9679293099194866</v>
      </c>
      <c r="D392" s="8">
        <f t="shared" si="34"/>
        <v>5.0226577136522697E-2</v>
      </c>
      <c r="E392" s="7">
        <f t="shared" si="35"/>
        <v>0.97667839849205895</v>
      </c>
      <c r="F392" s="7">
        <f t="shared" si="36"/>
        <v>1.2990664173286397</v>
      </c>
      <c r="G392" s="9">
        <v>1.26E-4</v>
      </c>
      <c r="H392" s="9">
        <v>3.0605999999999998E-4</v>
      </c>
      <c r="I392" s="9">
        <v>2.4989000000000001E-4</v>
      </c>
      <c r="J392" s="9">
        <v>1.9552999999999999E-4</v>
      </c>
      <c r="K392" s="9">
        <f t="shared" si="37"/>
        <v>2.1936999999999998E-4</v>
      </c>
      <c r="L392" s="9">
        <v>9</v>
      </c>
      <c r="M392" s="9">
        <v>22</v>
      </c>
      <c r="N392" s="9">
        <v>16</v>
      </c>
      <c r="O392" s="9">
        <v>10</v>
      </c>
      <c r="P392" s="9">
        <v>14.25</v>
      </c>
      <c r="Q392" s="10">
        <v>9.9740000000000004E-5</v>
      </c>
      <c r="R392" s="10">
        <v>1.7431E-4</v>
      </c>
      <c r="S392" s="10">
        <v>7.4270000000000006E-5</v>
      </c>
      <c r="T392" s="10">
        <v>9.7570000000000003E-5</v>
      </c>
      <c r="U392" s="10">
        <f t="shared" si="38"/>
        <v>1.1147250000000001E-4</v>
      </c>
      <c r="V392" s="10">
        <v>6</v>
      </c>
      <c r="W392" s="10">
        <v>7</v>
      </c>
      <c r="X392" s="10">
        <v>2</v>
      </c>
      <c r="Y392" s="10">
        <v>1</v>
      </c>
      <c r="Z392" s="10">
        <v>4</v>
      </c>
    </row>
    <row r="393" spans="1:26" x14ac:dyDescent="0.2">
      <c r="A393" s="13" t="s">
        <v>778</v>
      </c>
      <c r="B393" s="7" t="s">
        <v>779</v>
      </c>
      <c r="C393" s="7">
        <f t="shared" si="33"/>
        <v>1.9597701149425286</v>
      </c>
      <c r="D393" s="8">
        <f t="shared" si="34"/>
        <v>0.44525481069648637</v>
      </c>
      <c r="E393" s="7">
        <f t="shared" si="35"/>
        <v>0.97068443317544417</v>
      </c>
      <c r="F393" s="7">
        <f t="shared" si="36"/>
        <v>0.35139137956230104</v>
      </c>
      <c r="G393" s="9">
        <v>1.0035E-4</v>
      </c>
      <c r="H393" s="9">
        <v>3.0679999999999998E-5</v>
      </c>
      <c r="I393" s="9">
        <v>2.5829999999999998E-5</v>
      </c>
      <c r="J393" s="9">
        <v>0</v>
      </c>
      <c r="K393" s="9">
        <f t="shared" si="37"/>
        <v>5.2286666666666662E-5</v>
      </c>
      <c r="L393" s="9">
        <v>13</v>
      </c>
      <c r="M393" s="9">
        <v>4</v>
      </c>
      <c r="N393" s="9">
        <v>3</v>
      </c>
      <c r="O393" s="9">
        <v>0</v>
      </c>
      <c r="P393" s="9">
        <v>5</v>
      </c>
      <c r="Q393" s="10">
        <v>4.583E-5</v>
      </c>
      <c r="R393" s="10">
        <v>1.3730000000000001E-5</v>
      </c>
      <c r="S393" s="10">
        <v>2.048E-5</v>
      </c>
      <c r="T393" s="10">
        <v>0</v>
      </c>
      <c r="U393" s="10">
        <f t="shared" si="38"/>
        <v>2.6679999999999999E-5</v>
      </c>
      <c r="V393" s="10">
        <v>5</v>
      </c>
      <c r="W393" s="10">
        <v>1</v>
      </c>
      <c r="X393" s="10">
        <v>1</v>
      </c>
      <c r="Y393" s="10">
        <v>0</v>
      </c>
      <c r="Z393" s="10">
        <v>1.75</v>
      </c>
    </row>
    <row r="394" spans="1:26" x14ac:dyDescent="0.2">
      <c r="A394" s="13" t="s">
        <v>780</v>
      </c>
      <c r="B394" s="7" t="s">
        <v>781</v>
      </c>
      <c r="C394" s="7">
        <f t="shared" si="33"/>
        <v>1.9557595412527982</v>
      </c>
      <c r="D394" s="8">
        <f t="shared" si="34"/>
        <v>1.9200572348621048E-3</v>
      </c>
      <c r="E394" s="7">
        <f t="shared" si="35"/>
        <v>0.96772900323120303</v>
      </c>
      <c r="F394" s="7">
        <f t="shared" si="36"/>
        <v>2.716685825247334</v>
      </c>
      <c r="G394" s="9">
        <v>3.1235299999999998E-3</v>
      </c>
      <c r="H394" s="9">
        <v>2.8523099999999998E-3</v>
      </c>
      <c r="I394" s="9">
        <v>3.1314899999999998E-3</v>
      </c>
      <c r="J394" s="9">
        <v>2.41712E-3</v>
      </c>
      <c r="K394" s="9">
        <f t="shared" si="37"/>
        <v>2.8811125000000001E-3</v>
      </c>
      <c r="L394" s="9">
        <v>148</v>
      </c>
      <c r="M394" s="9">
        <v>136</v>
      </c>
      <c r="N394" s="9">
        <v>133</v>
      </c>
      <c r="O394" s="9">
        <v>82</v>
      </c>
      <c r="P394" s="9">
        <v>124.75</v>
      </c>
      <c r="Q394" s="10">
        <v>8.5207000000000002E-4</v>
      </c>
      <c r="R394" s="10">
        <v>1.6518100000000001E-3</v>
      </c>
      <c r="S394" s="10">
        <v>1.6235100000000001E-3</v>
      </c>
      <c r="T394" s="10">
        <v>1.7651800000000001E-3</v>
      </c>
      <c r="U394" s="10">
        <f t="shared" si="38"/>
        <v>1.4731424999999999E-3</v>
      </c>
      <c r="V394" s="10">
        <v>34</v>
      </c>
      <c r="W394" s="10">
        <v>44</v>
      </c>
      <c r="X394" s="10">
        <v>29</v>
      </c>
      <c r="Y394" s="10">
        <v>12</v>
      </c>
      <c r="Z394" s="10">
        <v>29.75</v>
      </c>
    </row>
    <row r="395" spans="1:26" x14ac:dyDescent="0.2">
      <c r="A395" s="13" t="s">
        <v>647</v>
      </c>
      <c r="B395" s="7" t="s">
        <v>782</v>
      </c>
      <c r="C395" s="7">
        <f t="shared" si="33"/>
        <v>1.9536581610007513</v>
      </c>
      <c r="D395" s="8">
        <f t="shared" si="34"/>
        <v>0.25966575475267262</v>
      </c>
      <c r="E395" s="7">
        <f t="shared" si="35"/>
        <v>0.96617805554972314</v>
      </c>
      <c r="F395" s="7">
        <f t="shared" si="36"/>
        <v>0.58558532223289128</v>
      </c>
      <c r="G395" s="9">
        <v>0</v>
      </c>
      <c r="H395" s="9">
        <v>7.2453000000000003E-4</v>
      </c>
      <c r="I395" s="9">
        <v>8.3230999999999995E-4</v>
      </c>
      <c r="J395" s="9">
        <v>5.9993999999999998E-4</v>
      </c>
      <c r="K395" s="9">
        <f t="shared" si="37"/>
        <v>7.1892666666666658E-4</v>
      </c>
      <c r="L395" s="9">
        <v>0</v>
      </c>
      <c r="M395" s="9">
        <v>21.5</v>
      </c>
      <c r="N395" s="9">
        <v>22</v>
      </c>
      <c r="O395" s="9">
        <v>12.66666667</v>
      </c>
      <c r="P395" s="9">
        <v>14.04166667</v>
      </c>
      <c r="Q395" s="10">
        <v>0</v>
      </c>
      <c r="R395" s="10">
        <v>2.7144000000000002E-4</v>
      </c>
      <c r="S395" s="10">
        <v>3.5981000000000001E-4</v>
      </c>
      <c r="T395" s="10">
        <v>4.7271999999999999E-4</v>
      </c>
      <c r="U395" s="10">
        <f t="shared" si="38"/>
        <v>3.6799000000000006E-4</v>
      </c>
      <c r="V395" s="10">
        <v>0</v>
      </c>
      <c r="W395" s="10">
        <v>4.5</v>
      </c>
      <c r="X395" s="10">
        <v>4</v>
      </c>
      <c r="Y395" s="10">
        <v>2</v>
      </c>
      <c r="Z395" s="10">
        <v>2.625</v>
      </c>
    </row>
    <row r="396" spans="1:26" x14ac:dyDescent="0.2">
      <c r="A396" s="13" t="s">
        <v>783</v>
      </c>
      <c r="B396" s="7" t="s">
        <v>784</v>
      </c>
      <c r="C396" s="7">
        <f t="shared" si="33"/>
        <v>1.946676548603526</v>
      </c>
      <c r="D396" s="8">
        <f t="shared" si="34"/>
        <v>6.8312179513701971E-2</v>
      </c>
      <c r="E396" s="7">
        <f t="shared" si="35"/>
        <v>0.96101319197238078</v>
      </c>
      <c r="F396" s="7">
        <f t="shared" si="36"/>
        <v>1.165501858192147</v>
      </c>
      <c r="G396" s="9">
        <v>2.4153E-4</v>
      </c>
      <c r="H396" s="9">
        <v>1.8257000000000001E-4</v>
      </c>
      <c r="I396" s="9">
        <v>1.2860000000000001E-4</v>
      </c>
      <c r="J396" s="9">
        <v>1.127E-4</v>
      </c>
      <c r="K396" s="9">
        <f t="shared" si="37"/>
        <v>1.6635E-4</v>
      </c>
      <c r="L396" s="9">
        <v>20.952380949999998</v>
      </c>
      <c r="M396" s="9">
        <v>15.9375</v>
      </c>
      <c r="N396" s="9">
        <v>10</v>
      </c>
      <c r="O396" s="9">
        <v>7</v>
      </c>
      <c r="P396" s="9">
        <v>13.47247024</v>
      </c>
      <c r="Q396" s="10">
        <v>1.6426E-4</v>
      </c>
      <c r="R396" s="10">
        <v>6.1519999999999994E-5</v>
      </c>
      <c r="S396" s="10">
        <v>3.0580000000000002E-5</v>
      </c>
      <c r="T396" s="10">
        <v>0</v>
      </c>
      <c r="U396" s="10">
        <f t="shared" si="38"/>
        <v>8.5453333333333344E-5</v>
      </c>
      <c r="V396" s="10">
        <v>12</v>
      </c>
      <c r="W396" s="10">
        <v>3</v>
      </c>
      <c r="X396" s="10">
        <v>1</v>
      </c>
      <c r="Y396" s="10">
        <v>0</v>
      </c>
      <c r="Z396" s="10">
        <v>4</v>
      </c>
    </row>
    <row r="397" spans="1:26" x14ac:dyDescent="0.2">
      <c r="A397" s="13" t="s">
        <v>785</v>
      </c>
      <c r="B397" s="7" t="s">
        <v>786</v>
      </c>
      <c r="C397" s="7">
        <f t="shared" si="33"/>
        <v>1.9242529962239372</v>
      </c>
      <c r="D397" s="8">
        <f t="shared" si="34"/>
        <v>3.0296882541676874E-2</v>
      </c>
      <c r="E397" s="7">
        <f t="shared" si="35"/>
        <v>0.94429849370366981</v>
      </c>
      <c r="F397" s="7">
        <f t="shared" si="36"/>
        <v>1.5186020567980505</v>
      </c>
      <c r="G397" s="9">
        <v>1.3698000000000001E-4</v>
      </c>
      <c r="H397" s="9">
        <v>1.8149E-4</v>
      </c>
      <c r="I397" s="9">
        <v>4.2787000000000001E-4</v>
      </c>
      <c r="J397" s="9">
        <v>1.9131000000000001E-4</v>
      </c>
      <c r="K397" s="9">
        <f t="shared" si="37"/>
        <v>2.3441250000000001E-4</v>
      </c>
      <c r="L397" s="9">
        <v>2</v>
      </c>
      <c r="M397" s="9">
        <v>2.6666666669999999</v>
      </c>
      <c r="N397" s="9">
        <v>5.6</v>
      </c>
      <c r="O397" s="9">
        <v>2</v>
      </c>
      <c r="P397" s="9">
        <v>3.0666666669999998</v>
      </c>
      <c r="Q397" s="10">
        <v>0</v>
      </c>
      <c r="R397" s="10">
        <v>1.2182E-4</v>
      </c>
      <c r="S397" s="10">
        <v>0</v>
      </c>
      <c r="T397" s="10">
        <v>0</v>
      </c>
      <c r="U397" s="10">
        <f t="shared" si="38"/>
        <v>1.2182E-4</v>
      </c>
      <c r="V397" s="10">
        <v>0</v>
      </c>
      <c r="W397" s="10">
        <v>1</v>
      </c>
      <c r="X397" s="10">
        <v>0</v>
      </c>
      <c r="Y397" s="10">
        <v>0</v>
      </c>
      <c r="Z397" s="10">
        <v>0.25</v>
      </c>
    </row>
    <row r="398" spans="1:26" x14ac:dyDescent="0.2">
      <c r="A398" s="13" t="s">
        <v>787</v>
      </c>
      <c r="B398" s="7" t="s">
        <v>788</v>
      </c>
      <c r="C398" s="7">
        <f t="shared" si="33"/>
        <v>1.9164741500899762</v>
      </c>
      <c r="D398" s="8">
        <f t="shared" si="34"/>
        <v>8.96080750718483E-3</v>
      </c>
      <c r="E398" s="7">
        <f t="shared" si="35"/>
        <v>0.93845453881752816</v>
      </c>
      <c r="F398" s="7">
        <f t="shared" si="36"/>
        <v>2.0476528519324693</v>
      </c>
      <c r="G398" s="9">
        <v>2.3699999999999999E-4</v>
      </c>
      <c r="H398" s="9">
        <v>2.4673000000000002E-4</v>
      </c>
      <c r="I398" s="9">
        <v>2.5180999999999999E-4</v>
      </c>
      <c r="J398" s="9">
        <v>3.1524999999999999E-4</v>
      </c>
      <c r="K398" s="9">
        <f t="shared" si="37"/>
        <v>2.626975E-4</v>
      </c>
      <c r="L398" s="9">
        <v>21</v>
      </c>
      <c r="M398" s="9">
        <v>22</v>
      </c>
      <c r="N398" s="9">
        <v>20</v>
      </c>
      <c r="O398" s="9">
        <v>20</v>
      </c>
      <c r="P398" s="9">
        <v>20.75</v>
      </c>
      <c r="Q398" s="10">
        <v>1.6081E-4</v>
      </c>
      <c r="R398" s="10">
        <v>1.606E-4</v>
      </c>
      <c r="S398" s="10">
        <v>8.9809999999999996E-5</v>
      </c>
      <c r="T398" s="10">
        <v>0</v>
      </c>
      <c r="U398" s="10">
        <f t="shared" si="38"/>
        <v>1.3707333333333333E-4</v>
      </c>
      <c r="V398" s="10">
        <v>12</v>
      </c>
      <c r="W398" s="10">
        <v>8</v>
      </c>
      <c r="X398" s="10">
        <v>3</v>
      </c>
      <c r="Y398" s="10">
        <v>0</v>
      </c>
      <c r="Z398" s="10">
        <v>5.75</v>
      </c>
    </row>
    <row r="399" spans="1:26" x14ac:dyDescent="0.2">
      <c r="A399" s="13" t="s">
        <v>789</v>
      </c>
      <c r="B399" s="7" t="s">
        <v>790</v>
      </c>
      <c r="C399" s="7">
        <f t="shared" si="33"/>
        <v>1.9079306399084588</v>
      </c>
      <c r="D399" s="8">
        <f t="shared" si="34"/>
        <v>8.1679320232457081E-2</v>
      </c>
      <c r="E399" s="7">
        <f t="shared" si="35"/>
        <v>0.93200872518045363</v>
      </c>
      <c r="F399" s="7">
        <f t="shared" si="36"/>
        <v>1.0878878852762066</v>
      </c>
      <c r="G399" s="9">
        <v>0</v>
      </c>
      <c r="H399" s="9">
        <v>1.6164E-4</v>
      </c>
      <c r="I399" s="9">
        <v>2.4649999999999997E-4</v>
      </c>
      <c r="J399" s="9">
        <v>2.4214000000000001E-4</v>
      </c>
      <c r="K399" s="9">
        <f t="shared" si="37"/>
        <v>2.1676E-4</v>
      </c>
      <c r="L399" s="9">
        <v>0</v>
      </c>
      <c r="M399" s="9">
        <v>10.454545449999999</v>
      </c>
      <c r="N399" s="9">
        <v>14.20168067</v>
      </c>
      <c r="O399" s="9">
        <v>11.14285714</v>
      </c>
      <c r="P399" s="9">
        <v>8.9497708169999992</v>
      </c>
      <c r="Q399" s="10">
        <v>0</v>
      </c>
      <c r="R399" s="10">
        <v>1.1361E-4</v>
      </c>
      <c r="S399" s="10">
        <v>0</v>
      </c>
      <c r="T399" s="10">
        <v>0</v>
      </c>
      <c r="U399" s="10">
        <f t="shared" si="38"/>
        <v>1.1361E-4</v>
      </c>
      <c r="V399" s="10">
        <v>0</v>
      </c>
      <c r="W399" s="10">
        <v>4.1052631579999996</v>
      </c>
      <c r="X399" s="10">
        <v>0</v>
      </c>
      <c r="Y399" s="10">
        <v>0</v>
      </c>
      <c r="Z399" s="10">
        <v>1.0263157890000001</v>
      </c>
    </row>
    <row r="400" spans="1:26" x14ac:dyDescent="0.2">
      <c r="A400" s="13" t="s">
        <v>791</v>
      </c>
      <c r="B400" s="7" t="s">
        <v>792</v>
      </c>
      <c r="C400" s="7">
        <f t="shared" si="33"/>
        <v>1.907680722891566</v>
      </c>
      <c r="D400" s="8">
        <f t="shared" si="34"/>
        <v>0.16861008909822101</v>
      </c>
      <c r="E400" s="7">
        <f t="shared" si="35"/>
        <v>0.93181973630966053</v>
      </c>
      <c r="F400" s="7">
        <f t="shared" si="36"/>
        <v>0.7731164421158413</v>
      </c>
      <c r="G400" s="9">
        <v>1.5986E-4</v>
      </c>
      <c r="H400" s="9">
        <v>9.5309999999999994E-5</v>
      </c>
      <c r="I400" s="9">
        <v>1.2484E-4</v>
      </c>
      <c r="J400" s="9">
        <v>0</v>
      </c>
      <c r="K400" s="9">
        <f t="shared" si="37"/>
        <v>1.2666999999999998E-4</v>
      </c>
      <c r="L400" s="9">
        <v>10</v>
      </c>
      <c r="M400" s="9">
        <v>6</v>
      </c>
      <c r="N400" s="9">
        <v>7</v>
      </c>
      <c r="O400" s="9">
        <v>0</v>
      </c>
      <c r="P400" s="9">
        <v>5.75</v>
      </c>
      <c r="Q400" s="10">
        <v>7.593E-5</v>
      </c>
      <c r="R400" s="10">
        <v>5.6870000000000003E-5</v>
      </c>
      <c r="S400" s="10">
        <v>0</v>
      </c>
      <c r="T400" s="10">
        <v>0</v>
      </c>
      <c r="U400" s="10">
        <f t="shared" si="38"/>
        <v>6.6400000000000001E-5</v>
      </c>
      <c r="V400" s="10">
        <v>4</v>
      </c>
      <c r="W400" s="10">
        <v>2</v>
      </c>
      <c r="X400" s="10">
        <v>0</v>
      </c>
      <c r="Y400" s="10">
        <v>0</v>
      </c>
      <c r="Z400" s="10">
        <v>1.5</v>
      </c>
    </row>
    <row r="401" spans="1:26" x14ac:dyDescent="0.2">
      <c r="A401" s="13" t="s">
        <v>793</v>
      </c>
      <c r="B401" s="7" t="s">
        <v>794</v>
      </c>
      <c r="C401" s="7">
        <f t="shared" si="33"/>
        <v>1.9038915094339621</v>
      </c>
      <c r="D401" s="8">
        <f t="shared" si="34"/>
        <v>8.0352815716064577E-2</v>
      </c>
      <c r="E401" s="7">
        <f t="shared" si="35"/>
        <v>0.92895127105078157</v>
      </c>
      <c r="F401" s="7">
        <f t="shared" si="36"/>
        <v>1.0949989001262284</v>
      </c>
      <c r="G401" s="9">
        <v>2.8569999999999999E-5</v>
      </c>
      <c r="H401" s="9">
        <v>2.8390000000000001E-5</v>
      </c>
      <c r="I401" s="9">
        <v>0</v>
      </c>
      <c r="J401" s="9">
        <v>3.9910000000000002E-5</v>
      </c>
      <c r="K401" s="9">
        <f t="shared" si="37"/>
        <v>3.2289999999999997E-5</v>
      </c>
      <c r="L401" s="9">
        <v>2</v>
      </c>
      <c r="M401" s="9">
        <v>2</v>
      </c>
      <c r="N401" s="9">
        <v>0</v>
      </c>
      <c r="O401" s="9">
        <v>2</v>
      </c>
      <c r="P401" s="9">
        <v>1.5</v>
      </c>
      <c r="Q401" s="10">
        <v>1.696E-5</v>
      </c>
      <c r="R401" s="10">
        <v>0</v>
      </c>
      <c r="S401" s="10">
        <v>0</v>
      </c>
      <c r="T401" s="10">
        <v>0</v>
      </c>
      <c r="U401" s="10">
        <f t="shared" si="38"/>
        <v>1.696E-5</v>
      </c>
      <c r="V401" s="10">
        <v>1</v>
      </c>
      <c r="W401" s="10">
        <v>0</v>
      </c>
      <c r="X401" s="10">
        <v>0</v>
      </c>
      <c r="Y401" s="10">
        <v>0</v>
      </c>
      <c r="Z401" s="10">
        <v>0.25</v>
      </c>
    </row>
    <row r="402" spans="1:26" x14ac:dyDescent="0.2">
      <c r="A402" s="13"/>
      <c r="B402" s="7" t="s">
        <v>795</v>
      </c>
      <c r="C402" s="7">
        <f t="shared" si="33"/>
        <v>1.8969327232672428</v>
      </c>
      <c r="D402" s="8">
        <f t="shared" si="34"/>
        <v>0.24229355758944396</v>
      </c>
      <c r="E402" s="7">
        <f t="shared" si="35"/>
        <v>0.92366851294556152</v>
      </c>
      <c r="F402" s="7">
        <f t="shared" si="36"/>
        <v>0.6156581332853226</v>
      </c>
      <c r="G402" s="9">
        <v>2.7687000000000002E-4</v>
      </c>
      <c r="H402" s="9">
        <v>1.1641000000000001E-4</v>
      </c>
      <c r="I402" s="9">
        <v>1.0692E-4</v>
      </c>
      <c r="J402" s="9">
        <v>5.9490000000000001E-5</v>
      </c>
      <c r="K402" s="9">
        <f t="shared" si="37"/>
        <v>1.3992250000000001E-4</v>
      </c>
      <c r="L402" s="9">
        <v>26</v>
      </c>
      <c r="M402" s="9">
        <v>11</v>
      </c>
      <c r="N402" s="9">
        <v>9</v>
      </c>
      <c r="O402" s="9">
        <v>4</v>
      </c>
      <c r="P402" s="9">
        <v>12.5</v>
      </c>
      <c r="Q402" s="10">
        <v>1.2645000000000001E-4</v>
      </c>
      <c r="R402" s="10">
        <v>3.7880000000000003E-5</v>
      </c>
      <c r="S402" s="10">
        <v>5.6499999999999998E-5</v>
      </c>
      <c r="T402" s="10">
        <v>7.4220000000000004E-5</v>
      </c>
      <c r="U402" s="10">
        <f t="shared" si="38"/>
        <v>7.3762500000000011E-5</v>
      </c>
      <c r="V402" s="10">
        <v>10</v>
      </c>
      <c r="W402" s="10">
        <v>2</v>
      </c>
      <c r="X402" s="10">
        <v>2</v>
      </c>
      <c r="Y402" s="10">
        <v>1</v>
      </c>
      <c r="Z402" s="10">
        <v>3.75</v>
      </c>
    </row>
    <row r="403" spans="1:26" x14ac:dyDescent="0.2">
      <c r="A403" s="13" t="s">
        <v>796</v>
      </c>
      <c r="B403" s="7" t="s">
        <v>797</v>
      </c>
      <c r="C403" s="7">
        <f t="shared" si="33"/>
        <v>1.8955480926547834</v>
      </c>
      <c r="D403" s="8">
        <f t="shared" si="34"/>
        <v>7.8294136272713422E-2</v>
      </c>
      <c r="E403" s="7">
        <f t="shared" si="35"/>
        <v>0.92261506012469019</v>
      </c>
      <c r="F403" s="7">
        <f t="shared" si="36"/>
        <v>1.1062707625878161</v>
      </c>
      <c r="G403" s="9">
        <v>0</v>
      </c>
      <c r="H403" s="9">
        <v>8.6500000000000002E-5</v>
      </c>
      <c r="I403" s="9">
        <v>7.2840000000000001E-5</v>
      </c>
      <c r="J403" s="9">
        <v>6.0789999999999999E-5</v>
      </c>
      <c r="K403" s="9">
        <f t="shared" si="37"/>
        <v>7.3376666666666665E-5</v>
      </c>
      <c r="L403" s="9">
        <v>0</v>
      </c>
      <c r="M403" s="9">
        <v>4</v>
      </c>
      <c r="N403" s="9">
        <v>3</v>
      </c>
      <c r="O403" s="9">
        <v>2</v>
      </c>
      <c r="P403" s="9">
        <v>2.25</v>
      </c>
      <c r="Q403" s="10">
        <v>0</v>
      </c>
      <c r="R403" s="10">
        <v>3.871E-5</v>
      </c>
      <c r="S403" s="10">
        <v>0</v>
      </c>
      <c r="T403" s="10">
        <v>0</v>
      </c>
      <c r="U403" s="10">
        <f t="shared" si="38"/>
        <v>3.871E-5</v>
      </c>
      <c r="V403" s="10">
        <v>0</v>
      </c>
      <c r="W403" s="10">
        <v>1</v>
      </c>
      <c r="X403" s="10">
        <v>0</v>
      </c>
      <c r="Y403" s="10">
        <v>0</v>
      </c>
      <c r="Z403" s="10">
        <v>0.25</v>
      </c>
    </row>
    <row r="404" spans="1:26" x14ac:dyDescent="0.2">
      <c r="A404" s="13" t="s">
        <v>798</v>
      </c>
      <c r="B404" s="7" t="s">
        <v>799</v>
      </c>
      <c r="C404" s="7">
        <f t="shared" si="33"/>
        <v>1.8914968604415641</v>
      </c>
      <c r="D404" s="8">
        <f t="shared" si="34"/>
        <v>5.9752486527728507E-2</v>
      </c>
      <c r="E404" s="7">
        <f t="shared" si="35"/>
        <v>0.91952838176442619</v>
      </c>
      <c r="F404" s="7">
        <f t="shared" si="36"/>
        <v>1.2236440173622143</v>
      </c>
      <c r="G404" s="9">
        <v>3.5596E-4</v>
      </c>
      <c r="H404" s="9">
        <v>7.7379E-4</v>
      </c>
      <c r="I404" s="9">
        <v>5.2121999999999997E-4</v>
      </c>
      <c r="J404" s="9">
        <v>6.8360999999999997E-4</v>
      </c>
      <c r="K404" s="9">
        <f t="shared" si="37"/>
        <v>5.8364500000000004E-4</v>
      </c>
      <c r="L404" s="9">
        <v>16</v>
      </c>
      <c r="M404" s="9">
        <v>35</v>
      </c>
      <c r="N404" s="9">
        <v>21</v>
      </c>
      <c r="O404" s="9">
        <v>22</v>
      </c>
      <c r="P404" s="9">
        <v>23.5</v>
      </c>
      <c r="Q404" s="10">
        <v>2.1133999999999999E-4</v>
      </c>
      <c r="R404" s="10">
        <v>3.9574E-4</v>
      </c>
      <c r="S404" s="10">
        <v>4.7210999999999998E-4</v>
      </c>
      <c r="T404" s="10">
        <v>1.5506E-4</v>
      </c>
      <c r="U404" s="10">
        <f t="shared" si="38"/>
        <v>3.0856249999999997E-4</v>
      </c>
      <c r="V404" s="10">
        <v>8</v>
      </c>
      <c r="W404" s="10">
        <v>10</v>
      </c>
      <c r="X404" s="10">
        <v>8</v>
      </c>
      <c r="Y404" s="10">
        <v>1</v>
      </c>
      <c r="Z404" s="10">
        <v>6.75</v>
      </c>
    </row>
    <row r="405" spans="1:26" x14ac:dyDescent="0.2">
      <c r="A405" s="13" t="s">
        <v>800</v>
      </c>
      <c r="B405" s="7" t="s">
        <v>801</v>
      </c>
      <c r="C405" s="7">
        <f t="shared" si="33"/>
        <v>1.8872979122986573</v>
      </c>
      <c r="D405" s="8">
        <f t="shared" si="34"/>
        <v>6.3071693208280072E-4</v>
      </c>
      <c r="E405" s="7">
        <f t="shared" si="35"/>
        <v>0.91632217210218814</v>
      </c>
      <c r="F405" s="7">
        <f t="shared" si="36"/>
        <v>3.2001655098796449</v>
      </c>
      <c r="G405" s="9">
        <v>5.4352999999999997E-4</v>
      </c>
      <c r="H405" s="9">
        <v>4.6044E-4</v>
      </c>
      <c r="I405" s="9">
        <v>4.4733000000000001E-4</v>
      </c>
      <c r="J405" s="9">
        <v>4.4801999999999998E-4</v>
      </c>
      <c r="K405" s="9">
        <f t="shared" si="37"/>
        <v>4.7482999999999998E-4</v>
      </c>
      <c r="L405" s="9">
        <v>61</v>
      </c>
      <c r="M405" s="9">
        <v>52</v>
      </c>
      <c r="N405" s="9">
        <v>45</v>
      </c>
      <c r="O405" s="9">
        <v>36</v>
      </c>
      <c r="P405" s="9">
        <v>48.5</v>
      </c>
      <c r="Q405" s="10">
        <v>2.4335000000000001E-4</v>
      </c>
      <c r="R405" s="10">
        <v>2.6944000000000002E-4</v>
      </c>
      <c r="S405" s="10">
        <v>3.0727E-4</v>
      </c>
      <c r="T405" s="10">
        <v>1.8631E-4</v>
      </c>
      <c r="U405" s="10">
        <f t="shared" si="38"/>
        <v>2.5159250000000003E-4</v>
      </c>
      <c r="V405" s="10">
        <v>23</v>
      </c>
      <c r="W405" s="10">
        <v>17</v>
      </c>
      <c r="X405" s="10">
        <v>13</v>
      </c>
      <c r="Y405" s="10">
        <v>3</v>
      </c>
      <c r="Z405" s="10">
        <v>14</v>
      </c>
    </row>
    <row r="406" spans="1:26" x14ac:dyDescent="0.2">
      <c r="A406" s="13" t="s">
        <v>802</v>
      </c>
      <c r="B406" s="7" t="s">
        <v>803</v>
      </c>
      <c r="C406" s="7">
        <f t="shared" si="33"/>
        <v>1.8825161887141535</v>
      </c>
      <c r="D406" s="8">
        <f t="shared" si="34"/>
        <v>0.69325979727635656</v>
      </c>
      <c r="E406" s="7">
        <f t="shared" si="35"/>
        <v>0.91266227141895917</v>
      </c>
      <c r="F406" s="7">
        <f t="shared" si="36"/>
        <v>0.15910398417636304</v>
      </c>
      <c r="G406" s="9">
        <v>0</v>
      </c>
      <c r="H406" s="9">
        <v>0</v>
      </c>
      <c r="I406" s="9">
        <v>2.035E-5</v>
      </c>
      <c r="J406" s="9">
        <v>0</v>
      </c>
      <c r="K406" s="9">
        <f t="shared" si="37"/>
        <v>2.035E-5</v>
      </c>
      <c r="L406" s="9">
        <v>0</v>
      </c>
      <c r="M406" s="9">
        <v>0</v>
      </c>
      <c r="N406" s="9">
        <v>3</v>
      </c>
      <c r="O406" s="9">
        <v>0</v>
      </c>
      <c r="P406" s="9">
        <v>0.75</v>
      </c>
      <c r="Q406" s="10">
        <v>0</v>
      </c>
      <c r="R406" s="10">
        <v>1.081E-5</v>
      </c>
      <c r="S406" s="10">
        <v>0</v>
      </c>
      <c r="T406" s="10">
        <v>0</v>
      </c>
      <c r="U406" s="10">
        <f t="shared" si="38"/>
        <v>1.081E-5</v>
      </c>
      <c r="V406" s="10">
        <v>0</v>
      </c>
      <c r="W406" s="10">
        <v>1</v>
      </c>
      <c r="X406" s="10">
        <v>0</v>
      </c>
      <c r="Y406" s="10">
        <v>0</v>
      </c>
      <c r="Z406" s="10">
        <v>0.25</v>
      </c>
    </row>
    <row r="407" spans="1:26" x14ac:dyDescent="0.2">
      <c r="A407" s="13" t="s">
        <v>804</v>
      </c>
      <c r="B407" s="7" t="s">
        <v>805</v>
      </c>
      <c r="C407" s="7">
        <f t="shared" si="33"/>
        <v>1.8811790961502695</v>
      </c>
      <c r="D407" s="8">
        <f t="shared" si="34"/>
        <v>4.0957435627357278E-2</v>
      </c>
      <c r="E407" s="7">
        <f t="shared" si="35"/>
        <v>0.91163720602642517</v>
      </c>
      <c r="F407" s="7">
        <f t="shared" si="36"/>
        <v>1.3876672426511729</v>
      </c>
      <c r="G407" s="9">
        <v>1.6746999999999999E-4</v>
      </c>
      <c r="H407" s="9">
        <v>1.6642E-4</v>
      </c>
      <c r="I407" s="9">
        <v>2.4021000000000001E-4</v>
      </c>
      <c r="J407" s="9">
        <v>1.0024E-4</v>
      </c>
      <c r="K407" s="9">
        <f t="shared" si="37"/>
        <v>1.6858500000000001E-4</v>
      </c>
      <c r="L407" s="9">
        <v>7</v>
      </c>
      <c r="M407" s="9">
        <v>7</v>
      </c>
      <c r="N407" s="9">
        <v>9</v>
      </c>
      <c r="O407" s="9">
        <v>3</v>
      </c>
      <c r="P407" s="9">
        <v>6.5</v>
      </c>
      <c r="Q407" s="10">
        <v>5.6820000000000001E-5</v>
      </c>
      <c r="R407" s="10">
        <v>8.5110000000000003E-5</v>
      </c>
      <c r="S407" s="10">
        <v>1.2692000000000001E-4</v>
      </c>
      <c r="T407" s="10">
        <v>0</v>
      </c>
      <c r="U407" s="10">
        <f t="shared" si="38"/>
        <v>8.9616666666666686E-5</v>
      </c>
      <c r="V407" s="10">
        <v>2</v>
      </c>
      <c r="W407" s="10">
        <v>2</v>
      </c>
      <c r="X407" s="10">
        <v>2</v>
      </c>
      <c r="Y407" s="10">
        <v>0</v>
      </c>
      <c r="Z407" s="10">
        <v>1.5</v>
      </c>
    </row>
    <row r="408" spans="1:26" x14ac:dyDescent="0.2">
      <c r="A408" s="13" t="s">
        <v>806</v>
      </c>
      <c r="B408" s="7" t="s">
        <v>807</v>
      </c>
      <c r="C408" s="7">
        <f t="shared" si="33"/>
        <v>1.879021680425893</v>
      </c>
      <c r="D408" s="8">
        <f t="shared" si="34"/>
        <v>0.69398242899900653</v>
      </c>
      <c r="E408" s="7">
        <f t="shared" si="35"/>
        <v>0.90998171287956142</v>
      </c>
      <c r="F408" s="7">
        <f t="shared" si="36"/>
        <v>0.15865152534540011</v>
      </c>
      <c r="G408" s="9">
        <v>0</v>
      </c>
      <c r="H408" s="9">
        <v>0</v>
      </c>
      <c r="I408" s="9">
        <v>2.4353999999999999E-4</v>
      </c>
      <c r="J408" s="9">
        <v>0</v>
      </c>
      <c r="K408" s="9">
        <f t="shared" si="37"/>
        <v>2.4353999999999999E-4</v>
      </c>
      <c r="L408" s="9">
        <v>0</v>
      </c>
      <c r="M408" s="9">
        <v>0</v>
      </c>
      <c r="N408" s="9">
        <v>2</v>
      </c>
      <c r="O408" s="9">
        <v>0</v>
      </c>
      <c r="P408" s="9">
        <v>0.5</v>
      </c>
      <c r="Q408" s="10">
        <v>1.2961E-4</v>
      </c>
      <c r="R408" s="10">
        <v>0</v>
      </c>
      <c r="S408" s="10">
        <v>0</v>
      </c>
      <c r="T408" s="10">
        <v>0</v>
      </c>
      <c r="U408" s="10">
        <f t="shared" si="38"/>
        <v>1.2961E-4</v>
      </c>
      <c r="V408" s="10">
        <v>1</v>
      </c>
      <c r="W408" s="10">
        <v>0</v>
      </c>
      <c r="X408" s="10">
        <v>0</v>
      </c>
      <c r="Y408" s="10">
        <v>0</v>
      </c>
      <c r="Z408" s="10">
        <v>0.25</v>
      </c>
    </row>
    <row r="409" spans="1:26" x14ac:dyDescent="0.2">
      <c r="A409" s="13" t="s">
        <v>808</v>
      </c>
      <c r="B409" s="7" t="s">
        <v>809</v>
      </c>
      <c r="C409" s="7">
        <f t="shared" si="33"/>
        <v>1.8783454987834547</v>
      </c>
      <c r="D409" s="8">
        <f t="shared" si="34"/>
        <v>0.69412255952506441</v>
      </c>
      <c r="E409" s="7">
        <f t="shared" si="35"/>
        <v>0.90946245358639732</v>
      </c>
      <c r="F409" s="7">
        <f t="shared" si="36"/>
        <v>0.15856384045856087</v>
      </c>
      <c r="G409" s="9">
        <v>0</v>
      </c>
      <c r="H409" s="9">
        <v>0</v>
      </c>
      <c r="I409" s="9">
        <v>2.3159999999999998E-5</v>
      </c>
      <c r="J409" s="9">
        <v>0</v>
      </c>
      <c r="K409" s="9">
        <f t="shared" si="37"/>
        <v>2.3159999999999998E-5</v>
      </c>
      <c r="L409" s="9">
        <v>0</v>
      </c>
      <c r="M409" s="9">
        <v>0</v>
      </c>
      <c r="N409" s="9">
        <v>2</v>
      </c>
      <c r="O409" s="9">
        <v>0</v>
      </c>
      <c r="P409" s="9">
        <v>0.5</v>
      </c>
      <c r="Q409" s="10">
        <v>1.2330000000000001E-5</v>
      </c>
      <c r="R409" s="10">
        <v>0</v>
      </c>
      <c r="S409" s="10">
        <v>0</v>
      </c>
      <c r="T409" s="10">
        <v>0</v>
      </c>
      <c r="U409" s="10">
        <f t="shared" si="38"/>
        <v>1.2330000000000001E-5</v>
      </c>
      <c r="V409" s="10">
        <v>1</v>
      </c>
      <c r="W409" s="10">
        <v>0</v>
      </c>
      <c r="X409" s="10">
        <v>0</v>
      </c>
      <c r="Y409" s="10">
        <v>0</v>
      </c>
      <c r="Z409" s="10">
        <v>0.25</v>
      </c>
    </row>
    <row r="410" spans="1:26" x14ac:dyDescent="0.2">
      <c r="A410" s="13" t="s">
        <v>810</v>
      </c>
      <c r="B410" s="7" t="s">
        <v>811</v>
      </c>
      <c r="C410" s="7">
        <f t="shared" si="33"/>
        <v>1.8620033525121191</v>
      </c>
      <c r="D410" s="8">
        <f t="shared" si="34"/>
        <v>0.13197257771332679</v>
      </c>
      <c r="E410" s="7">
        <f t="shared" si="35"/>
        <v>0.8968556704521603</v>
      </c>
      <c r="F410" s="7">
        <f t="shared" si="36"/>
        <v>0.87951630049874119</v>
      </c>
      <c r="G410" s="9">
        <v>2.1299999999999999E-5</v>
      </c>
      <c r="H410" s="9">
        <v>2.1164999999999999E-4</v>
      </c>
      <c r="I410" s="9">
        <v>1.6631999999999999E-4</v>
      </c>
      <c r="J410" s="9">
        <v>1.4872999999999999E-4</v>
      </c>
      <c r="K410" s="9">
        <f t="shared" si="37"/>
        <v>1.37E-4</v>
      </c>
      <c r="L410" s="9">
        <v>1</v>
      </c>
      <c r="M410" s="9">
        <v>10</v>
      </c>
      <c r="N410" s="9">
        <v>7</v>
      </c>
      <c r="O410" s="9">
        <v>5</v>
      </c>
      <c r="P410" s="9">
        <v>5.75</v>
      </c>
      <c r="Q410" s="10">
        <v>5.058E-5</v>
      </c>
      <c r="R410" s="10">
        <v>1.1365E-4</v>
      </c>
      <c r="S410" s="10">
        <v>5.6499999999999998E-5</v>
      </c>
      <c r="T410" s="10">
        <v>0</v>
      </c>
      <c r="U410" s="10">
        <f t="shared" si="38"/>
        <v>7.3576666666666656E-5</v>
      </c>
      <c r="V410" s="10">
        <v>2</v>
      </c>
      <c r="W410" s="10">
        <v>3</v>
      </c>
      <c r="X410" s="10">
        <v>1</v>
      </c>
      <c r="Y410" s="10">
        <v>0</v>
      </c>
      <c r="Z410" s="10">
        <v>1.5</v>
      </c>
    </row>
    <row r="411" spans="1:26" x14ac:dyDescent="0.2">
      <c r="A411" s="13" t="s">
        <v>812</v>
      </c>
      <c r="B411" s="7" t="s">
        <v>813</v>
      </c>
      <c r="C411" s="7">
        <f t="shared" si="33"/>
        <v>1.8533208329221356</v>
      </c>
      <c r="D411" s="8">
        <f t="shared" si="34"/>
        <v>4.1988887205068472E-2</v>
      </c>
      <c r="E411" s="7">
        <f t="shared" si="35"/>
        <v>0.89011265146752039</v>
      </c>
      <c r="F411" s="7">
        <f t="shared" si="36"/>
        <v>1.3768656349382018</v>
      </c>
      <c r="G411" s="9">
        <v>2.0546E-4</v>
      </c>
      <c r="H411" s="9">
        <v>2.7223999999999998E-4</v>
      </c>
      <c r="I411" s="9">
        <v>3.4382999999999999E-4</v>
      </c>
      <c r="J411" s="9">
        <v>4.3044999999999997E-4</v>
      </c>
      <c r="K411" s="9">
        <f t="shared" si="37"/>
        <v>3.1299499999999999E-4</v>
      </c>
      <c r="L411" s="9">
        <v>6</v>
      </c>
      <c r="M411" s="9">
        <v>8</v>
      </c>
      <c r="N411" s="9">
        <v>9</v>
      </c>
      <c r="O411" s="9">
        <v>9</v>
      </c>
      <c r="P411" s="9">
        <v>8</v>
      </c>
      <c r="Q411" s="10">
        <v>8.1329999999999996E-5</v>
      </c>
      <c r="R411" s="10">
        <v>2.4365000000000001E-4</v>
      </c>
      <c r="S411" s="10">
        <v>1.8166999999999999E-4</v>
      </c>
      <c r="T411" s="10">
        <v>0</v>
      </c>
      <c r="U411" s="10">
        <f t="shared" si="38"/>
        <v>1.6888333333333334E-4</v>
      </c>
      <c r="V411" s="10">
        <v>2</v>
      </c>
      <c r="W411" s="10">
        <v>4</v>
      </c>
      <c r="X411" s="10">
        <v>2</v>
      </c>
      <c r="Y411" s="10">
        <v>0</v>
      </c>
      <c r="Z411" s="10">
        <v>2</v>
      </c>
    </row>
    <row r="412" spans="1:26" x14ac:dyDescent="0.2">
      <c r="A412" s="13" t="s">
        <v>814</v>
      </c>
      <c r="B412" s="7" t="s">
        <v>815</v>
      </c>
      <c r="C412" s="7">
        <f t="shared" si="33"/>
        <v>1.8427929427430092</v>
      </c>
      <c r="D412" s="8">
        <f t="shared" si="34"/>
        <v>9.6744058873060368E-2</v>
      </c>
      <c r="E412" s="7">
        <f t="shared" si="35"/>
        <v>0.8818939780443652</v>
      </c>
      <c r="F412" s="7">
        <f t="shared" si="36"/>
        <v>1.0143756958477645</v>
      </c>
      <c r="G412" s="9">
        <v>2.5380000000000001E-5</v>
      </c>
      <c r="H412" s="9">
        <v>7.5660000000000004E-5</v>
      </c>
      <c r="I412" s="9">
        <v>8.4939999999999997E-5</v>
      </c>
      <c r="J412" s="9">
        <v>3.5450000000000001E-5</v>
      </c>
      <c r="K412" s="9">
        <f t="shared" si="37"/>
        <v>5.53575E-5</v>
      </c>
      <c r="L412" s="9">
        <v>4</v>
      </c>
      <c r="M412" s="9">
        <v>12</v>
      </c>
      <c r="N412" s="9">
        <v>12</v>
      </c>
      <c r="O412" s="9">
        <v>4</v>
      </c>
      <c r="P412" s="9">
        <v>8</v>
      </c>
      <c r="Q412" s="10">
        <v>2.26E-5</v>
      </c>
      <c r="R412" s="10">
        <v>3.3859999999999998E-5</v>
      </c>
      <c r="S412" s="10">
        <v>3.366E-5</v>
      </c>
      <c r="T412" s="10">
        <v>0</v>
      </c>
      <c r="U412" s="10">
        <f t="shared" si="38"/>
        <v>3.004E-5</v>
      </c>
      <c r="V412" s="10">
        <v>3</v>
      </c>
      <c r="W412" s="10">
        <v>3</v>
      </c>
      <c r="X412" s="10">
        <v>2</v>
      </c>
      <c r="Y412" s="10">
        <v>0</v>
      </c>
      <c r="Z412" s="10">
        <v>2</v>
      </c>
    </row>
    <row r="413" spans="1:26" x14ac:dyDescent="0.2">
      <c r="A413" s="13" t="s">
        <v>816</v>
      </c>
      <c r="B413" s="7" t="s">
        <v>817</v>
      </c>
      <c r="C413" s="7">
        <f t="shared" si="33"/>
        <v>1.8418236301369864</v>
      </c>
      <c r="D413" s="8">
        <f t="shared" si="34"/>
        <v>8.9713789584669017E-3</v>
      </c>
      <c r="E413" s="7">
        <f t="shared" si="35"/>
        <v>0.88113491804754873</v>
      </c>
      <c r="F413" s="7">
        <f t="shared" si="36"/>
        <v>2.0471407979787397</v>
      </c>
      <c r="G413" s="9">
        <v>4.7250000000000003E-5</v>
      </c>
      <c r="H413" s="9">
        <v>3.913E-5</v>
      </c>
      <c r="I413" s="9">
        <v>5.2719999999999997E-5</v>
      </c>
      <c r="J413" s="9">
        <v>3.3000000000000003E-5</v>
      </c>
      <c r="K413" s="9">
        <f t="shared" si="37"/>
        <v>4.3025000000000002E-5</v>
      </c>
      <c r="L413" s="9">
        <v>6</v>
      </c>
      <c r="M413" s="9">
        <v>5</v>
      </c>
      <c r="N413" s="9">
        <v>6</v>
      </c>
      <c r="O413" s="9">
        <v>3</v>
      </c>
      <c r="P413" s="9">
        <v>5</v>
      </c>
      <c r="Q413" s="10">
        <v>1.8700000000000001E-5</v>
      </c>
      <c r="R413" s="10">
        <v>2.8019999999999999E-5</v>
      </c>
      <c r="S413" s="10">
        <v>0</v>
      </c>
      <c r="T413" s="10">
        <v>0</v>
      </c>
      <c r="U413" s="10">
        <f t="shared" si="38"/>
        <v>2.336E-5</v>
      </c>
      <c r="V413" s="10">
        <v>2</v>
      </c>
      <c r="W413" s="10">
        <v>2</v>
      </c>
      <c r="X413" s="10">
        <v>0</v>
      </c>
      <c r="Y413" s="10">
        <v>0</v>
      </c>
      <c r="Z413" s="10">
        <v>1</v>
      </c>
    </row>
    <row r="414" spans="1:26" x14ac:dyDescent="0.2">
      <c r="A414" s="13" t="s">
        <v>818</v>
      </c>
      <c r="B414" s="7" t="s">
        <v>819</v>
      </c>
      <c r="C414" s="7">
        <f t="shared" si="33"/>
        <v>1.8376348664873849</v>
      </c>
      <c r="D414" s="8">
        <f t="shared" si="34"/>
        <v>7.38546284529083E-2</v>
      </c>
      <c r="E414" s="7">
        <f t="shared" si="35"/>
        <v>0.87785013515849142</v>
      </c>
      <c r="F414" s="7">
        <f t="shared" si="36"/>
        <v>1.1316222823619182</v>
      </c>
      <c r="G414" s="9">
        <v>2.3939899999999999E-3</v>
      </c>
      <c r="H414" s="9">
        <v>1.56E-3</v>
      </c>
      <c r="I414" s="9">
        <v>2.6707800000000002E-3</v>
      </c>
      <c r="J414" s="9">
        <v>1.31554E-3</v>
      </c>
      <c r="K414" s="9">
        <f t="shared" si="37"/>
        <v>1.9850775000000002E-3</v>
      </c>
      <c r="L414" s="9">
        <v>61</v>
      </c>
      <c r="M414" s="9">
        <v>40</v>
      </c>
      <c r="N414" s="9">
        <v>61</v>
      </c>
      <c r="O414" s="9">
        <v>24</v>
      </c>
      <c r="P414" s="9">
        <v>46.5</v>
      </c>
      <c r="Q414" s="10">
        <v>1.8640799999999999E-3</v>
      </c>
      <c r="R414" s="10">
        <v>9.0751999999999998E-4</v>
      </c>
      <c r="S414" s="10">
        <v>7.2873000000000002E-4</v>
      </c>
      <c r="T414" s="10">
        <v>8.2061000000000005E-4</v>
      </c>
      <c r="U414" s="10">
        <f t="shared" si="38"/>
        <v>1.0802349999999999E-3</v>
      </c>
      <c r="V414" s="10">
        <v>40</v>
      </c>
      <c r="W414" s="10">
        <v>13</v>
      </c>
      <c r="X414" s="10">
        <v>7</v>
      </c>
      <c r="Y414" s="10">
        <v>3</v>
      </c>
      <c r="Z414" s="10">
        <v>15.75</v>
      </c>
    </row>
    <row r="415" spans="1:26" x14ac:dyDescent="0.2">
      <c r="A415" s="13" t="s">
        <v>820</v>
      </c>
      <c r="B415" s="7" t="s">
        <v>821</v>
      </c>
      <c r="C415" s="7">
        <f t="shared" si="33"/>
        <v>1.8373613347251463</v>
      </c>
      <c r="D415" s="8">
        <f t="shared" si="34"/>
        <v>6.7459788126032066E-2</v>
      </c>
      <c r="E415" s="7">
        <f t="shared" si="35"/>
        <v>0.87763537416499393</v>
      </c>
      <c r="F415" s="7">
        <f t="shared" si="36"/>
        <v>1.1709550271527414</v>
      </c>
      <c r="G415" s="9">
        <v>6.4444000000000003E-4</v>
      </c>
      <c r="H415" s="9">
        <v>6.9163999999999998E-4</v>
      </c>
      <c r="I415" s="9">
        <v>4.8888999999999996E-4</v>
      </c>
      <c r="J415" s="9">
        <v>2.5201999999999999E-4</v>
      </c>
      <c r="K415" s="9">
        <f t="shared" si="37"/>
        <v>5.1924749999999998E-4</v>
      </c>
      <c r="L415" s="9">
        <v>25</v>
      </c>
      <c r="M415" s="9">
        <v>27</v>
      </c>
      <c r="N415" s="9">
        <v>17</v>
      </c>
      <c r="O415" s="9">
        <v>7</v>
      </c>
      <c r="P415" s="9">
        <v>19</v>
      </c>
      <c r="Q415" s="10">
        <v>3.367E-4</v>
      </c>
      <c r="R415" s="10">
        <v>2.2926000000000001E-4</v>
      </c>
      <c r="S415" s="10">
        <v>2.0513000000000001E-4</v>
      </c>
      <c r="T415" s="10">
        <v>3.5932999999999999E-4</v>
      </c>
      <c r="U415" s="10">
        <f t="shared" si="38"/>
        <v>2.8260500000000001E-4</v>
      </c>
      <c r="V415" s="10">
        <v>11</v>
      </c>
      <c r="W415" s="10">
        <v>5</v>
      </c>
      <c r="X415" s="10">
        <v>3</v>
      </c>
      <c r="Y415" s="10">
        <v>2</v>
      </c>
      <c r="Z415" s="10">
        <v>5.25</v>
      </c>
    </row>
    <row r="416" spans="1:26" x14ac:dyDescent="0.2">
      <c r="A416" s="13" t="s">
        <v>822</v>
      </c>
      <c r="B416" s="7" t="s">
        <v>823</v>
      </c>
      <c r="C416" s="7">
        <f t="shared" si="33"/>
        <v>1.8356586632057104</v>
      </c>
      <c r="D416" s="8">
        <f t="shared" si="34"/>
        <v>0.34426305526528173</v>
      </c>
      <c r="E416" s="7">
        <f t="shared" si="35"/>
        <v>0.87629781763946946</v>
      </c>
      <c r="F416" s="7">
        <f t="shared" si="36"/>
        <v>0.46310958128988072</v>
      </c>
      <c r="G416" s="9">
        <v>3.8550000000000002E-5</v>
      </c>
      <c r="H416" s="9">
        <v>2.2989999999999998E-5</v>
      </c>
      <c r="I416" s="9">
        <v>5.1610000000000002E-5</v>
      </c>
      <c r="J416" s="9">
        <v>0</v>
      </c>
      <c r="K416" s="9">
        <f t="shared" si="37"/>
        <v>3.7716666666666664E-5</v>
      </c>
      <c r="L416" s="9">
        <v>5</v>
      </c>
      <c r="M416" s="9">
        <v>3</v>
      </c>
      <c r="N416" s="9">
        <v>6</v>
      </c>
      <c r="O416" s="9">
        <v>0</v>
      </c>
      <c r="P416" s="9">
        <v>3.5</v>
      </c>
      <c r="Q416" s="10">
        <v>2.747E-5</v>
      </c>
      <c r="R416" s="10">
        <v>1.3720000000000001E-5</v>
      </c>
      <c r="S416" s="10">
        <v>2.0449999999999999E-5</v>
      </c>
      <c r="T416" s="10">
        <v>0</v>
      </c>
      <c r="U416" s="10">
        <f t="shared" si="38"/>
        <v>2.0546666666666668E-5</v>
      </c>
      <c r="V416" s="10">
        <v>3</v>
      </c>
      <c r="W416" s="10">
        <v>1</v>
      </c>
      <c r="X416" s="10">
        <v>1</v>
      </c>
      <c r="Y416" s="10">
        <v>0</v>
      </c>
      <c r="Z416" s="10">
        <v>1.25</v>
      </c>
    </row>
    <row r="417" spans="1:26" x14ac:dyDescent="0.2">
      <c r="A417" s="13" t="s">
        <v>824</v>
      </c>
      <c r="B417" s="7" t="s">
        <v>825</v>
      </c>
      <c r="C417" s="7">
        <f t="shared" si="33"/>
        <v>1.8225857393501494</v>
      </c>
      <c r="D417" s="8">
        <f t="shared" si="34"/>
        <v>1.112581287601223E-2</v>
      </c>
      <c r="E417" s="7">
        <f t="shared" si="35"/>
        <v>0.86598668441544069</v>
      </c>
      <c r="F417" s="7">
        <f t="shared" si="36"/>
        <v>1.9536682486913195</v>
      </c>
      <c r="G417" s="9">
        <v>3.22419E-3</v>
      </c>
      <c r="H417" s="9">
        <v>3.8448100000000002E-3</v>
      </c>
      <c r="I417" s="9">
        <v>2.5778200000000002E-3</v>
      </c>
      <c r="J417" s="9">
        <v>3.4524500000000001E-3</v>
      </c>
      <c r="K417" s="9">
        <f t="shared" si="37"/>
        <v>3.2748174999999999E-3</v>
      </c>
      <c r="L417" s="9">
        <v>60</v>
      </c>
      <c r="M417" s="9">
        <v>72</v>
      </c>
      <c r="N417" s="9">
        <v>43</v>
      </c>
      <c r="O417" s="9">
        <v>46</v>
      </c>
      <c r="P417" s="9">
        <v>55.25</v>
      </c>
      <c r="Q417" s="10">
        <v>1.85046E-3</v>
      </c>
      <c r="R417" s="10">
        <v>1.1470199999999999E-3</v>
      </c>
      <c r="S417" s="10">
        <v>1.56796E-3</v>
      </c>
      <c r="T417" s="10">
        <v>2.6217499999999999E-3</v>
      </c>
      <c r="U417" s="10">
        <f t="shared" si="38"/>
        <v>1.7967974999999999E-3</v>
      </c>
      <c r="V417" s="10">
        <v>29</v>
      </c>
      <c r="W417" s="10">
        <v>12</v>
      </c>
      <c r="X417" s="10">
        <v>11</v>
      </c>
      <c r="Y417" s="10">
        <v>7</v>
      </c>
      <c r="Z417" s="10">
        <v>14.75</v>
      </c>
    </row>
    <row r="418" spans="1:26" x14ac:dyDescent="0.2">
      <c r="A418" s="13" t="s">
        <v>826</v>
      </c>
      <c r="B418" s="7" t="s">
        <v>827</v>
      </c>
      <c r="C418" s="7">
        <f t="shared" si="33"/>
        <v>1.8149117224147278</v>
      </c>
      <c r="D418" s="8">
        <f t="shared" si="34"/>
        <v>3.6422730411648694E-3</v>
      </c>
      <c r="E418" s="7">
        <f t="shared" si="35"/>
        <v>0.85989937701893726</v>
      </c>
      <c r="F418" s="7">
        <f t="shared" si="36"/>
        <v>2.4386275006535456</v>
      </c>
      <c r="G418" s="9">
        <v>2.0434000000000001E-4</v>
      </c>
      <c r="H418" s="9">
        <v>2.3404E-4</v>
      </c>
      <c r="I418" s="9">
        <v>1.816E-4</v>
      </c>
      <c r="J418" s="9">
        <v>1.4996000000000001E-4</v>
      </c>
      <c r="K418" s="9">
        <f t="shared" si="37"/>
        <v>1.92485E-4</v>
      </c>
      <c r="L418" s="9">
        <v>59</v>
      </c>
      <c r="M418" s="9">
        <v>68</v>
      </c>
      <c r="N418" s="9">
        <v>47</v>
      </c>
      <c r="O418" s="9">
        <v>31</v>
      </c>
      <c r="P418" s="9">
        <v>51.25</v>
      </c>
      <c r="Q418" s="10">
        <v>1.0692999999999999E-4</v>
      </c>
      <c r="R418" s="10">
        <v>1.0473E-4</v>
      </c>
      <c r="S418" s="10">
        <v>9.187E-5</v>
      </c>
      <c r="T418" s="10">
        <v>1.2070000000000001E-4</v>
      </c>
      <c r="U418" s="10">
        <f t="shared" si="38"/>
        <v>1.060575E-4</v>
      </c>
      <c r="V418" s="10">
        <v>26</v>
      </c>
      <c r="W418" s="10">
        <v>17</v>
      </c>
      <c r="X418" s="10">
        <v>10</v>
      </c>
      <c r="Y418" s="10">
        <v>5</v>
      </c>
      <c r="Z418" s="10">
        <v>14.5</v>
      </c>
    </row>
    <row r="419" spans="1:26" x14ac:dyDescent="0.2">
      <c r="A419" s="13" t="s">
        <v>828</v>
      </c>
      <c r="B419" s="7" t="s">
        <v>829</v>
      </c>
      <c r="C419" s="7">
        <f t="shared" si="33"/>
        <v>1.8043892476553407</v>
      </c>
      <c r="D419" s="8">
        <f t="shared" si="34"/>
        <v>6.925499617332978E-3</v>
      </c>
      <c r="E419" s="7">
        <f t="shared" si="35"/>
        <v>0.85151059418445874</v>
      </c>
      <c r="F419" s="7">
        <f t="shared" si="36"/>
        <v>2.1595488903900271</v>
      </c>
      <c r="G419" s="9">
        <v>7.9737000000000004E-4</v>
      </c>
      <c r="H419" s="9">
        <v>9.6181000000000001E-4</v>
      </c>
      <c r="I419" s="9">
        <v>8.2242000000000003E-4</v>
      </c>
      <c r="J419" s="9">
        <v>5.8135000000000001E-4</v>
      </c>
      <c r="K419" s="9">
        <f t="shared" si="37"/>
        <v>7.9073749999999997E-4</v>
      </c>
      <c r="L419" s="9">
        <v>159</v>
      </c>
      <c r="M419" s="9">
        <v>193</v>
      </c>
      <c r="N419" s="9">
        <v>147</v>
      </c>
      <c r="O419" s="9">
        <v>83</v>
      </c>
      <c r="P419" s="9">
        <v>145.5</v>
      </c>
      <c r="Q419" s="10">
        <v>3.6325000000000002E-4</v>
      </c>
      <c r="R419" s="10">
        <v>5.2630000000000005E-4</v>
      </c>
      <c r="S419" s="10">
        <v>4.7888999999999999E-4</v>
      </c>
      <c r="T419" s="10">
        <v>3.8447999999999998E-4</v>
      </c>
      <c r="U419" s="10">
        <f t="shared" si="38"/>
        <v>4.3823000000000001E-4</v>
      </c>
      <c r="V419" s="10">
        <v>61</v>
      </c>
      <c r="W419" s="10">
        <v>59</v>
      </c>
      <c r="X419" s="10">
        <v>36</v>
      </c>
      <c r="Y419" s="10">
        <v>11</v>
      </c>
      <c r="Z419" s="10">
        <v>41.75</v>
      </c>
    </row>
    <row r="420" spans="1:26" x14ac:dyDescent="0.2">
      <c r="A420" s="13" t="s">
        <v>830</v>
      </c>
      <c r="B420" s="7" t="s">
        <v>831</v>
      </c>
      <c r="C420" s="7">
        <f t="shared" si="33"/>
        <v>1.8043878313876589</v>
      </c>
      <c r="D420" s="8">
        <f t="shared" si="34"/>
        <v>5.382953344561546E-2</v>
      </c>
      <c r="E420" s="7">
        <f t="shared" si="35"/>
        <v>0.85150946181062892</v>
      </c>
      <c r="F420" s="7">
        <f t="shared" si="36"/>
        <v>1.268979384309759</v>
      </c>
      <c r="G420" s="9">
        <v>1.4065E-4</v>
      </c>
      <c r="H420" s="9">
        <v>5.1250000000000004E-4</v>
      </c>
      <c r="I420" s="9">
        <v>3.3997999999999998E-4</v>
      </c>
      <c r="J420" s="9">
        <v>2.6193000000000001E-4</v>
      </c>
      <c r="K420" s="9">
        <f t="shared" si="37"/>
        <v>3.1376500000000003E-4</v>
      </c>
      <c r="L420" s="9">
        <v>6</v>
      </c>
      <c r="M420" s="9">
        <v>22</v>
      </c>
      <c r="N420" s="9">
        <v>13</v>
      </c>
      <c r="O420" s="9">
        <v>8</v>
      </c>
      <c r="P420" s="9">
        <v>12.25</v>
      </c>
      <c r="Q420" s="10">
        <v>2.2269E-4</v>
      </c>
      <c r="R420" s="10">
        <v>1.2509000000000001E-4</v>
      </c>
      <c r="S420" s="10">
        <v>0</v>
      </c>
      <c r="T420" s="10">
        <v>0</v>
      </c>
      <c r="U420" s="10">
        <f t="shared" si="38"/>
        <v>1.7389E-4</v>
      </c>
      <c r="V420" s="10">
        <v>8</v>
      </c>
      <c r="W420" s="10">
        <v>3</v>
      </c>
      <c r="X420" s="10">
        <v>0</v>
      </c>
      <c r="Y420" s="10">
        <v>0</v>
      </c>
      <c r="Z420" s="10">
        <v>2.75</v>
      </c>
    </row>
    <row r="421" spans="1:26" x14ac:dyDescent="0.2">
      <c r="A421" s="13" t="s">
        <v>832</v>
      </c>
      <c r="B421" s="7" t="s">
        <v>833</v>
      </c>
      <c r="C421" s="7">
        <f t="shared" si="33"/>
        <v>1.7930529209914963</v>
      </c>
      <c r="D421" s="8">
        <f t="shared" si="34"/>
        <v>1.7346085017122898E-2</v>
      </c>
      <c r="E421" s="7">
        <f t="shared" si="35"/>
        <v>0.84241806920198314</v>
      </c>
      <c r="F421" s="7">
        <f t="shared" si="36"/>
        <v>1.760798529364074</v>
      </c>
      <c r="G421" s="9">
        <v>2.9043999999999999E-4</v>
      </c>
      <c r="H421" s="9">
        <v>3.0559000000000001E-4</v>
      </c>
      <c r="I421" s="9">
        <v>2.2038E-4</v>
      </c>
      <c r="J421" s="9">
        <v>3.0529999999999999E-4</v>
      </c>
      <c r="K421" s="9">
        <f t="shared" si="37"/>
        <v>2.8042750000000004E-4</v>
      </c>
      <c r="L421" s="9">
        <v>19</v>
      </c>
      <c r="M421" s="9">
        <v>20.117647059999999</v>
      </c>
      <c r="N421" s="9">
        <v>12.92307692</v>
      </c>
      <c r="O421" s="9">
        <v>14.3</v>
      </c>
      <c r="P421" s="9">
        <v>16.585180999999999</v>
      </c>
      <c r="Q421" s="10">
        <v>9.0760000000000005E-5</v>
      </c>
      <c r="R421" s="10">
        <v>1.7568999999999999E-4</v>
      </c>
      <c r="S421" s="10">
        <v>2.0274E-4</v>
      </c>
      <c r="T421" s="10">
        <v>0</v>
      </c>
      <c r="U421" s="10">
        <f t="shared" si="38"/>
        <v>1.5639666666666667E-4</v>
      </c>
      <c r="V421" s="10">
        <v>5</v>
      </c>
      <c r="W421" s="10">
        <v>6.461538462</v>
      </c>
      <c r="X421" s="10">
        <v>5</v>
      </c>
      <c r="Y421" s="10">
        <v>0</v>
      </c>
      <c r="Z421" s="10">
        <v>4.115384615</v>
      </c>
    </row>
    <row r="422" spans="1:26" x14ac:dyDescent="0.2">
      <c r="A422" s="13" t="s">
        <v>834</v>
      </c>
      <c r="B422" s="7" t="s">
        <v>835</v>
      </c>
      <c r="C422" s="7">
        <f t="shared" si="33"/>
        <v>1.7923243846902304</v>
      </c>
      <c r="D422" s="8">
        <f t="shared" si="34"/>
        <v>7.2786085302055437E-2</v>
      </c>
      <c r="E422" s="7">
        <f t="shared" si="35"/>
        <v>0.84183176788203906</v>
      </c>
      <c r="F422" s="7">
        <f t="shared" si="36"/>
        <v>1.1379516379140631</v>
      </c>
      <c r="G422" s="9">
        <v>1.62371E-3</v>
      </c>
      <c r="H422" s="9">
        <v>1.57602E-3</v>
      </c>
      <c r="I422" s="9">
        <v>1.05316E-3</v>
      </c>
      <c r="J422" s="9">
        <v>1.10754E-3</v>
      </c>
      <c r="K422" s="9">
        <f t="shared" si="37"/>
        <v>1.3401075000000001E-3</v>
      </c>
      <c r="L422" s="9">
        <v>43</v>
      </c>
      <c r="M422" s="9">
        <v>42</v>
      </c>
      <c r="N422" s="9">
        <v>25</v>
      </c>
      <c r="O422" s="9">
        <v>21</v>
      </c>
      <c r="P422" s="9">
        <v>32.75</v>
      </c>
      <c r="Q422" s="10">
        <v>5.8290000000000002E-4</v>
      </c>
      <c r="R422" s="10">
        <v>1.34336E-3</v>
      </c>
      <c r="S422" s="10">
        <v>8.0132000000000001E-4</v>
      </c>
      <c r="T422" s="10">
        <v>2.6319000000000001E-4</v>
      </c>
      <c r="U422" s="10">
        <f t="shared" si="38"/>
        <v>7.4769249999999995E-4</v>
      </c>
      <c r="V422" s="10">
        <v>13</v>
      </c>
      <c r="W422" s="10">
        <v>20</v>
      </c>
      <c r="X422" s="10">
        <v>8</v>
      </c>
      <c r="Y422" s="10">
        <v>1</v>
      </c>
      <c r="Z422" s="10">
        <v>10.5</v>
      </c>
    </row>
    <row r="423" spans="1:26" x14ac:dyDescent="0.2">
      <c r="A423" s="13" t="s">
        <v>836</v>
      </c>
      <c r="B423" s="7" t="s">
        <v>837</v>
      </c>
      <c r="C423" s="7">
        <f t="shared" ref="C423:C486" si="39">K423/U423</f>
        <v>1.7847289059993583</v>
      </c>
      <c r="D423" s="8">
        <f t="shared" si="34"/>
        <v>0.10549478584987924</v>
      </c>
      <c r="E423" s="7">
        <f t="shared" si="35"/>
        <v>0.83570495062824468</v>
      </c>
      <c r="F423" s="7">
        <f t="shared" si="36"/>
        <v>0.97676900513013665</v>
      </c>
      <c r="G423" s="9">
        <v>0</v>
      </c>
      <c r="H423" s="9">
        <v>4.6430000000000001E-5</v>
      </c>
      <c r="I423" s="9">
        <v>7.8189999999999995E-5</v>
      </c>
      <c r="J423" s="9">
        <v>9.7899999999999994E-5</v>
      </c>
      <c r="K423" s="9">
        <f t="shared" si="37"/>
        <v>7.417333333333333E-5</v>
      </c>
      <c r="L423" s="9">
        <v>0</v>
      </c>
      <c r="M423" s="9">
        <v>2</v>
      </c>
      <c r="N423" s="9">
        <v>3</v>
      </c>
      <c r="O423" s="9">
        <v>3</v>
      </c>
      <c r="P423" s="9">
        <v>2</v>
      </c>
      <c r="Q423" s="10">
        <v>0</v>
      </c>
      <c r="R423" s="10">
        <v>4.1560000000000002E-5</v>
      </c>
      <c r="S423" s="10">
        <v>0</v>
      </c>
      <c r="T423" s="10">
        <v>0</v>
      </c>
      <c r="U423" s="10">
        <f t="shared" si="38"/>
        <v>4.1560000000000002E-5</v>
      </c>
      <c r="V423" s="10">
        <v>0</v>
      </c>
      <c r="W423" s="10">
        <v>1</v>
      </c>
      <c r="X423" s="10">
        <v>0</v>
      </c>
      <c r="Y423" s="10">
        <v>0</v>
      </c>
      <c r="Z423" s="10">
        <v>0.25</v>
      </c>
    </row>
    <row r="424" spans="1:26" x14ac:dyDescent="0.2">
      <c r="A424" s="13"/>
      <c r="B424" s="7" t="s">
        <v>838</v>
      </c>
      <c r="C424" s="7">
        <f t="shared" si="39"/>
        <v>1.7840812053435742</v>
      </c>
      <c r="D424" s="8">
        <f t="shared" si="34"/>
        <v>3.3133847884844421E-2</v>
      </c>
      <c r="E424" s="7">
        <f t="shared" si="35"/>
        <v>0.83518128335249364</v>
      </c>
      <c r="F424" s="7">
        <f t="shared" si="36"/>
        <v>1.479728125901421</v>
      </c>
      <c r="G424" s="9">
        <v>6.0740000000000002E-4</v>
      </c>
      <c r="H424" s="9">
        <v>1.0805299999999999E-3</v>
      </c>
      <c r="I424" s="9">
        <v>9.9076999999999998E-4</v>
      </c>
      <c r="J424" s="9">
        <v>1.01929E-3</v>
      </c>
      <c r="K424" s="9">
        <f t="shared" si="37"/>
        <v>9.2449749999999999E-4</v>
      </c>
      <c r="L424" s="9">
        <v>196.1562199</v>
      </c>
      <c r="M424" s="9">
        <v>351.14684469999997</v>
      </c>
      <c r="N424" s="9">
        <v>286.80427049999997</v>
      </c>
      <c r="O424" s="9">
        <v>235.6820027</v>
      </c>
      <c r="P424" s="9">
        <v>267.44733439999999</v>
      </c>
      <c r="Q424" s="10">
        <v>6.3336999999999996E-4</v>
      </c>
      <c r="R424" s="10">
        <v>6.3150999999999995E-4</v>
      </c>
      <c r="S424" s="10">
        <v>5.9206999999999999E-4</v>
      </c>
      <c r="T424" s="10">
        <v>2.1582E-4</v>
      </c>
      <c r="U424" s="10">
        <f t="shared" si="38"/>
        <v>5.1819249999999996E-4</v>
      </c>
      <c r="V424" s="10">
        <v>172.2540717</v>
      </c>
      <c r="W424" s="10">
        <v>114.65290520000001</v>
      </c>
      <c r="X424" s="10">
        <v>72.082164329999998</v>
      </c>
      <c r="Y424" s="10">
        <v>10</v>
      </c>
      <c r="Z424" s="10">
        <v>92.247285300000001</v>
      </c>
    </row>
    <row r="425" spans="1:26" x14ac:dyDescent="0.2">
      <c r="A425" s="13" t="s">
        <v>839</v>
      </c>
      <c r="B425" s="7" t="s">
        <v>840</v>
      </c>
      <c r="C425" s="7">
        <f t="shared" si="39"/>
        <v>1.784063674941184</v>
      </c>
      <c r="D425" s="8">
        <f t="shared" si="34"/>
        <v>8.0304775837952036E-2</v>
      </c>
      <c r="E425" s="7">
        <f t="shared" si="35"/>
        <v>0.8351671073448248</v>
      </c>
      <c r="F425" s="7">
        <f t="shared" si="36"/>
        <v>1.0952586258496828</v>
      </c>
      <c r="G425" s="9">
        <v>1.9678E-4</v>
      </c>
      <c r="H425" s="9">
        <v>2.151E-4</v>
      </c>
      <c r="I425" s="9">
        <v>3.9515999999999998E-4</v>
      </c>
      <c r="J425" s="9">
        <v>2.7483999999999999E-4</v>
      </c>
      <c r="K425" s="9">
        <f t="shared" si="37"/>
        <v>2.7046999999999998E-4</v>
      </c>
      <c r="L425" s="9">
        <v>10</v>
      </c>
      <c r="M425" s="9">
        <v>11</v>
      </c>
      <c r="N425" s="9">
        <v>18</v>
      </c>
      <c r="O425" s="9">
        <v>10</v>
      </c>
      <c r="P425" s="9">
        <v>12.25</v>
      </c>
      <c r="Q425" s="10">
        <v>2.8039999999999999E-4</v>
      </c>
      <c r="R425" s="10">
        <v>7.0010000000000002E-5</v>
      </c>
      <c r="S425" s="10">
        <v>1.044E-4</v>
      </c>
      <c r="T425" s="10">
        <v>0</v>
      </c>
      <c r="U425" s="10">
        <f t="shared" si="38"/>
        <v>1.5160333333333334E-4</v>
      </c>
      <c r="V425" s="10">
        <v>12</v>
      </c>
      <c r="W425" s="10">
        <v>2</v>
      </c>
      <c r="X425" s="10">
        <v>2</v>
      </c>
      <c r="Y425" s="10">
        <v>0</v>
      </c>
      <c r="Z425" s="10">
        <v>4</v>
      </c>
    </row>
    <row r="426" spans="1:26" x14ac:dyDescent="0.2">
      <c r="A426" s="13" t="s">
        <v>841</v>
      </c>
      <c r="B426" s="7" t="s">
        <v>842</v>
      </c>
      <c r="C426" s="7">
        <f t="shared" si="39"/>
        <v>1.7835211863352491</v>
      </c>
      <c r="D426" s="8">
        <f t="shared" si="34"/>
        <v>0.13037870265240067</v>
      </c>
      <c r="E426" s="7">
        <f t="shared" si="35"/>
        <v>0.83472835358956121</v>
      </c>
      <c r="F426" s="7">
        <f t="shared" si="36"/>
        <v>0.88479334476926896</v>
      </c>
      <c r="G426" s="9">
        <v>3.7604000000000001E-4</v>
      </c>
      <c r="H426" s="9">
        <v>3.5932E-4</v>
      </c>
      <c r="I426" s="9">
        <v>4.3565999999999999E-4</v>
      </c>
      <c r="J426" s="9">
        <v>2.6260999999999998E-4</v>
      </c>
      <c r="K426" s="9">
        <f t="shared" si="37"/>
        <v>3.5840749999999999E-4</v>
      </c>
      <c r="L426" s="9">
        <v>26</v>
      </c>
      <c r="M426" s="9">
        <v>25</v>
      </c>
      <c r="N426" s="9">
        <v>27</v>
      </c>
      <c r="O426" s="9">
        <v>13</v>
      </c>
      <c r="P426" s="9">
        <v>22.75</v>
      </c>
      <c r="Q426" s="10">
        <v>1.8892E-4</v>
      </c>
      <c r="R426" s="10">
        <v>4.3735999999999997E-4</v>
      </c>
      <c r="S426" s="10">
        <v>7.6730000000000006E-5</v>
      </c>
      <c r="T426" s="10">
        <v>1.0081000000000001E-4</v>
      </c>
      <c r="U426" s="10">
        <f t="shared" si="38"/>
        <v>2.00955E-4</v>
      </c>
      <c r="V426" s="10">
        <v>11</v>
      </c>
      <c r="W426" s="10">
        <v>17</v>
      </c>
      <c r="X426" s="10">
        <v>2</v>
      </c>
      <c r="Y426" s="10">
        <v>1</v>
      </c>
      <c r="Z426" s="10">
        <v>7.75</v>
      </c>
    </row>
    <row r="427" spans="1:26" x14ac:dyDescent="0.2">
      <c r="A427" s="13" t="s">
        <v>843</v>
      </c>
      <c r="B427" s="7" t="s">
        <v>844</v>
      </c>
      <c r="C427" s="7">
        <f t="shared" si="39"/>
        <v>1.7767220902612828</v>
      </c>
      <c r="D427" s="8">
        <f t="shared" si="34"/>
        <v>0.30719551110526372</v>
      </c>
      <c r="E427" s="7">
        <f t="shared" si="35"/>
        <v>0.82921803682124073</v>
      </c>
      <c r="F427" s="7">
        <f t="shared" si="36"/>
        <v>0.51258513472274336</v>
      </c>
      <c r="G427" s="9">
        <v>0</v>
      </c>
      <c r="H427" s="9">
        <v>3.5240000000000001E-5</v>
      </c>
      <c r="I427" s="9">
        <v>3.9560000000000001E-5</v>
      </c>
      <c r="J427" s="9">
        <v>0</v>
      </c>
      <c r="K427" s="9">
        <f t="shared" si="37"/>
        <v>3.7400000000000001E-5</v>
      </c>
      <c r="L427" s="9">
        <v>0</v>
      </c>
      <c r="M427" s="9">
        <v>2</v>
      </c>
      <c r="N427" s="9">
        <v>2</v>
      </c>
      <c r="O427" s="9">
        <v>0</v>
      </c>
      <c r="P427" s="9">
        <v>1</v>
      </c>
      <c r="Q427" s="10">
        <v>2.105E-5</v>
      </c>
      <c r="R427" s="10">
        <v>0</v>
      </c>
      <c r="S427" s="10">
        <v>0</v>
      </c>
      <c r="T427" s="10">
        <v>0</v>
      </c>
      <c r="U427" s="10">
        <f t="shared" si="38"/>
        <v>2.105E-5</v>
      </c>
      <c r="V427" s="10">
        <v>1</v>
      </c>
      <c r="W427" s="10">
        <v>0</v>
      </c>
      <c r="X427" s="10">
        <v>0</v>
      </c>
      <c r="Y427" s="10">
        <v>0</v>
      </c>
      <c r="Z427" s="10">
        <v>0.25</v>
      </c>
    </row>
    <row r="428" spans="1:26" x14ac:dyDescent="0.2">
      <c r="A428" s="13" t="s">
        <v>845</v>
      </c>
      <c r="B428" s="7" t="s">
        <v>846</v>
      </c>
      <c r="C428" s="7">
        <f t="shared" si="39"/>
        <v>1.7750486606729075</v>
      </c>
      <c r="D428" s="8">
        <f t="shared" si="34"/>
        <v>6.0563329235373005E-2</v>
      </c>
      <c r="E428" s="7">
        <f t="shared" si="35"/>
        <v>0.82785857478589753</v>
      </c>
      <c r="F428" s="7">
        <f t="shared" si="36"/>
        <v>1.2177902591881322</v>
      </c>
      <c r="G428" s="9">
        <v>1.7038000000000001E-4</v>
      </c>
      <c r="H428" s="9">
        <v>2.7705999999999998E-4</v>
      </c>
      <c r="I428" s="9">
        <v>2.9377E-4</v>
      </c>
      <c r="J428" s="9">
        <v>2.1634000000000001E-4</v>
      </c>
      <c r="K428" s="9">
        <f t="shared" si="37"/>
        <v>2.3938749999999998E-4</v>
      </c>
      <c r="L428" s="9">
        <v>11</v>
      </c>
      <c r="M428" s="9">
        <v>18</v>
      </c>
      <c r="N428" s="9">
        <v>17</v>
      </c>
      <c r="O428" s="9">
        <v>10</v>
      </c>
      <c r="P428" s="9">
        <v>14</v>
      </c>
      <c r="Q428" s="10">
        <v>2.3911000000000001E-4</v>
      </c>
      <c r="R428" s="10">
        <v>1.1021E-4</v>
      </c>
      <c r="S428" s="10">
        <v>8.2169999999999994E-5</v>
      </c>
      <c r="T428" s="10">
        <v>1.0796E-4</v>
      </c>
      <c r="U428" s="10">
        <f t="shared" si="38"/>
        <v>1.3486250000000001E-4</v>
      </c>
      <c r="V428" s="10">
        <v>13</v>
      </c>
      <c r="W428" s="10">
        <v>4</v>
      </c>
      <c r="X428" s="10">
        <v>2</v>
      </c>
      <c r="Y428" s="10">
        <v>1</v>
      </c>
      <c r="Z428" s="10">
        <v>5</v>
      </c>
    </row>
    <row r="429" spans="1:26" x14ac:dyDescent="0.2">
      <c r="A429" s="13" t="s">
        <v>847</v>
      </c>
      <c r="B429" s="7" t="s">
        <v>848</v>
      </c>
      <c r="C429" s="7">
        <f t="shared" si="39"/>
        <v>1.7600225463256534</v>
      </c>
      <c r="D429" s="8">
        <f t="shared" si="34"/>
        <v>0.19663952790999753</v>
      </c>
      <c r="E429" s="7">
        <f t="shared" si="35"/>
        <v>0.81559391026249695</v>
      </c>
      <c r="F429" s="7">
        <f t="shared" si="36"/>
        <v>0.70632917710575549</v>
      </c>
      <c r="G429" s="9">
        <v>9.569E-5</v>
      </c>
      <c r="H429" s="9">
        <v>1.1887000000000001E-4</v>
      </c>
      <c r="I429" s="9">
        <v>1.6013999999999999E-4</v>
      </c>
      <c r="J429" s="9">
        <v>0</v>
      </c>
      <c r="K429" s="9">
        <f t="shared" si="37"/>
        <v>1.249E-4</v>
      </c>
      <c r="L429" s="9">
        <v>4</v>
      </c>
      <c r="M429" s="9">
        <v>5</v>
      </c>
      <c r="N429" s="9">
        <v>6</v>
      </c>
      <c r="O429" s="9">
        <v>0</v>
      </c>
      <c r="P429" s="9">
        <v>3.75</v>
      </c>
      <c r="Q429" s="10">
        <v>5.6820000000000001E-5</v>
      </c>
      <c r="R429" s="10">
        <v>8.5110000000000003E-5</v>
      </c>
      <c r="S429" s="10">
        <v>0</v>
      </c>
      <c r="T429" s="10">
        <v>0</v>
      </c>
      <c r="U429" s="10">
        <f t="shared" si="38"/>
        <v>7.0965000000000009E-5</v>
      </c>
      <c r="V429" s="10">
        <v>2</v>
      </c>
      <c r="W429" s="10">
        <v>2</v>
      </c>
      <c r="X429" s="10">
        <v>0</v>
      </c>
      <c r="Y429" s="10">
        <v>0</v>
      </c>
      <c r="Z429" s="10">
        <v>1</v>
      </c>
    </row>
    <row r="430" spans="1:26" x14ac:dyDescent="0.2">
      <c r="A430" s="13" t="s">
        <v>849</v>
      </c>
      <c r="B430" s="7" t="s">
        <v>850</v>
      </c>
      <c r="C430" s="7">
        <f t="shared" si="39"/>
        <v>1.7504681476041859</v>
      </c>
      <c r="D430" s="8">
        <f t="shared" si="34"/>
        <v>0.19422632211413407</v>
      </c>
      <c r="E430" s="7">
        <f t="shared" si="35"/>
        <v>0.80774081000316478</v>
      </c>
      <c r="F430" s="7">
        <f t="shared" si="36"/>
        <v>0.71169191359244677</v>
      </c>
      <c r="G430" s="9">
        <v>0</v>
      </c>
      <c r="H430" s="9">
        <v>2.0269E-4</v>
      </c>
      <c r="I430" s="9">
        <v>2.2755E-4</v>
      </c>
      <c r="J430" s="9">
        <v>2.8487E-4</v>
      </c>
      <c r="K430" s="9">
        <f t="shared" si="37"/>
        <v>2.3837000000000001E-4</v>
      </c>
      <c r="L430" s="9">
        <v>0</v>
      </c>
      <c r="M430" s="9">
        <v>4</v>
      </c>
      <c r="N430" s="9">
        <v>4</v>
      </c>
      <c r="O430" s="9">
        <v>4</v>
      </c>
      <c r="P430" s="9">
        <v>3</v>
      </c>
      <c r="Q430" s="10">
        <v>1.8165E-4</v>
      </c>
      <c r="R430" s="10">
        <v>9.0699999999999996E-5</v>
      </c>
      <c r="S430" s="10">
        <v>0</v>
      </c>
      <c r="T430" s="10">
        <v>0</v>
      </c>
      <c r="U430" s="10">
        <f t="shared" si="38"/>
        <v>1.3617499999999999E-4</v>
      </c>
      <c r="V430" s="10">
        <v>3</v>
      </c>
      <c r="W430" s="10">
        <v>1</v>
      </c>
      <c r="X430" s="10">
        <v>0</v>
      </c>
      <c r="Y430" s="10">
        <v>0</v>
      </c>
      <c r="Z430" s="10">
        <v>1</v>
      </c>
    </row>
    <row r="431" spans="1:26" x14ac:dyDescent="0.2">
      <c r="A431" s="13" t="s">
        <v>851</v>
      </c>
      <c r="B431" s="7" t="s">
        <v>852</v>
      </c>
      <c r="C431" s="7">
        <f t="shared" si="39"/>
        <v>1.7499876719759357</v>
      </c>
      <c r="D431" s="8">
        <f t="shared" si="34"/>
        <v>0.15002126471458621</v>
      </c>
      <c r="E431" s="7">
        <f t="shared" si="35"/>
        <v>0.80734475883370249</v>
      </c>
      <c r="F431" s="7">
        <f t="shared" si="36"/>
        <v>0.82384717765327475</v>
      </c>
      <c r="G431" s="9">
        <v>6.4260000000000001E-4</v>
      </c>
      <c r="H431" s="9">
        <v>2.6779000000000001E-4</v>
      </c>
      <c r="I431" s="9">
        <v>2.7751000000000002E-4</v>
      </c>
      <c r="J431" s="9">
        <v>2.3162000000000001E-4</v>
      </c>
      <c r="K431" s="9">
        <f t="shared" si="37"/>
        <v>3.5488000000000002E-4</v>
      </c>
      <c r="L431" s="9">
        <v>31</v>
      </c>
      <c r="M431" s="9">
        <v>13</v>
      </c>
      <c r="N431" s="9">
        <v>12</v>
      </c>
      <c r="O431" s="9">
        <v>8</v>
      </c>
      <c r="P431" s="9">
        <v>16</v>
      </c>
      <c r="Q431" s="10">
        <v>2.2153E-4</v>
      </c>
      <c r="R431" s="10">
        <v>3.3185000000000002E-4</v>
      </c>
      <c r="S431" s="10">
        <v>5.499E-5</v>
      </c>
      <c r="T431" s="10">
        <v>0</v>
      </c>
      <c r="U431" s="10">
        <f t="shared" si="38"/>
        <v>2.0279E-4</v>
      </c>
      <c r="V431" s="10">
        <v>9</v>
      </c>
      <c r="W431" s="10">
        <v>9</v>
      </c>
      <c r="X431" s="10">
        <v>1</v>
      </c>
      <c r="Y431" s="10">
        <v>0</v>
      </c>
      <c r="Z431" s="10">
        <v>4.75</v>
      </c>
    </row>
    <row r="432" spans="1:26" x14ac:dyDescent="0.2">
      <c r="A432" s="13"/>
      <c r="B432" s="7" t="s">
        <v>853</v>
      </c>
      <c r="C432" s="7">
        <f t="shared" si="39"/>
        <v>1.7482842360891142</v>
      </c>
      <c r="D432" s="8">
        <f t="shared" si="34"/>
        <v>0.21843414341219136</v>
      </c>
      <c r="E432" s="7">
        <f t="shared" si="35"/>
        <v>0.8059397572985405</v>
      </c>
      <c r="F432" s="7">
        <f t="shared" si="36"/>
        <v>0.6606794761479633</v>
      </c>
      <c r="G432" s="9">
        <v>3.3269999999999998E-5</v>
      </c>
      <c r="H432" s="9">
        <v>1.9830000000000002E-5</v>
      </c>
      <c r="I432" s="9">
        <v>2.9689999999999999E-5</v>
      </c>
      <c r="J432" s="9">
        <v>0</v>
      </c>
      <c r="K432" s="9">
        <f t="shared" si="37"/>
        <v>2.7596666666666666E-5</v>
      </c>
      <c r="L432" s="9">
        <v>5</v>
      </c>
      <c r="M432" s="9">
        <v>3</v>
      </c>
      <c r="N432" s="9">
        <v>4</v>
      </c>
      <c r="O432" s="9">
        <v>0</v>
      </c>
      <c r="P432" s="9">
        <v>3</v>
      </c>
      <c r="Q432" s="10">
        <v>7.9000000000000006E-6</v>
      </c>
      <c r="R432" s="10">
        <v>2.3669999999999999E-5</v>
      </c>
      <c r="S432" s="10">
        <v>0</v>
      </c>
      <c r="T432" s="10">
        <v>0</v>
      </c>
      <c r="U432" s="10">
        <f t="shared" si="38"/>
        <v>1.5784999999999999E-5</v>
      </c>
      <c r="V432" s="10">
        <v>1</v>
      </c>
      <c r="W432" s="10">
        <v>2</v>
      </c>
      <c r="X432" s="10">
        <v>0</v>
      </c>
      <c r="Y432" s="10">
        <v>0</v>
      </c>
      <c r="Z432" s="10">
        <v>0.75</v>
      </c>
    </row>
    <row r="433" spans="1:26" x14ac:dyDescent="0.2">
      <c r="A433" s="13" t="s">
        <v>854</v>
      </c>
      <c r="B433" s="7" t="s">
        <v>855</v>
      </c>
      <c r="C433" s="7">
        <f t="shared" si="39"/>
        <v>1.7450514647664293</v>
      </c>
      <c r="D433" s="8">
        <f t="shared" si="34"/>
        <v>8.0863527467042534E-2</v>
      </c>
      <c r="E433" s="7">
        <f t="shared" si="35"/>
        <v>0.80326958478360544</v>
      </c>
      <c r="F433" s="7">
        <f t="shared" si="36"/>
        <v>1.0922473175898135</v>
      </c>
      <c r="G433" s="9">
        <v>2.1270000000000001E-5</v>
      </c>
      <c r="H433" s="9">
        <v>2.1129999999999999E-5</v>
      </c>
      <c r="I433" s="9">
        <v>2.372E-5</v>
      </c>
      <c r="J433" s="9">
        <v>0</v>
      </c>
      <c r="K433" s="9">
        <f t="shared" si="37"/>
        <v>2.2039999999999999E-5</v>
      </c>
      <c r="L433" s="9">
        <v>2</v>
      </c>
      <c r="M433" s="9">
        <v>2</v>
      </c>
      <c r="N433" s="9">
        <v>2</v>
      </c>
      <c r="O433" s="9">
        <v>0</v>
      </c>
      <c r="P433" s="9">
        <v>1.5</v>
      </c>
      <c r="Q433" s="10">
        <v>1.2629999999999999E-5</v>
      </c>
      <c r="R433" s="10">
        <v>0</v>
      </c>
      <c r="S433" s="10">
        <v>0</v>
      </c>
      <c r="T433" s="10">
        <v>0</v>
      </c>
      <c r="U433" s="10">
        <f t="shared" si="38"/>
        <v>1.2629999999999999E-5</v>
      </c>
      <c r="V433" s="10">
        <v>1</v>
      </c>
      <c r="W433" s="10">
        <v>0</v>
      </c>
      <c r="X433" s="10">
        <v>0</v>
      </c>
      <c r="Y433" s="10">
        <v>0</v>
      </c>
      <c r="Z433" s="10">
        <v>0.25</v>
      </c>
    </row>
    <row r="434" spans="1:26" x14ac:dyDescent="0.2">
      <c r="A434" s="13" t="s">
        <v>856</v>
      </c>
      <c r="B434" s="7" t="s">
        <v>857</v>
      </c>
      <c r="C434" s="7">
        <f t="shared" si="39"/>
        <v>1.7334883229419846</v>
      </c>
      <c r="D434" s="8">
        <f t="shared" si="34"/>
        <v>0.14591353233072718</v>
      </c>
      <c r="E434" s="7">
        <f t="shared" si="35"/>
        <v>0.79367811834609336</v>
      </c>
      <c r="F434" s="7">
        <f t="shared" si="36"/>
        <v>0.83590442884657457</v>
      </c>
      <c r="G434" s="9">
        <v>2.5669000000000001E-4</v>
      </c>
      <c r="H434" s="9">
        <v>3.0975000000000002E-4</v>
      </c>
      <c r="I434" s="9">
        <v>2.4546000000000002E-4</v>
      </c>
      <c r="J434" s="9">
        <v>2.8170000000000002E-4</v>
      </c>
      <c r="K434" s="9">
        <f t="shared" si="37"/>
        <v>2.7340000000000003E-4</v>
      </c>
      <c r="L434" s="9">
        <v>14</v>
      </c>
      <c r="M434" s="9">
        <v>17</v>
      </c>
      <c r="N434" s="9">
        <v>12</v>
      </c>
      <c r="O434" s="9">
        <v>11</v>
      </c>
      <c r="P434" s="9">
        <v>13.5</v>
      </c>
      <c r="Q434" s="10">
        <v>3.9189999999999998E-4</v>
      </c>
      <c r="R434" s="10">
        <v>3.2610000000000001E-5</v>
      </c>
      <c r="S434" s="10">
        <v>4.8640000000000002E-5</v>
      </c>
      <c r="T434" s="10">
        <v>0</v>
      </c>
      <c r="U434" s="10">
        <f t="shared" si="38"/>
        <v>1.5771666666666669E-4</v>
      </c>
      <c r="V434" s="10">
        <v>18</v>
      </c>
      <c r="W434" s="10">
        <v>1</v>
      </c>
      <c r="X434" s="10">
        <v>1</v>
      </c>
      <c r="Y434" s="10">
        <v>0</v>
      </c>
      <c r="Z434" s="10">
        <v>5</v>
      </c>
    </row>
    <row r="435" spans="1:26" x14ac:dyDescent="0.2">
      <c r="A435" s="13" t="s">
        <v>858</v>
      </c>
      <c r="B435" s="7" t="s">
        <v>859</v>
      </c>
      <c r="C435" s="7">
        <f t="shared" si="39"/>
        <v>1.7135117909496496</v>
      </c>
      <c r="D435" s="8">
        <f t="shared" si="34"/>
        <v>0.13126197045325633</v>
      </c>
      <c r="E435" s="7">
        <f t="shared" si="35"/>
        <v>0.77695611930737041</v>
      </c>
      <c r="F435" s="7">
        <f t="shared" si="36"/>
        <v>0.8818610805716075</v>
      </c>
      <c r="G435" s="9">
        <v>5.2859999999999999E-5</v>
      </c>
      <c r="H435" s="9">
        <v>3.502E-5</v>
      </c>
      <c r="I435" s="9">
        <v>1.9660000000000002E-5</v>
      </c>
      <c r="J435" s="9">
        <v>0</v>
      </c>
      <c r="K435" s="9">
        <f t="shared" si="37"/>
        <v>3.584666666666667E-5</v>
      </c>
      <c r="L435" s="9">
        <v>6</v>
      </c>
      <c r="M435" s="9">
        <v>4</v>
      </c>
      <c r="N435" s="9">
        <v>2</v>
      </c>
      <c r="O435" s="9">
        <v>0</v>
      </c>
      <c r="P435" s="9">
        <v>3</v>
      </c>
      <c r="Q435" s="10">
        <v>2.092E-5</v>
      </c>
      <c r="R435" s="10">
        <v>0</v>
      </c>
      <c r="S435" s="10">
        <v>0</v>
      </c>
      <c r="T435" s="10">
        <v>0</v>
      </c>
      <c r="U435" s="10">
        <f t="shared" si="38"/>
        <v>2.092E-5</v>
      </c>
      <c r="V435" s="10">
        <v>2</v>
      </c>
      <c r="W435" s="10">
        <v>0</v>
      </c>
      <c r="X435" s="10">
        <v>0</v>
      </c>
      <c r="Y435" s="10">
        <v>0</v>
      </c>
      <c r="Z435" s="10">
        <v>0.5</v>
      </c>
    </row>
    <row r="436" spans="1:26" x14ac:dyDescent="0.2">
      <c r="A436" s="13" t="s">
        <v>860</v>
      </c>
      <c r="B436" s="7" t="s">
        <v>861</v>
      </c>
      <c r="C436" s="7">
        <f t="shared" si="39"/>
        <v>1.7101607165238182</v>
      </c>
      <c r="D436" s="8">
        <f t="shared" si="34"/>
        <v>0.20487586580340655</v>
      </c>
      <c r="E436" s="7">
        <f t="shared" si="35"/>
        <v>0.77413191226703504</v>
      </c>
      <c r="F436" s="7">
        <f t="shared" si="36"/>
        <v>0.68850919809333044</v>
      </c>
      <c r="G436" s="9">
        <v>1.2349399999999999E-3</v>
      </c>
      <c r="H436" s="9">
        <v>1.14869E-3</v>
      </c>
      <c r="I436" s="9">
        <v>8.8758000000000001E-4</v>
      </c>
      <c r="J436" s="9">
        <v>2.7645000000000002E-4</v>
      </c>
      <c r="K436" s="9">
        <f t="shared" si="37"/>
        <v>8.8691500000000006E-4</v>
      </c>
      <c r="L436" s="9">
        <v>31.820512820000001</v>
      </c>
      <c r="M436" s="9">
        <v>29.784552850000001</v>
      </c>
      <c r="N436" s="9">
        <v>20.5</v>
      </c>
      <c r="O436" s="9">
        <v>5.0999999999999996</v>
      </c>
      <c r="P436" s="9">
        <v>21.801266420000001</v>
      </c>
      <c r="Q436" s="10">
        <v>3.2258999999999999E-4</v>
      </c>
      <c r="R436" s="10">
        <v>7.0874999999999996E-4</v>
      </c>
      <c r="S436" s="10">
        <v>2.3163E-4</v>
      </c>
      <c r="T436" s="10">
        <v>8.1149E-4</v>
      </c>
      <c r="U436" s="10">
        <f t="shared" si="38"/>
        <v>5.1861500000000005E-4</v>
      </c>
      <c r="V436" s="10">
        <v>7</v>
      </c>
      <c r="W436" s="10">
        <v>10.266666669999999</v>
      </c>
      <c r="X436" s="10">
        <v>2.25</v>
      </c>
      <c r="Y436" s="10">
        <v>3</v>
      </c>
      <c r="Z436" s="10">
        <v>5.6291666669999998</v>
      </c>
    </row>
    <row r="437" spans="1:26" x14ac:dyDescent="0.2">
      <c r="A437" s="13" t="s">
        <v>862</v>
      </c>
      <c r="B437" s="7" t="s">
        <v>863</v>
      </c>
      <c r="C437" s="7">
        <f t="shared" si="39"/>
        <v>1.7093896713615022</v>
      </c>
      <c r="D437" s="8">
        <f t="shared" si="34"/>
        <v>8.4239527958932692E-2</v>
      </c>
      <c r="E437" s="7">
        <f t="shared" si="35"/>
        <v>0.7734813103313144</v>
      </c>
      <c r="F437" s="7">
        <f t="shared" si="36"/>
        <v>1.0744840754100002</v>
      </c>
      <c r="G437" s="9">
        <v>0</v>
      </c>
      <c r="H437" s="9">
        <v>5.9500000000000003E-5</v>
      </c>
      <c r="I437" s="9">
        <v>6.6799999999999997E-5</v>
      </c>
      <c r="J437" s="9">
        <v>5.575E-5</v>
      </c>
      <c r="K437" s="9">
        <f t="shared" si="37"/>
        <v>6.0683333333333336E-5</v>
      </c>
      <c r="L437" s="9">
        <v>0</v>
      </c>
      <c r="M437" s="9">
        <v>3</v>
      </c>
      <c r="N437" s="9">
        <v>3</v>
      </c>
      <c r="O437" s="9">
        <v>2</v>
      </c>
      <c r="P437" s="9">
        <v>2</v>
      </c>
      <c r="Q437" s="10">
        <v>0</v>
      </c>
      <c r="R437" s="10">
        <v>3.5500000000000002E-5</v>
      </c>
      <c r="S437" s="10">
        <v>0</v>
      </c>
      <c r="T437" s="10">
        <v>0</v>
      </c>
      <c r="U437" s="10">
        <f t="shared" si="38"/>
        <v>3.5500000000000002E-5</v>
      </c>
      <c r="V437" s="10">
        <v>0</v>
      </c>
      <c r="W437" s="10">
        <v>1</v>
      </c>
      <c r="X437" s="10">
        <v>0</v>
      </c>
      <c r="Y437" s="10">
        <v>0</v>
      </c>
      <c r="Z437" s="10">
        <v>0.25</v>
      </c>
    </row>
    <row r="438" spans="1:26" x14ac:dyDescent="0.2">
      <c r="A438" s="13" t="s">
        <v>864</v>
      </c>
      <c r="B438" s="7" t="s">
        <v>865</v>
      </c>
      <c r="C438" s="7">
        <f t="shared" si="39"/>
        <v>1.7064173640167364</v>
      </c>
      <c r="D438" s="8">
        <f t="shared" si="34"/>
        <v>2.6201335317023157E-2</v>
      </c>
      <c r="E438" s="7">
        <f t="shared" si="35"/>
        <v>0.77097055131935643</v>
      </c>
      <c r="F438" s="7">
        <f t="shared" si="36"/>
        <v>1.5816765748620469</v>
      </c>
      <c r="G438" s="9">
        <v>9.6354999999999998E-4</v>
      </c>
      <c r="H438" s="9">
        <v>9.8412E-4</v>
      </c>
      <c r="I438" s="9">
        <v>5.6734000000000005E-4</v>
      </c>
      <c r="J438" s="9">
        <v>7.4766000000000003E-4</v>
      </c>
      <c r="K438" s="9">
        <f t="shared" si="37"/>
        <v>8.1566749999999991E-4</v>
      </c>
      <c r="L438" s="9">
        <v>36</v>
      </c>
      <c r="M438" s="9">
        <v>37</v>
      </c>
      <c r="N438" s="9">
        <v>19</v>
      </c>
      <c r="O438" s="9">
        <v>20</v>
      </c>
      <c r="P438" s="9">
        <v>28</v>
      </c>
      <c r="Q438" s="10">
        <v>5.0852000000000004E-4</v>
      </c>
      <c r="R438" s="10">
        <v>4.2849000000000001E-4</v>
      </c>
      <c r="S438" s="10">
        <v>4.9699E-4</v>
      </c>
      <c r="T438" s="10">
        <v>0</v>
      </c>
      <c r="U438" s="10">
        <f t="shared" si="38"/>
        <v>4.7799999999999996E-4</v>
      </c>
      <c r="V438" s="10">
        <v>16</v>
      </c>
      <c r="W438" s="10">
        <v>9</v>
      </c>
      <c r="X438" s="10">
        <v>7</v>
      </c>
      <c r="Y438" s="10">
        <v>0</v>
      </c>
      <c r="Z438" s="10">
        <v>8</v>
      </c>
    </row>
    <row r="439" spans="1:26" x14ac:dyDescent="0.2">
      <c r="A439" s="13" t="s">
        <v>866</v>
      </c>
      <c r="B439" s="7" t="s">
        <v>867</v>
      </c>
      <c r="C439" s="7">
        <f t="shared" si="39"/>
        <v>1.7043633478778262</v>
      </c>
      <c r="D439" s="8">
        <f t="shared" si="34"/>
        <v>8.2009334566934058E-2</v>
      </c>
      <c r="E439" s="7">
        <f t="shared" si="35"/>
        <v>0.76923293198463727</v>
      </c>
      <c r="F439" s="7">
        <f t="shared" si="36"/>
        <v>1.0861367120042738</v>
      </c>
      <c r="G439" s="9">
        <v>2.1275999999999999E-4</v>
      </c>
      <c r="H439" s="9">
        <v>3.3477000000000002E-4</v>
      </c>
      <c r="I439" s="9">
        <v>1.3846E-4</v>
      </c>
      <c r="J439" s="9">
        <v>1.7335000000000001E-4</v>
      </c>
      <c r="K439" s="9">
        <f t="shared" si="37"/>
        <v>2.1483500000000003E-4</v>
      </c>
      <c r="L439" s="9">
        <v>12</v>
      </c>
      <c r="M439" s="9">
        <v>19</v>
      </c>
      <c r="N439" s="9">
        <v>7</v>
      </c>
      <c r="O439" s="9">
        <v>7</v>
      </c>
      <c r="P439" s="9">
        <v>11.25</v>
      </c>
      <c r="Q439" s="10">
        <v>1.8948000000000001E-4</v>
      </c>
      <c r="R439" s="10">
        <v>9.4610000000000004E-5</v>
      </c>
      <c r="S439" s="10">
        <v>9.4060000000000004E-5</v>
      </c>
      <c r="T439" s="10">
        <v>0</v>
      </c>
      <c r="U439" s="10">
        <f t="shared" si="38"/>
        <v>1.2605000000000003E-4</v>
      </c>
      <c r="V439" s="10">
        <v>9</v>
      </c>
      <c r="W439" s="10">
        <v>3</v>
      </c>
      <c r="X439" s="10">
        <v>2</v>
      </c>
      <c r="Y439" s="10">
        <v>0</v>
      </c>
      <c r="Z439" s="10">
        <v>3.5</v>
      </c>
    </row>
    <row r="440" spans="1:26" x14ac:dyDescent="0.2">
      <c r="A440" s="13" t="s">
        <v>868</v>
      </c>
      <c r="B440" s="7" t="s">
        <v>869</v>
      </c>
      <c r="C440" s="7">
        <f t="shared" si="39"/>
        <v>1.704229893396207</v>
      </c>
      <c r="D440" s="8">
        <f t="shared" si="34"/>
        <v>0.32847328400169695</v>
      </c>
      <c r="E440" s="7">
        <f t="shared" si="35"/>
        <v>0.76911996214324729</v>
      </c>
      <c r="F440" s="7">
        <f t="shared" si="36"/>
        <v>0.48349994751202774</v>
      </c>
      <c r="G440" s="9">
        <v>1.0204000000000001E-4</v>
      </c>
      <c r="H440" s="9">
        <v>4.2517E-4</v>
      </c>
      <c r="I440" s="9">
        <v>1.4676000000000001E-4</v>
      </c>
      <c r="J440" s="9">
        <v>1.7171999999999999E-4</v>
      </c>
      <c r="K440" s="9">
        <f t="shared" si="37"/>
        <v>2.1142249999999999E-4</v>
      </c>
      <c r="L440" s="9">
        <v>13.83333333</v>
      </c>
      <c r="M440" s="9">
        <v>58</v>
      </c>
      <c r="N440" s="9">
        <v>17.833333329999999</v>
      </c>
      <c r="O440" s="9">
        <v>16.666666670000001</v>
      </c>
      <c r="P440" s="9">
        <v>26.583333329999999</v>
      </c>
      <c r="Q440" s="10">
        <v>1.7520000000000002E-5</v>
      </c>
      <c r="R440" s="10">
        <v>1.8589E-4</v>
      </c>
      <c r="S440" s="10">
        <v>1.7285E-4</v>
      </c>
      <c r="T440" s="10">
        <v>1.1997000000000001E-4</v>
      </c>
      <c r="U440" s="10">
        <f t="shared" si="38"/>
        <v>1.2405750000000002E-4</v>
      </c>
      <c r="V440" s="10">
        <v>2</v>
      </c>
      <c r="W440" s="10">
        <v>14.16666667</v>
      </c>
      <c r="X440" s="10">
        <v>8.8333333330000006</v>
      </c>
      <c r="Y440" s="10">
        <v>2.3333333330000001</v>
      </c>
      <c r="Z440" s="10">
        <v>6.8333333329999997</v>
      </c>
    </row>
    <row r="441" spans="1:26" x14ac:dyDescent="0.2">
      <c r="A441" s="13" t="s">
        <v>870</v>
      </c>
      <c r="B441" s="7" t="s">
        <v>871</v>
      </c>
      <c r="C441" s="7">
        <f t="shared" si="39"/>
        <v>1.6895153247789376</v>
      </c>
      <c r="D441" s="8">
        <f t="shared" si="34"/>
        <v>0.42643240463428134</v>
      </c>
      <c r="E441" s="7">
        <f t="shared" si="35"/>
        <v>0.75660943655220636</v>
      </c>
      <c r="F441" s="7">
        <f t="shared" si="36"/>
        <v>0.37014980065331138</v>
      </c>
      <c r="G441" s="9">
        <v>1.1053E-4</v>
      </c>
      <c r="H441" s="9">
        <v>1.7574999999999999E-4</v>
      </c>
      <c r="I441" s="9">
        <v>2.2196E-4</v>
      </c>
      <c r="J441" s="9">
        <v>0</v>
      </c>
      <c r="K441" s="9">
        <f t="shared" si="37"/>
        <v>1.6941333333333333E-4</v>
      </c>
      <c r="L441" s="9">
        <v>5</v>
      </c>
      <c r="M441" s="9">
        <v>8</v>
      </c>
      <c r="N441" s="9">
        <v>9</v>
      </c>
      <c r="O441" s="9">
        <v>0</v>
      </c>
      <c r="P441" s="9">
        <v>5.5</v>
      </c>
      <c r="Q441" s="10">
        <v>2.6250000000000001E-5</v>
      </c>
      <c r="R441" s="10">
        <v>1.5729000000000001E-4</v>
      </c>
      <c r="S441" s="10">
        <v>1.1728E-4</v>
      </c>
      <c r="T441" s="10">
        <v>0</v>
      </c>
      <c r="U441" s="10">
        <f t="shared" si="38"/>
        <v>1.0027333333333333E-4</v>
      </c>
      <c r="V441" s="10">
        <v>1</v>
      </c>
      <c r="W441" s="10">
        <v>4</v>
      </c>
      <c r="X441" s="10">
        <v>2</v>
      </c>
      <c r="Y441" s="10">
        <v>0</v>
      </c>
      <c r="Z441" s="10">
        <v>1.75</v>
      </c>
    </row>
    <row r="442" spans="1:26" x14ac:dyDescent="0.2">
      <c r="A442" s="13" t="s">
        <v>872</v>
      </c>
      <c r="B442" s="7" t="s">
        <v>873</v>
      </c>
      <c r="C442" s="7">
        <f t="shared" si="39"/>
        <v>1.6873083274357157</v>
      </c>
      <c r="D442" s="8">
        <f t="shared" si="34"/>
        <v>8.843509236391621E-2</v>
      </c>
      <c r="E442" s="7">
        <f t="shared" si="35"/>
        <v>0.75472362615544941</v>
      </c>
      <c r="F442" s="7">
        <f t="shared" si="36"/>
        <v>1.0533753662562402</v>
      </c>
      <c r="G442" s="9">
        <v>9.8259999999999998E-5</v>
      </c>
      <c r="H442" s="9">
        <v>5.3260000000000002E-5</v>
      </c>
      <c r="I442" s="9">
        <v>1.0963000000000001E-4</v>
      </c>
      <c r="J442" s="9">
        <v>2.495E-5</v>
      </c>
      <c r="K442" s="9">
        <f t="shared" si="37"/>
        <v>7.152499999999999E-5</v>
      </c>
      <c r="L442" s="9">
        <v>11</v>
      </c>
      <c r="M442" s="9">
        <v>6</v>
      </c>
      <c r="N442" s="9">
        <v>11</v>
      </c>
      <c r="O442" s="9">
        <v>2</v>
      </c>
      <c r="P442" s="9">
        <v>7.5</v>
      </c>
      <c r="Q442" s="10">
        <v>2.122E-5</v>
      </c>
      <c r="R442" s="10">
        <v>6.3559999999999995E-5</v>
      </c>
      <c r="S442" s="10">
        <v>0</v>
      </c>
      <c r="T442" s="10">
        <v>0</v>
      </c>
      <c r="U442" s="10">
        <f t="shared" si="38"/>
        <v>4.2389999999999999E-5</v>
      </c>
      <c r="V442" s="10">
        <v>2</v>
      </c>
      <c r="W442" s="10">
        <v>4</v>
      </c>
      <c r="X442" s="10">
        <v>0</v>
      </c>
      <c r="Y442" s="10">
        <v>0</v>
      </c>
      <c r="Z442" s="10">
        <v>1.5</v>
      </c>
    </row>
    <row r="443" spans="1:26" x14ac:dyDescent="0.2">
      <c r="A443" s="13" t="s">
        <v>874</v>
      </c>
      <c r="B443" s="7" t="s">
        <v>875</v>
      </c>
      <c r="C443" s="7">
        <f t="shared" si="39"/>
        <v>1.6855791300453453</v>
      </c>
      <c r="D443" s="8">
        <f t="shared" si="34"/>
        <v>6.03445840811919E-2</v>
      </c>
      <c r="E443" s="7">
        <f t="shared" si="35"/>
        <v>0.75324435668688861</v>
      </c>
      <c r="F443" s="7">
        <f t="shared" si="36"/>
        <v>1.2193617016925664</v>
      </c>
      <c r="G443" s="9">
        <v>6.0220000000000003E-5</v>
      </c>
      <c r="H443" s="9">
        <v>2.3938E-4</v>
      </c>
      <c r="I443" s="9">
        <v>1.3437E-4</v>
      </c>
      <c r="J443" s="9">
        <v>1.6822000000000001E-4</v>
      </c>
      <c r="K443" s="9">
        <f t="shared" si="37"/>
        <v>1.5054750000000002E-4</v>
      </c>
      <c r="L443" s="9">
        <v>1</v>
      </c>
      <c r="M443" s="9">
        <v>4</v>
      </c>
      <c r="N443" s="9">
        <v>2</v>
      </c>
      <c r="O443" s="9">
        <v>2</v>
      </c>
      <c r="P443" s="9">
        <v>2.25</v>
      </c>
      <c r="Q443" s="10">
        <v>7.1509999999999998E-5</v>
      </c>
      <c r="R443" s="10">
        <v>1.0712E-4</v>
      </c>
      <c r="S443" s="10">
        <v>0</v>
      </c>
      <c r="T443" s="10">
        <v>0</v>
      </c>
      <c r="U443" s="10">
        <f t="shared" si="38"/>
        <v>8.9314999999999994E-5</v>
      </c>
      <c r="V443" s="10">
        <v>1</v>
      </c>
      <c r="W443" s="10">
        <v>1</v>
      </c>
      <c r="X443" s="10">
        <v>0</v>
      </c>
      <c r="Y443" s="10">
        <v>0</v>
      </c>
      <c r="Z443" s="10">
        <v>0.5</v>
      </c>
    </row>
    <row r="444" spans="1:26" x14ac:dyDescent="0.2">
      <c r="A444" s="13" t="s">
        <v>876</v>
      </c>
      <c r="B444" s="7" t="s">
        <v>877</v>
      </c>
      <c r="C444" s="7">
        <f t="shared" si="39"/>
        <v>1.6847045831032579</v>
      </c>
      <c r="D444" s="8">
        <f t="shared" si="34"/>
        <v>0.73865932535436341</v>
      </c>
      <c r="E444" s="7">
        <f t="shared" si="35"/>
        <v>0.75249563362848837</v>
      </c>
      <c r="F444" s="7">
        <f t="shared" si="36"/>
        <v>0.1315558149637219</v>
      </c>
      <c r="G444" s="9">
        <v>3.0510000000000001E-5</v>
      </c>
      <c r="H444" s="9">
        <v>0</v>
      </c>
      <c r="I444" s="9">
        <v>0</v>
      </c>
      <c r="J444" s="9">
        <v>0</v>
      </c>
      <c r="K444" s="9">
        <f t="shared" si="37"/>
        <v>3.0510000000000001E-5</v>
      </c>
      <c r="L444" s="9">
        <v>2</v>
      </c>
      <c r="M444" s="9">
        <v>0</v>
      </c>
      <c r="N444" s="9">
        <v>0</v>
      </c>
      <c r="O444" s="9">
        <v>0</v>
      </c>
      <c r="P444" s="9">
        <v>0.5</v>
      </c>
      <c r="Q444" s="10">
        <v>1.8110000000000001E-5</v>
      </c>
      <c r="R444" s="10">
        <v>0</v>
      </c>
      <c r="S444" s="10">
        <v>0</v>
      </c>
      <c r="T444" s="10">
        <v>0</v>
      </c>
      <c r="U444" s="10">
        <f t="shared" si="38"/>
        <v>1.8110000000000001E-5</v>
      </c>
      <c r="V444" s="10">
        <v>1</v>
      </c>
      <c r="W444" s="10">
        <v>0</v>
      </c>
      <c r="X444" s="10">
        <v>0</v>
      </c>
      <c r="Y444" s="10">
        <v>0</v>
      </c>
      <c r="Z444" s="10">
        <v>0.25</v>
      </c>
    </row>
    <row r="445" spans="1:26" x14ac:dyDescent="0.2">
      <c r="A445" s="13" t="s">
        <v>878</v>
      </c>
      <c r="B445" s="7" t="s">
        <v>879</v>
      </c>
      <c r="C445" s="7">
        <f t="shared" si="39"/>
        <v>1.6845714285714286</v>
      </c>
      <c r="D445" s="8">
        <f t="shared" si="34"/>
        <v>0.73869323942079168</v>
      </c>
      <c r="E445" s="7">
        <f t="shared" si="35"/>
        <v>0.75238160237537854</v>
      </c>
      <c r="F445" s="7">
        <f t="shared" si="36"/>
        <v>0.1315358756584234</v>
      </c>
      <c r="G445" s="9">
        <v>1.4739999999999999E-5</v>
      </c>
      <c r="H445" s="9">
        <v>0</v>
      </c>
      <c r="I445" s="9">
        <v>0</v>
      </c>
      <c r="J445" s="9">
        <v>0</v>
      </c>
      <c r="K445" s="9">
        <f t="shared" si="37"/>
        <v>1.4739999999999999E-5</v>
      </c>
      <c r="L445" s="9">
        <v>2</v>
      </c>
      <c r="M445" s="9">
        <v>0</v>
      </c>
      <c r="N445" s="9">
        <v>0</v>
      </c>
      <c r="O445" s="9">
        <v>0</v>
      </c>
      <c r="P445" s="9">
        <v>0.5</v>
      </c>
      <c r="Q445" s="10">
        <v>8.7499999999999992E-6</v>
      </c>
      <c r="R445" s="10">
        <v>0</v>
      </c>
      <c r="S445" s="10">
        <v>0</v>
      </c>
      <c r="T445" s="10">
        <v>0</v>
      </c>
      <c r="U445" s="10">
        <f t="shared" si="38"/>
        <v>8.7499999999999992E-6</v>
      </c>
      <c r="V445" s="10">
        <v>1</v>
      </c>
      <c r="W445" s="10">
        <v>0</v>
      </c>
      <c r="X445" s="10">
        <v>0</v>
      </c>
      <c r="Y445" s="10">
        <v>0</v>
      </c>
      <c r="Z445" s="10">
        <v>0.25</v>
      </c>
    </row>
    <row r="446" spans="1:26" x14ac:dyDescent="0.2">
      <c r="A446" s="13" t="s">
        <v>880</v>
      </c>
      <c r="B446" s="7" t="s">
        <v>881</v>
      </c>
      <c r="C446" s="7">
        <f t="shared" si="39"/>
        <v>1.6844618055555558</v>
      </c>
      <c r="D446" s="8">
        <f t="shared" si="34"/>
        <v>0.73872116376388619</v>
      </c>
      <c r="E446" s="7">
        <f t="shared" si="35"/>
        <v>0.75228771634313607</v>
      </c>
      <c r="F446" s="7">
        <f t="shared" si="36"/>
        <v>0.13151945861511852</v>
      </c>
      <c r="G446" s="9">
        <v>3.8810000000000003E-5</v>
      </c>
      <c r="H446" s="9">
        <v>0</v>
      </c>
      <c r="I446" s="9">
        <v>0</v>
      </c>
      <c r="J446" s="9">
        <v>0</v>
      </c>
      <c r="K446" s="9">
        <f t="shared" si="37"/>
        <v>3.8810000000000003E-5</v>
      </c>
      <c r="L446" s="9">
        <v>2</v>
      </c>
      <c r="M446" s="9">
        <v>0</v>
      </c>
      <c r="N446" s="9">
        <v>0</v>
      </c>
      <c r="O446" s="9">
        <v>0</v>
      </c>
      <c r="P446" s="9">
        <v>0.5</v>
      </c>
      <c r="Q446" s="10">
        <v>2.304E-5</v>
      </c>
      <c r="R446" s="10">
        <v>0</v>
      </c>
      <c r="S446" s="10">
        <v>0</v>
      </c>
      <c r="T446" s="10">
        <v>0</v>
      </c>
      <c r="U446" s="10">
        <f t="shared" si="38"/>
        <v>2.304E-5</v>
      </c>
      <c r="V446" s="10">
        <v>1</v>
      </c>
      <c r="W446" s="10">
        <v>0</v>
      </c>
      <c r="X446" s="10">
        <v>0</v>
      </c>
      <c r="Y446" s="10">
        <v>0</v>
      </c>
      <c r="Z446" s="10">
        <v>0.25</v>
      </c>
    </row>
    <row r="447" spans="1:26" x14ac:dyDescent="0.2">
      <c r="A447" s="13" t="s">
        <v>882</v>
      </c>
      <c r="B447" s="7" t="s">
        <v>883</v>
      </c>
      <c r="C447" s="7">
        <f t="shared" si="39"/>
        <v>1.684392699811202</v>
      </c>
      <c r="D447" s="8">
        <f t="shared" si="34"/>
        <v>0.73873876882578804</v>
      </c>
      <c r="E447" s="7">
        <f t="shared" si="35"/>
        <v>0.75222852796647477</v>
      </c>
      <c r="F447" s="7">
        <f t="shared" si="36"/>
        <v>0.13150910871517302</v>
      </c>
      <c r="G447" s="9">
        <v>1.0705999999999999E-4</v>
      </c>
      <c r="H447" s="9">
        <v>0</v>
      </c>
      <c r="I447" s="9">
        <v>0</v>
      </c>
      <c r="J447" s="9">
        <v>0</v>
      </c>
      <c r="K447" s="9">
        <f t="shared" si="37"/>
        <v>1.0705999999999999E-4</v>
      </c>
      <c r="L447" s="9">
        <v>4</v>
      </c>
      <c r="M447" s="9">
        <v>0</v>
      </c>
      <c r="N447" s="9">
        <v>0</v>
      </c>
      <c r="O447" s="9">
        <v>0</v>
      </c>
      <c r="P447" s="9">
        <v>1</v>
      </c>
      <c r="Q447" s="10">
        <v>6.3559999999999995E-5</v>
      </c>
      <c r="R447" s="10">
        <v>0</v>
      </c>
      <c r="S447" s="10">
        <v>0</v>
      </c>
      <c r="T447" s="10">
        <v>0</v>
      </c>
      <c r="U447" s="10">
        <f t="shared" si="38"/>
        <v>6.3559999999999995E-5</v>
      </c>
      <c r="V447" s="10">
        <v>2</v>
      </c>
      <c r="W447" s="10">
        <v>0</v>
      </c>
      <c r="X447" s="10">
        <v>0</v>
      </c>
      <c r="Y447" s="10">
        <v>0</v>
      </c>
      <c r="Z447" s="10">
        <v>0.5</v>
      </c>
    </row>
    <row r="448" spans="1:26" x14ac:dyDescent="0.2">
      <c r="A448" s="13" t="s">
        <v>884</v>
      </c>
      <c r="B448" s="7" t="s">
        <v>885</v>
      </c>
      <c r="C448" s="7">
        <f t="shared" si="39"/>
        <v>1.6843626806833114</v>
      </c>
      <c r="D448" s="8">
        <f t="shared" si="34"/>
        <v>0.7387464167729072</v>
      </c>
      <c r="E448" s="7">
        <f t="shared" si="35"/>
        <v>0.75220281612809592</v>
      </c>
      <c r="F448" s="7">
        <f t="shared" si="36"/>
        <v>0.13150461261427923</v>
      </c>
      <c r="G448" s="9">
        <v>6.4090000000000005E-5</v>
      </c>
      <c r="H448" s="9">
        <v>0</v>
      </c>
      <c r="I448" s="9">
        <v>0</v>
      </c>
      <c r="J448" s="9">
        <v>0</v>
      </c>
      <c r="K448" s="9">
        <f t="shared" si="37"/>
        <v>6.4090000000000005E-5</v>
      </c>
      <c r="L448" s="9">
        <v>4</v>
      </c>
      <c r="M448" s="9">
        <v>0</v>
      </c>
      <c r="N448" s="9">
        <v>0</v>
      </c>
      <c r="O448" s="9">
        <v>0</v>
      </c>
      <c r="P448" s="9">
        <v>1</v>
      </c>
      <c r="Q448" s="10">
        <v>3.8050000000000003E-5</v>
      </c>
      <c r="R448" s="10">
        <v>0</v>
      </c>
      <c r="S448" s="10">
        <v>0</v>
      </c>
      <c r="T448" s="10">
        <v>0</v>
      </c>
      <c r="U448" s="10">
        <f t="shared" si="38"/>
        <v>3.8050000000000003E-5</v>
      </c>
      <c r="V448" s="10">
        <v>2</v>
      </c>
      <c r="W448" s="10">
        <v>0</v>
      </c>
      <c r="X448" s="10">
        <v>0</v>
      </c>
      <c r="Y448" s="10">
        <v>0</v>
      </c>
      <c r="Z448" s="10">
        <v>0.5</v>
      </c>
    </row>
    <row r="449" spans="1:26" x14ac:dyDescent="0.2">
      <c r="A449" s="13"/>
      <c r="B449" s="7" t="s">
        <v>886</v>
      </c>
      <c r="C449" s="7">
        <f t="shared" si="39"/>
        <v>1.6839052682455291</v>
      </c>
      <c r="D449" s="8">
        <f t="shared" si="34"/>
        <v>0.73886298222197411</v>
      </c>
      <c r="E449" s="7">
        <f t="shared" si="35"/>
        <v>0.75181097873885494</v>
      </c>
      <c r="F449" s="7">
        <f t="shared" si="36"/>
        <v>0.13143609148623309</v>
      </c>
      <c r="G449" s="9">
        <v>3.4839999999999998E-5</v>
      </c>
      <c r="H449" s="9">
        <v>0</v>
      </c>
      <c r="I449" s="9">
        <v>0</v>
      </c>
      <c r="J449" s="9">
        <v>0</v>
      </c>
      <c r="K449" s="9">
        <f t="shared" si="37"/>
        <v>3.4839999999999998E-5</v>
      </c>
      <c r="L449" s="9">
        <v>2</v>
      </c>
      <c r="M449" s="9">
        <v>0</v>
      </c>
      <c r="N449" s="9">
        <v>0</v>
      </c>
      <c r="O449" s="9">
        <v>0</v>
      </c>
      <c r="P449" s="9">
        <v>0.5</v>
      </c>
      <c r="Q449" s="10">
        <v>2.069E-5</v>
      </c>
      <c r="R449" s="10">
        <v>0</v>
      </c>
      <c r="S449" s="10">
        <v>0</v>
      </c>
      <c r="T449" s="10">
        <v>0</v>
      </c>
      <c r="U449" s="10">
        <f t="shared" si="38"/>
        <v>2.069E-5</v>
      </c>
      <c r="V449" s="10">
        <v>1</v>
      </c>
      <c r="W449" s="10">
        <v>0</v>
      </c>
      <c r="X449" s="10">
        <v>0</v>
      </c>
      <c r="Y449" s="10">
        <v>0</v>
      </c>
      <c r="Z449" s="10">
        <v>0.25</v>
      </c>
    </row>
    <row r="450" spans="1:26" x14ac:dyDescent="0.2">
      <c r="A450" s="13"/>
      <c r="B450" s="7" t="s">
        <v>887</v>
      </c>
      <c r="C450" s="7">
        <f t="shared" si="39"/>
        <v>1.6823296682205351</v>
      </c>
      <c r="D450" s="8">
        <f t="shared" si="34"/>
        <v>6.9172867098099269E-3</v>
      </c>
      <c r="E450" s="7">
        <f t="shared" si="35"/>
        <v>0.75046044287229563</v>
      </c>
      <c r="F450" s="7">
        <f t="shared" si="36"/>
        <v>2.160064223178074</v>
      </c>
      <c r="G450" s="9">
        <v>6.5642000000000001E-3</v>
      </c>
      <c r="H450" s="9">
        <v>5.1381200000000004E-3</v>
      </c>
      <c r="I450" s="9">
        <v>4.9457700000000004E-3</v>
      </c>
      <c r="J450" s="9">
        <v>6.4922199999999999E-3</v>
      </c>
      <c r="K450" s="9">
        <f t="shared" si="37"/>
        <v>5.7850775000000002E-3</v>
      </c>
      <c r="L450" s="9">
        <v>2231.6875599999998</v>
      </c>
      <c r="M450" s="9">
        <v>1757.853155</v>
      </c>
      <c r="N450" s="9">
        <v>1507.1957299999999</v>
      </c>
      <c r="O450" s="9">
        <v>1580.3179970000001</v>
      </c>
      <c r="P450" s="9">
        <v>1769.2636110000001</v>
      </c>
      <c r="Q450" s="10">
        <v>2.4090800000000001E-3</v>
      </c>
      <c r="R450" s="10">
        <v>3.7008700000000002E-3</v>
      </c>
      <c r="S450" s="10">
        <v>4.2828199999999997E-3</v>
      </c>
      <c r="T450" s="10">
        <v>3.3621499999999999E-3</v>
      </c>
      <c r="U450" s="10">
        <f t="shared" si="38"/>
        <v>3.4387299999999997E-3</v>
      </c>
      <c r="V450" s="10">
        <v>689.74592829999995</v>
      </c>
      <c r="W450" s="10">
        <v>707.34709480000004</v>
      </c>
      <c r="X450" s="10">
        <v>548.91783569999996</v>
      </c>
      <c r="Y450" s="10">
        <v>164</v>
      </c>
      <c r="Z450" s="10">
        <v>527.50271469999996</v>
      </c>
    </row>
    <row r="451" spans="1:26" x14ac:dyDescent="0.2">
      <c r="A451" s="13" t="s">
        <v>888</v>
      </c>
      <c r="B451" s="7" t="s">
        <v>889</v>
      </c>
      <c r="C451" s="7">
        <f t="shared" si="39"/>
        <v>1.6814691151919867</v>
      </c>
      <c r="D451" s="8">
        <f t="shared" si="34"/>
        <v>0.39559680730854957</v>
      </c>
      <c r="E451" s="7">
        <f t="shared" si="35"/>
        <v>0.74972228004286867</v>
      </c>
      <c r="F451" s="7">
        <f t="shared" si="36"/>
        <v>0.40274722206442981</v>
      </c>
      <c r="G451" s="9">
        <v>7.5660000000000004E-5</v>
      </c>
      <c r="H451" s="9">
        <v>2.5060000000000001E-5</v>
      </c>
      <c r="I451" s="9">
        <v>0</v>
      </c>
      <c r="J451" s="9">
        <v>0</v>
      </c>
      <c r="K451" s="9">
        <f t="shared" si="37"/>
        <v>5.0359999999999999E-5</v>
      </c>
      <c r="L451" s="9">
        <v>3</v>
      </c>
      <c r="M451" s="9">
        <v>1</v>
      </c>
      <c r="N451" s="9">
        <v>0</v>
      </c>
      <c r="O451" s="9">
        <v>0</v>
      </c>
      <c r="P451" s="9">
        <v>1</v>
      </c>
      <c r="Q451" s="10">
        <v>2.995E-5</v>
      </c>
      <c r="R451" s="10">
        <v>0</v>
      </c>
      <c r="S451" s="10">
        <v>0</v>
      </c>
      <c r="T451" s="10">
        <v>0</v>
      </c>
      <c r="U451" s="10">
        <f t="shared" si="38"/>
        <v>2.995E-5</v>
      </c>
      <c r="V451" s="10">
        <v>1</v>
      </c>
      <c r="W451" s="10">
        <v>0</v>
      </c>
      <c r="X451" s="10">
        <v>0</v>
      </c>
      <c r="Y451" s="10">
        <v>0</v>
      </c>
      <c r="Z451" s="10">
        <v>0.25</v>
      </c>
    </row>
    <row r="452" spans="1:26" x14ac:dyDescent="0.2">
      <c r="A452" s="13" t="s">
        <v>890</v>
      </c>
      <c r="B452" s="7" t="s">
        <v>891</v>
      </c>
      <c r="C452" s="7">
        <f t="shared" si="39"/>
        <v>1.6804000116962481</v>
      </c>
      <c r="D452" s="8">
        <f t="shared" ref="D452:D515" si="40">TTEST(G452:J452,Q452:T452,2,2)</f>
        <v>0.13039576004447603</v>
      </c>
      <c r="E452" s="7">
        <f t="shared" si="35"/>
        <v>0.7488047009787957</v>
      </c>
      <c r="F452" s="7">
        <f t="shared" si="36"/>
        <v>0.88473652991717078</v>
      </c>
      <c r="G452" s="9">
        <v>1.0843E-4</v>
      </c>
      <c r="H452" s="9">
        <v>2.1549000000000001E-4</v>
      </c>
      <c r="I452" s="9">
        <v>1.2095999999999999E-4</v>
      </c>
      <c r="J452" s="9">
        <v>1.2980000000000001E-4</v>
      </c>
      <c r="K452" s="9">
        <f t="shared" si="37"/>
        <v>1.4366999999999998E-4</v>
      </c>
      <c r="L452" s="9">
        <v>7</v>
      </c>
      <c r="M452" s="9">
        <v>14</v>
      </c>
      <c r="N452" s="9">
        <v>7</v>
      </c>
      <c r="O452" s="9">
        <v>6</v>
      </c>
      <c r="P452" s="9">
        <v>8.5</v>
      </c>
      <c r="Q452" s="10">
        <v>5.5179999999999997E-5</v>
      </c>
      <c r="R452" s="10">
        <v>1.3776000000000001E-4</v>
      </c>
      <c r="S452" s="10">
        <v>4.1090000000000001E-5</v>
      </c>
      <c r="T452" s="10">
        <v>1.0796E-4</v>
      </c>
      <c r="U452" s="10">
        <f t="shared" si="38"/>
        <v>8.5497500000000006E-5</v>
      </c>
      <c r="V452" s="10">
        <v>3</v>
      </c>
      <c r="W452" s="10">
        <v>5</v>
      </c>
      <c r="X452" s="10">
        <v>1</v>
      </c>
      <c r="Y452" s="10">
        <v>1</v>
      </c>
      <c r="Z452" s="10">
        <v>2.5</v>
      </c>
    </row>
    <row r="453" spans="1:26" x14ac:dyDescent="0.2">
      <c r="A453" s="13" t="s">
        <v>892</v>
      </c>
      <c r="B453" s="7" t="s">
        <v>893</v>
      </c>
      <c r="C453" s="7">
        <f t="shared" si="39"/>
        <v>1.6783304347826087</v>
      </c>
      <c r="D453" s="8">
        <f t="shared" si="40"/>
        <v>0.3369497183990024</v>
      </c>
      <c r="E453" s="7">
        <f t="shared" si="35"/>
        <v>0.74702678591505434</v>
      </c>
      <c r="F453" s="7">
        <f t="shared" si="36"/>
        <v>0.47243490224764451</v>
      </c>
      <c r="G453" s="9">
        <v>0</v>
      </c>
      <c r="H453" s="9">
        <v>8.0249999999999999E-5</v>
      </c>
      <c r="I453" s="9">
        <v>2.2524000000000001E-4</v>
      </c>
      <c r="J453" s="9">
        <v>5.6400000000000002E-5</v>
      </c>
      <c r="K453" s="9">
        <f t="shared" si="37"/>
        <v>1.2063E-4</v>
      </c>
      <c r="L453" s="9">
        <v>0</v>
      </c>
      <c r="M453" s="9">
        <v>4</v>
      </c>
      <c r="N453" s="9">
        <v>10</v>
      </c>
      <c r="O453" s="9">
        <v>2</v>
      </c>
      <c r="P453" s="9">
        <v>4</v>
      </c>
      <c r="Q453" s="10">
        <v>7.1920000000000003E-5</v>
      </c>
      <c r="R453" s="10">
        <v>7.1829999999999995E-5</v>
      </c>
      <c r="S453" s="10">
        <v>0</v>
      </c>
      <c r="T453" s="10">
        <v>0</v>
      </c>
      <c r="U453" s="10">
        <f t="shared" si="38"/>
        <v>7.1874999999999999E-5</v>
      </c>
      <c r="V453" s="10">
        <v>3</v>
      </c>
      <c r="W453" s="10">
        <v>2</v>
      </c>
      <c r="X453" s="10">
        <v>0</v>
      </c>
      <c r="Y453" s="10">
        <v>0</v>
      </c>
      <c r="Z453" s="10">
        <v>1.25</v>
      </c>
    </row>
    <row r="454" spans="1:26" x14ac:dyDescent="0.2">
      <c r="A454" s="13" t="s">
        <v>894</v>
      </c>
      <c r="B454" s="7" t="s">
        <v>895</v>
      </c>
      <c r="C454" s="7">
        <f t="shared" si="39"/>
        <v>1.6782047188450711</v>
      </c>
      <c r="D454" s="8">
        <f t="shared" si="40"/>
        <v>0.15794706415626286</v>
      </c>
      <c r="E454" s="7">
        <f t="shared" ref="E454:E517" si="41">LOG(C454,2)</f>
        <v>0.74691871628287143</v>
      </c>
      <c r="F454" s="7">
        <f t="shared" ref="F454:F517" si="42">-LOG10(D454)</f>
        <v>0.80148844213986692</v>
      </c>
      <c r="G454" s="9">
        <v>2.6179200000000001E-3</v>
      </c>
      <c r="H454" s="9">
        <v>2.4641400000000001E-3</v>
      </c>
      <c r="I454" s="9">
        <v>3.1106699999999998E-3</v>
      </c>
      <c r="J454" s="9">
        <v>2.1613399999999999E-3</v>
      </c>
      <c r="K454" s="9">
        <f t="shared" ref="K454:K517" si="43">AVERAGEIF(G454:J454,"&lt;&gt;0")</f>
        <v>2.5885175E-3</v>
      </c>
      <c r="L454" s="9">
        <v>169.01354069999999</v>
      </c>
      <c r="M454" s="9">
        <v>160.0871454</v>
      </c>
      <c r="N454" s="9">
        <v>180.0123839</v>
      </c>
      <c r="O454" s="9">
        <v>99.90515791</v>
      </c>
      <c r="P454" s="9">
        <v>152.25455700000001</v>
      </c>
      <c r="Q454" s="10">
        <v>3.3449E-3</v>
      </c>
      <c r="R454" s="10">
        <v>1.07566E-3</v>
      </c>
      <c r="S454" s="10">
        <v>5.4361999999999998E-4</v>
      </c>
      <c r="T454" s="10">
        <v>1.2055499999999999E-3</v>
      </c>
      <c r="U454" s="10">
        <f t="shared" ref="U454:U517" si="44">AVERAGEIF(Q454:T454,"&lt;&gt;0")</f>
        <v>1.5424325E-3</v>
      </c>
      <c r="V454" s="10">
        <v>181.85899810000001</v>
      </c>
      <c r="W454" s="10">
        <v>39.04047619</v>
      </c>
      <c r="X454" s="10">
        <v>13.23076923</v>
      </c>
      <c r="Y454" s="10">
        <v>11.16666667</v>
      </c>
      <c r="Z454" s="10">
        <v>61.324227559999997</v>
      </c>
    </row>
    <row r="455" spans="1:26" x14ac:dyDescent="0.2">
      <c r="A455" s="13" t="s">
        <v>896</v>
      </c>
      <c r="B455" s="7" t="s">
        <v>897</v>
      </c>
      <c r="C455" s="7">
        <f t="shared" si="39"/>
        <v>1.6762694274454193</v>
      </c>
      <c r="D455" s="8">
        <f t="shared" si="40"/>
        <v>4.2689442431862623E-2</v>
      </c>
      <c r="E455" s="7">
        <f t="shared" si="41"/>
        <v>0.74525405261699496</v>
      </c>
      <c r="F455" s="7">
        <f t="shared" si="42"/>
        <v>1.3696795174927667</v>
      </c>
      <c r="G455" s="9">
        <v>9.8932599999999992E-3</v>
      </c>
      <c r="H455" s="9">
        <v>5.1588299999999997E-3</v>
      </c>
      <c r="I455" s="9">
        <v>6.4124400000000002E-3</v>
      </c>
      <c r="J455" s="9">
        <v>6.5269400000000002E-3</v>
      </c>
      <c r="K455" s="9">
        <f t="shared" si="43"/>
        <v>6.9978674999999994E-3</v>
      </c>
      <c r="L455" s="9">
        <v>1031</v>
      </c>
      <c r="M455" s="9">
        <v>541</v>
      </c>
      <c r="N455" s="9">
        <v>599</v>
      </c>
      <c r="O455" s="9">
        <v>487</v>
      </c>
      <c r="P455" s="9">
        <v>664.5</v>
      </c>
      <c r="Q455" s="10">
        <v>5.3553999999999997E-3</v>
      </c>
      <c r="R455" s="10">
        <v>3.3625600000000001E-3</v>
      </c>
      <c r="S455" s="10">
        <v>3.7671800000000002E-3</v>
      </c>
      <c r="T455" s="10">
        <v>4.2135300000000001E-3</v>
      </c>
      <c r="U455" s="10">
        <f t="shared" si="44"/>
        <v>4.1746674999999997E-3</v>
      </c>
      <c r="V455" s="10">
        <v>470</v>
      </c>
      <c r="W455" s="10">
        <v>197</v>
      </c>
      <c r="X455" s="10">
        <v>148</v>
      </c>
      <c r="Y455" s="10">
        <v>63</v>
      </c>
      <c r="Z455" s="10">
        <v>219.5</v>
      </c>
    </row>
    <row r="456" spans="1:26" x14ac:dyDescent="0.2">
      <c r="A456" s="13" t="s">
        <v>898</v>
      </c>
      <c r="B456" s="7" t="s">
        <v>899</v>
      </c>
      <c r="C456" s="7">
        <f t="shared" si="39"/>
        <v>1.6741258741258742</v>
      </c>
      <c r="D456" s="8">
        <f t="shared" si="40"/>
        <v>0.74136905732060443</v>
      </c>
      <c r="E456" s="7">
        <f t="shared" si="41"/>
        <v>0.74340800527775042</v>
      </c>
      <c r="F456" s="7">
        <f t="shared" si="42"/>
        <v>0.12996554417015913</v>
      </c>
      <c r="G456" s="9">
        <v>0</v>
      </c>
      <c r="H456" s="9">
        <v>4.7880000000000002E-5</v>
      </c>
      <c r="I456" s="9">
        <v>0</v>
      </c>
      <c r="J456" s="9">
        <v>0</v>
      </c>
      <c r="K456" s="9">
        <f t="shared" si="43"/>
        <v>4.7880000000000002E-5</v>
      </c>
      <c r="L456" s="9">
        <v>0</v>
      </c>
      <c r="M456" s="9">
        <v>2</v>
      </c>
      <c r="N456" s="9">
        <v>0</v>
      </c>
      <c r="O456" s="9">
        <v>0</v>
      </c>
      <c r="P456" s="9">
        <v>0.5</v>
      </c>
      <c r="Q456" s="10">
        <v>2.8600000000000001E-5</v>
      </c>
      <c r="R456" s="10">
        <v>0</v>
      </c>
      <c r="S456" s="10">
        <v>0</v>
      </c>
      <c r="T456" s="10">
        <v>0</v>
      </c>
      <c r="U456" s="10">
        <f t="shared" si="44"/>
        <v>2.8600000000000001E-5</v>
      </c>
      <c r="V456" s="10">
        <v>1</v>
      </c>
      <c r="W456" s="10">
        <v>0</v>
      </c>
      <c r="X456" s="10">
        <v>0</v>
      </c>
      <c r="Y456" s="10">
        <v>0</v>
      </c>
      <c r="Z456" s="10">
        <v>0.25</v>
      </c>
    </row>
    <row r="457" spans="1:26" x14ac:dyDescent="0.2">
      <c r="A457" s="13" t="s">
        <v>900</v>
      </c>
      <c r="B457" s="7" t="s">
        <v>901</v>
      </c>
      <c r="C457" s="7">
        <f t="shared" si="39"/>
        <v>1.6733178654292342</v>
      </c>
      <c r="D457" s="8">
        <f t="shared" si="40"/>
        <v>0.74157731407636385</v>
      </c>
      <c r="E457" s="7">
        <f t="shared" si="41"/>
        <v>0.74271152745588109</v>
      </c>
      <c r="F457" s="7">
        <f t="shared" si="42"/>
        <v>0.12984356435728867</v>
      </c>
      <c r="G457" s="9">
        <v>0</v>
      </c>
      <c r="H457" s="9">
        <v>3.6059999999999997E-5</v>
      </c>
      <c r="I457" s="9">
        <v>0</v>
      </c>
      <c r="J457" s="9">
        <v>0</v>
      </c>
      <c r="K457" s="9">
        <f t="shared" si="43"/>
        <v>3.6059999999999997E-5</v>
      </c>
      <c r="L457" s="9">
        <v>0</v>
      </c>
      <c r="M457" s="9">
        <v>2</v>
      </c>
      <c r="N457" s="9">
        <v>0</v>
      </c>
      <c r="O457" s="9">
        <v>0</v>
      </c>
      <c r="P457" s="9">
        <v>0.5</v>
      </c>
      <c r="Q457" s="10">
        <v>2.1549999999999999E-5</v>
      </c>
      <c r="R457" s="10">
        <v>0</v>
      </c>
      <c r="S457" s="10">
        <v>0</v>
      </c>
      <c r="T457" s="10">
        <v>0</v>
      </c>
      <c r="U457" s="10">
        <f t="shared" si="44"/>
        <v>2.1549999999999999E-5</v>
      </c>
      <c r="V457" s="10">
        <v>1</v>
      </c>
      <c r="W457" s="10">
        <v>0</v>
      </c>
      <c r="X457" s="10">
        <v>0</v>
      </c>
      <c r="Y457" s="10">
        <v>0</v>
      </c>
      <c r="Z457" s="10">
        <v>0.25</v>
      </c>
    </row>
    <row r="458" spans="1:26" x14ac:dyDescent="0.2">
      <c r="A458" s="13" t="s">
        <v>902</v>
      </c>
      <c r="B458" s="7" t="s">
        <v>903</v>
      </c>
      <c r="C458" s="7">
        <f t="shared" si="39"/>
        <v>1.6710277027076195</v>
      </c>
      <c r="D458" s="8">
        <f t="shared" si="40"/>
        <v>5.2796231472187734E-4</v>
      </c>
      <c r="E458" s="7">
        <f t="shared" si="41"/>
        <v>0.7407356509500358</v>
      </c>
      <c r="F458" s="7">
        <f t="shared" si="42"/>
        <v>3.277397075747313</v>
      </c>
      <c r="G458" s="9">
        <v>2.2074920000000001E-2</v>
      </c>
      <c r="H458" s="9">
        <v>2.4014569999999999E-2</v>
      </c>
      <c r="I458" s="9">
        <v>2.3917730000000002E-2</v>
      </c>
      <c r="J458" s="9">
        <v>2.8732420000000002E-2</v>
      </c>
      <c r="K458" s="9">
        <f t="shared" si="43"/>
        <v>2.4684909999999997E-2</v>
      </c>
      <c r="L458" s="9">
        <v>2291</v>
      </c>
      <c r="M458" s="9">
        <v>2508</v>
      </c>
      <c r="N458" s="9">
        <v>2225</v>
      </c>
      <c r="O458" s="9">
        <v>2135</v>
      </c>
      <c r="P458" s="9">
        <v>2289.75</v>
      </c>
      <c r="Q458" s="10">
        <v>1.3958770000000001E-2</v>
      </c>
      <c r="R458" s="10">
        <v>1.5853989999999998E-2</v>
      </c>
      <c r="S458" s="10">
        <v>1.456877E-2</v>
      </c>
      <c r="T458" s="10">
        <v>1.4707639999999999E-2</v>
      </c>
      <c r="U458" s="10">
        <f t="shared" si="44"/>
        <v>1.4772292500000001E-2</v>
      </c>
      <c r="V458" s="10">
        <v>1220</v>
      </c>
      <c r="W458" s="10">
        <v>925</v>
      </c>
      <c r="X458" s="10">
        <v>570</v>
      </c>
      <c r="Y458" s="10">
        <v>219</v>
      </c>
      <c r="Z458" s="10">
        <v>733.5</v>
      </c>
    </row>
    <row r="459" spans="1:26" x14ac:dyDescent="0.2">
      <c r="A459" s="13" t="s">
        <v>904</v>
      </c>
      <c r="B459" s="7" t="s">
        <v>905</v>
      </c>
      <c r="C459" s="7">
        <f t="shared" si="39"/>
        <v>1.6644119478623118</v>
      </c>
      <c r="D459" s="8">
        <f t="shared" si="40"/>
        <v>6.5042578902575851E-2</v>
      </c>
      <c r="E459" s="7">
        <f t="shared" si="41"/>
        <v>0.73501254981580855</v>
      </c>
      <c r="F459" s="7">
        <f t="shared" si="42"/>
        <v>1.1868022475346216</v>
      </c>
      <c r="G459" s="9">
        <v>1.2538499999999999E-3</v>
      </c>
      <c r="H459" s="9">
        <v>9.345E-4</v>
      </c>
      <c r="I459" s="9">
        <v>9.9916000000000002E-4</v>
      </c>
      <c r="J459" s="9">
        <v>6.8798999999999998E-4</v>
      </c>
      <c r="K459" s="9">
        <f t="shared" si="43"/>
        <v>9.6887500000000001E-4</v>
      </c>
      <c r="L459" s="9">
        <v>28</v>
      </c>
      <c r="M459" s="9">
        <v>21</v>
      </c>
      <c r="N459" s="9">
        <v>20</v>
      </c>
      <c r="O459" s="9">
        <v>11</v>
      </c>
      <c r="P459" s="9">
        <v>20</v>
      </c>
      <c r="Q459" s="10">
        <v>9.0395999999999998E-4</v>
      </c>
      <c r="R459" s="10">
        <v>6.3723999999999996E-4</v>
      </c>
      <c r="S459" s="10">
        <v>4.7513999999999998E-4</v>
      </c>
      <c r="T459" s="10">
        <v>3.1210999999999999E-4</v>
      </c>
      <c r="U459" s="10">
        <f t="shared" si="44"/>
        <v>5.8211250000000003E-4</v>
      </c>
      <c r="V459" s="10">
        <v>17</v>
      </c>
      <c r="W459" s="10">
        <v>8</v>
      </c>
      <c r="X459" s="10">
        <v>4</v>
      </c>
      <c r="Y459" s="10">
        <v>1</v>
      </c>
      <c r="Z459" s="10">
        <v>7.5</v>
      </c>
    </row>
    <row r="460" spans="1:26" x14ac:dyDescent="0.2">
      <c r="A460" s="13" t="s">
        <v>906</v>
      </c>
      <c r="B460" s="7" t="s">
        <v>907</v>
      </c>
      <c r="C460" s="7">
        <f t="shared" si="39"/>
        <v>1.6639046942226727</v>
      </c>
      <c r="D460" s="8">
        <f t="shared" si="40"/>
        <v>3.2312191519377934E-2</v>
      </c>
      <c r="E460" s="7">
        <f t="shared" si="41"/>
        <v>0.73457280060036867</v>
      </c>
      <c r="F460" s="7">
        <f t="shared" si="42"/>
        <v>1.4906335856995898</v>
      </c>
      <c r="G460" s="9">
        <v>3.60554E-3</v>
      </c>
      <c r="H460" s="9">
        <v>2.5432699999999998E-3</v>
      </c>
      <c r="I460" s="9">
        <v>2.8013199999999999E-3</v>
      </c>
      <c r="J460" s="9">
        <v>1.84347E-3</v>
      </c>
      <c r="K460" s="9">
        <f t="shared" si="43"/>
        <v>2.6983999999999997E-3</v>
      </c>
      <c r="L460" s="9">
        <v>224</v>
      </c>
      <c r="M460" s="9">
        <v>159</v>
      </c>
      <c r="N460" s="9">
        <v>156</v>
      </c>
      <c r="O460" s="9">
        <v>82</v>
      </c>
      <c r="P460" s="9">
        <v>155.25</v>
      </c>
      <c r="Q460" s="10">
        <v>1.8730999999999999E-3</v>
      </c>
      <c r="R460" s="10">
        <v>1.43158E-3</v>
      </c>
      <c r="S460" s="10">
        <v>1.8359699999999999E-3</v>
      </c>
      <c r="T460" s="10">
        <v>1.3462599999999999E-3</v>
      </c>
      <c r="U460" s="10">
        <f t="shared" si="44"/>
        <v>1.6217275000000001E-3</v>
      </c>
      <c r="V460" s="10">
        <v>98</v>
      </c>
      <c r="W460" s="10">
        <v>50</v>
      </c>
      <c r="X460" s="10">
        <v>43</v>
      </c>
      <c r="Y460" s="10">
        <v>12</v>
      </c>
      <c r="Z460" s="10">
        <v>50.75</v>
      </c>
    </row>
    <row r="461" spans="1:26" x14ac:dyDescent="0.2">
      <c r="A461" s="13" t="s">
        <v>908</v>
      </c>
      <c r="B461" s="7" t="s">
        <v>909</v>
      </c>
      <c r="C461" s="7">
        <f t="shared" si="39"/>
        <v>1.6600883405201807</v>
      </c>
      <c r="D461" s="8">
        <f t="shared" si="40"/>
        <v>2.1374640466960856E-2</v>
      </c>
      <c r="E461" s="7">
        <f t="shared" si="41"/>
        <v>0.73126001569224319</v>
      </c>
      <c r="F461" s="7">
        <f t="shared" si="42"/>
        <v>1.6701011816069553</v>
      </c>
      <c r="G461" s="9">
        <v>9.9795999999999999E-4</v>
      </c>
      <c r="H461" s="9">
        <v>7.7402000000000005E-4</v>
      </c>
      <c r="I461" s="9">
        <v>8.1464000000000005E-4</v>
      </c>
      <c r="J461" s="9">
        <v>5.7793999999999999E-4</v>
      </c>
      <c r="K461" s="9">
        <f t="shared" si="43"/>
        <v>7.9113999999999996E-4</v>
      </c>
      <c r="L461" s="9">
        <v>41</v>
      </c>
      <c r="M461" s="9">
        <v>32</v>
      </c>
      <c r="N461" s="9">
        <v>30</v>
      </c>
      <c r="O461" s="9">
        <v>17</v>
      </c>
      <c r="P461" s="9">
        <v>30</v>
      </c>
      <c r="Q461" s="10">
        <v>3.1793000000000001E-4</v>
      </c>
      <c r="R461" s="10">
        <v>5.6285000000000005E-4</v>
      </c>
      <c r="S461" s="10">
        <v>5.1652999999999996E-4</v>
      </c>
      <c r="T461" s="10">
        <v>5.0894999999999998E-4</v>
      </c>
      <c r="U461" s="10">
        <f t="shared" si="44"/>
        <v>4.7656500000000003E-4</v>
      </c>
      <c r="V461" s="10">
        <v>11</v>
      </c>
      <c r="W461" s="10">
        <v>13</v>
      </c>
      <c r="X461" s="10">
        <v>8</v>
      </c>
      <c r="Y461" s="10">
        <v>3</v>
      </c>
      <c r="Z461" s="10">
        <v>8.75</v>
      </c>
    </row>
    <row r="462" spans="1:26" x14ac:dyDescent="0.2">
      <c r="A462" s="13" t="s">
        <v>910</v>
      </c>
      <c r="B462" s="7" t="s">
        <v>911</v>
      </c>
      <c r="C462" s="7">
        <f t="shared" si="39"/>
        <v>1.6569421264748967</v>
      </c>
      <c r="D462" s="8">
        <f t="shared" si="40"/>
        <v>9.3792328242796652E-2</v>
      </c>
      <c r="E462" s="7">
        <f t="shared" si="41"/>
        <v>0.72852321311713109</v>
      </c>
      <c r="F462" s="7">
        <f t="shared" si="42"/>
        <v>1.0278326833488547</v>
      </c>
      <c r="G462" s="9">
        <v>5.9110100000000004E-3</v>
      </c>
      <c r="H462" s="9">
        <v>3.4467299999999998E-3</v>
      </c>
      <c r="I462" s="9">
        <v>4.3054499999999997E-3</v>
      </c>
      <c r="J462" s="9">
        <v>2.2515899999999999E-3</v>
      </c>
      <c r="K462" s="9">
        <f t="shared" si="43"/>
        <v>3.978695E-3</v>
      </c>
      <c r="L462" s="9">
        <v>121</v>
      </c>
      <c r="M462" s="9">
        <v>71</v>
      </c>
      <c r="N462" s="9">
        <v>79</v>
      </c>
      <c r="O462" s="9">
        <v>33</v>
      </c>
      <c r="P462" s="9">
        <v>76</v>
      </c>
      <c r="Q462" s="10">
        <v>1.85626E-3</v>
      </c>
      <c r="R462" s="10">
        <v>2.4330799999999998E-3</v>
      </c>
      <c r="S462" s="10">
        <v>2.5916699999999999E-3</v>
      </c>
      <c r="T462" s="10">
        <v>2.7239E-3</v>
      </c>
      <c r="U462" s="10">
        <f t="shared" si="44"/>
        <v>2.4012274999999999E-3</v>
      </c>
      <c r="V462" s="10">
        <v>32</v>
      </c>
      <c r="W462" s="10">
        <v>28</v>
      </c>
      <c r="X462" s="10">
        <v>20</v>
      </c>
      <c r="Y462" s="10">
        <v>8</v>
      </c>
      <c r="Z462" s="10">
        <v>22</v>
      </c>
    </row>
    <row r="463" spans="1:26" x14ac:dyDescent="0.2">
      <c r="A463" s="13" t="s">
        <v>912</v>
      </c>
      <c r="B463" s="7" t="s">
        <v>913</v>
      </c>
      <c r="C463" s="7">
        <f t="shared" si="39"/>
        <v>1.6540934341134685</v>
      </c>
      <c r="D463" s="8">
        <f t="shared" si="40"/>
        <v>2.359520228212398E-2</v>
      </c>
      <c r="E463" s="7">
        <f t="shared" si="41"/>
        <v>0.72604072974798406</v>
      </c>
      <c r="F463" s="7">
        <f t="shared" si="42"/>
        <v>1.6271762950901074</v>
      </c>
      <c r="G463" s="9">
        <v>4.0766000000000001E-4</v>
      </c>
      <c r="H463" s="9">
        <v>4.2351999999999998E-4</v>
      </c>
      <c r="I463" s="9">
        <v>5.5814999999999999E-4</v>
      </c>
      <c r="J463" s="9">
        <v>4.2703000000000001E-4</v>
      </c>
      <c r="K463" s="9">
        <f t="shared" si="43"/>
        <v>4.5408999999999998E-4</v>
      </c>
      <c r="L463" s="9">
        <v>44</v>
      </c>
      <c r="M463" s="9">
        <v>46</v>
      </c>
      <c r="N463" s="9">
        <v>54</v>
      </c>
      <c r="O463" s="9">
        <v>33</v>
      </c>
      <c r="P463" s="9">
        <v>44.25</v>
      </c>
      <c r="Q463" s="10">
        <v>1.9803E-4</v>
      </c>
      <c r="R463" s="10">
        <v>3.1312000000000001E-4</v>
      </c>
      <c r="S463" s="10">
        <v>3.9322000000000001E-4</v>
      </c>
      <c r="T463" s="10">
        <v>1.9373E-4</v>
      </c>
      <c r="U463" s="10">
        <f t="shared" si="44"/>
        <v>2.7452500000000002E-4</v>
      </c>
      <c r="V463" s="10">
        <v>18</v>
      </c>
      <c r="W463" s="10">
        <v>19</v>
      </c>
      <c r="X463" s="10">
        <v>16</v>
      </c>
      <c r="Y463" s="10">
        <v>3</v>
      </c>
      <c r="Z463" s="10">
        <v>14</v>
      </c>
    </row>
    <row r="464" spans="1:26" x14ac:dyDescent="0.2">
      <c r="A464" s="13" t="s">
        <v>914</v>
      </c>
      <c r="B464" s="7" t="s">
        <v>915</v>
      </c>
      <c r="C464" s="7">
        <f t="shared" si="39"/>
        <v>1.6525168655941878</v>
      </c>
      <c r="D464" s="8">
        <f t="shared" si="40"/>
        <v>0.30697130240754422</v>
      </c>
      <c r="E464" s="7">
        <f t="shared" si="41"/>
        <v>0.72466499595985356</v>
      </c>
      <c r="F464" s="7">
        <f t="shared" si="42"/>
        <v>0.51290222318274326</v>
      </c>
      <c r="G464" s="9">
        <v>0</v>
      </c>
      <c r="H464" s="9">
        <v>1.0274E-4</v>
      </c>
      <c r="I464" s="9">
        <v>3.2950000000000001E-5</v>
      </c>
      <c r="J464" s="9">
        <v>1.0314000000000001E-4</v>
      </c>
      <c r="K464" s="9">
        <f t="shared" si="43"/>
        <v>7.9609999999999992E-5</v>
      </c>
      <c r="L464" s="9">
        <v>0</v>
      </c>
      <c r="M464" s="9">
        <v>7</v>
      </c>
      <c r="N464" s="9">
        <v>2</v>
      </c>
      <c r="O464" s="9">
        <v>5</v>
      </c>
      <c r="P464" s="9">
        <v>3.5</v>
      </c>
      <c r="Q464" s="10">
        <v>1.7540000000000001E-5</v>
      </c>
      <c r="R464" s="10">
        <v>7.8809999999999999E-5</v>
      </c>
      <c r="S464" s="10">
        <v>0</v>
      </c>
      <c r="T464" s="10">
        <v>0</v>
      </c>
      <c r="U464" s="10">
        <f t="shared" si="44"/>
        <v>4.8174999999999999E-5</v>
      </c>
      <c r="V464" s="10">
        <v>1</v>
      </c>
      <c r="W464" s="10">
        <v>3</v>
      </c>
      <c r="X464" s="10">
        <v>0</v>
      </c>
      <c r="Y464" s="10">
        <v>0</v>
      </c>
      <c r="Z464" s="10">
        <v>1</v>
      </c>
    </row>
    <row r="465" spans="1:26" x14ac:dyDescent="0.2">
      <c r="A465" s="13"/>
      <c r="B465" s="7" t="s">
        <v>916</v>
      </c>
      <c r="C465" s="7">
        <f t="shared" si="39"/>
        <v>1.6524529083005586</v>
      </c>
      <c r="D465" s="8">
        <f t="shared" si="40"/>
        <v>0.12273335365008142</v>
      </c>
      <c r="E465" s="7">
        <f t="shared" si="41"/>
        <v>0.72460915831129902</v>
      </c>
      <c r="F465" s="7">
        <f t="shared" si="42"/>
        <v>0.91103739866043199</v>
      </c>
      <c r="G465" s="9">
        <v>4.1109999999999998E-5</v>
      </c>
      <c r="H465" s="9">
        <v>2.828E-5</v>
      </c>
      <c r="I465" s="9">
        <v>2.8220000000000001E-5</v>
      </c>
      <c r="J465" s="9">
        <v>8.8300000000000002E-6</v>
      </c>
      <c r="K465" s="9">
        <f t="shared" si="43"/>
        <v>2.6609999999999998E-5</v>
      </c>
      <c r="L465" s="9">
        <v>13</v>
      </c>
      <c r="M465" s="9">
        <v>9</v>
      </c>
      <c r="N465" s="9">
        <v>8</v>
      </c>
      <c r="O465" s="9">
        <v>2</v>
      </c>
      <c r="P465" s="9">
        <v>8</v>
      </c>
      <c r="Q465" s="10">
        <v>1.502E-5</v>
      </c>
      <c r="R465" s="10">
        <v>1.1250000000000001E-5</v>
      </c>
      <c r="S465" s="10">
        <v>0</v>
      </c>
      <c r="T465" s="10">
        <v>2.2039999999999999E-5</v>
      </c>
      <c r="U465" s="10">
        <f t="shared" si="44"/>
        <v>1.6103333333333336E-5</v>
      </c>
      <c r="V465" s="10">
        <v>4</v>
      </c>
      <c r="W465" s="10">
        <v>2</v>
      </c>
      <c r="X465" s="10">
        <v>0</v>
      </c>
      <c r="Y465" s="10">
        <v>1</v>
      </c>
      <c r="Z465" s="10">
        <v>1.75</v>
      </c>
    </row>
    <row r="466" spans="1:26" x14ac:dyDescent="0.2">
      <c r="A466" s="13" t="s">
        <v>917</v>
      </c>
      <c r="B466" s="7" t="s">
        <v>918</v>
      </c>
      <c r="C466" s="7">
        <f t="shared" si="39"/>
        <v>1.6469305834313794</v>
      </c>
      <c r="D466" s="8">
        <f t="shared" si="40"/>
        <v>0.40619744854209183</v>
      </c>
      <c r="E466" s="7">
        <f t="shared" si="41"/>
        <v>0.71977974811234058</v>
      </c>
      <c r="F466" s="7">
        <f t="shared" si="42"/>
        <v>0.39126280886713138</v>
      </c>
      <c r="G466" s="9">
        <v>0</v>
      </c>
      <c r="H466" s="9">
        <v>0</v>
      </c>
      <c r="I466" s="9">
        <v>3.6247999999999999E-4</v>
      </c>
      <c r="J466" s="9">
        <v>1.1345000000000001E-4</v>
      </c>
      <c r="K466" s="9">
        <f t="shared" si="43"/>
        <v>2.37965E-4</v>
      </c>
      <c r="L466" s="9">
        <v>0</v>
      </c>
      <c r="M466" s="9">
        <v>0</v>
      </c>
      <c r="N466" s="9">
        <v>4</v>
      </c>
      <c r="O466" s="9">
        <v>1</v>
      </c>
      <c r="P466" s="9">
        <v>1.25</v>
      </c>
      <c r="Q466" s="10">
        <v>0</v>
      </c>
      <c r="R466" s="10">
        <v>1.4448999999999999E-4</v>
      </c>
      <c r="S466" s="10">
        <v>0</v>
      </c>
      <c r="T466" s="10">
        <v>0</v>
      </c>
      <c r="U466" s="10">
        <f t="shared" si="44"/>
        <v>1.4448999999999999E-4</v>
      </c>
      <c r="V466" s="10">
        <v>0</v>
      </c>
      <c r="W466" s="10">
        <v>1</v>
      </c>
      <c r="X466" s="10">
        <v>0</v>
      </c>
      <c r="Y466" s="10">
        <v>0</v>
      </c>
      <c r="Z466" s="10">
        <v>0.25</v>
      </c>
    </row>
    <row r="467" spans="1:26" x14ac:dyDescent="0.2">
      <c r="A467" s="13" t="s">
        <v>919</v>
      </c>
      <c r="B467" s="7" t="s">
        <v>920</v>
      </c>
      <c r="C467" s="7">
        <f t="shared" si="39"/>
        <v>1.6400827537635356</v>
      </c>
      <c r="D467" s="8">
        <f t="shared" si="40"/>
        <v>0.10819440555054072</v>
      </c>
      <c r="E467" s="7">
        <f t="shared" si="41"/>
        <v>0.7137686108386162</v>
      </c>
      <c r="F467" s="7">
        <f t="shared" si="42"/>
        <v>0.9657951948795741</v>
      </c>
      <c r="G467" s="9">
        <v>5.0474999999999999E-4</v>
      </c>
      <c r="H467" s="9">
        <v>2.8089E-4</v>
      </c>
      <c r="I467" s="9">
        <v>3.1534E-4</v>
      </c>
      <c r="J467" s="9">
        <v>1.4100000000000001E-4</v>
      </c>
      <c r="K467" s="9">
        <f t="shared" si="43"/>
        <v>3.1049500000000004E-4</v>
      </c>
      <c r="L467" s="9">
        <v>25</v>
      </c>
      <c r="M467" s="9">
        <v>14</v>
      </c>
      <c r="N467" s="9">
        <v>14</v>
      </c>
      <c r="O467" s="9">
        <v>5</v>
      </c>
      <c r="P467" s="9">
        <v>14.5</v>
      </c>
      <c r="Q467" s="10">
        <v>1.918E-4</v>
      </c>
      <c r="R467" s="10">
        <v>2.1547999999999999E-4</v>
      </c>
      <c r="S467" s="10">
        <v>1.6066999999999999E-4</v>
      </c>
      <c r="T467" s="10">
        <v>0</v>
      </c>
      <c r="U467" s="10">
        <f t="shared" si="44"/>
        <v>1.8931666666666667E-4</v>
      </c>
      <c r="V467" s="10">
        <v>8</v>
      </c>
      <c r="W467" s="10">
        <v>6</v>
      </c>
      <c r="X467" s="10">
        <v>3</v>
      </c>
      <c r="Y467" s="10">
        <v>0</v>
      </c>
      <c r="Z467" s="10">
        <v>4.25</v>
      </c>
    </row>
    <row r="468" spans="1:26" x14ac:dyDescent="0.2">
      <c r="A468" s="13"/>
      <c r="B468" s="7" t="s">
        <v>921</v>
      </c>
      <c r="C468" s="7">
        <f t="shared" si="39"/>
        <v>1.6385336743393006</v>
      </c>
      <c r="D468" s="8">
        <f t="shared" si="40"/>
        <v>0.63227117494442031</v>
      </c>
      <c r="E468" s="7">
        <f t="shared" si="41"/>
        <v>0.71240532274524171</v>
      </c>
      <c r="F468" s="7">
        <f t="shared" si="42"/>
        <v>0.19909661709225895</v>
      </c>
      <c r="G468" s="9">
        <v>1.401E-5</v>
      </c>
      <c r="H468" s="9">
        <v>0</v>
      </c>
      <c r="I468" s="9">
        <v>5.2100000000000001E-6</v>
      </c>
      <c r="J468" s="9">
        <v>0</v>
      </c>
      <c r="K468" s="9">
        <f t="shared" si="43"/>
        <v>9.6099999999999995E-6</v>
      </c>
      <c r="L468" s="9">
        <v>3</v>
      </c>
      <c r="M468" s="9">
        <v>0</v>
      </c>
      <c r="N468" s="9">
        <v>1</v>
      </c>
      <c r="O468" s="9">
        <v>0</v>
      </c>
      <c r="P468" s="9">
        <v>1</v>
      </c>
      <c r="Q468" s="10">
        <v>5.5400000000000003E-6</v>
      </c>
      <c r="R468" s="10">
        <v>0</v>
      </c>
      <c r="S468" s="10">
        <v>6.19E-6</v>
      </c>
      <c r="T468" s="10">
        <v>0</v>
      </c>
      <c r="U468" s="10">
        <f t="shared" si="44"/>
        <v>5.8650000000000006E-6</v>
      </c>
      <c r="V468" s="10">
        <v>1</v>
      </c>
      <c r="W468" s="10">
        <v>0</v>
      </c>
      <c r="X468" s="10">
        <v>0.5</v>
      </c>
      <c r="Y468" s="10">
        <v>0</v>
      </c>
      <c r="Z468" s="10">
        <v>0.375</v>
      </c>
    </row>
    <row r="469" spans="1:26" x14ac:dyDescent="0.2">
      <c r="A469" s="13" t="s">
        <v>922</v>
      </c>
      <c r="B469" s="7" t="s">
        <v>923</v>
      </c>
      <c r="C469" s="7">
        <f t="shared" si="39"/>
        <v>1.633160785970843</v>
      </c>
      <c r="D469" s="8">
        <f t="shared" si="40"/>
        <v>5.2905202471816067E-3</v>
      </c>
      <c r="E469" s="7">
        <f t="shared" si="41"/>
        <v>0.70766683235939365</v>
      </c>
      <c r="F469" s="7">
        <f t="shared" si="42"/>
        <v>2.2765016191990632</v>
      </c>
      <c r="G469" s="9">
        <v>3.0750999999999999E-4</v>
      </c>
      <c r="H469" s="9">
        <v>1.6585999999999999E-4</v>
      </c>
      <c r="I469" s="9">
        <v>2.3702E-4</v>
      </c>
      <c r="J469" s="9">
        <v>2.1718E-4</v>
      </c>
      <c r="K469" s="9">
        <f t="shared" si="43"/>
        <v>2.3189249999999999E-4</v>
      </c>
      <c r="L469" s="9">
        <v>26.631578950000002</v>
      </c>
      <c r="M469" s="9">
        <v>14.454545449999999</v>
      </c>
      <c r="N469" s="9">
        <v>18.399999999999999</v>
      </c>
      <c r="O469" s="9">
        <v>13.46666667</v>
      </c>
      <c r="P469" s="9">
        <v>18.238197769999999</v>
      </c>
      <c r="Q469" s="10">
        <v>0</v>
      </c>
      <c r="R469" s="10">
        <v>1.4198999999999999E-4</v>
      </c>
      <c r="S469" s="10">
        <v>0</v>
      </c>
      <c r="T469" s="10">
        <v>0</v>
      </c>
      <c r="U469" s="10">
        <f t="shared" si="44"/>
        <v>1.4198999999999999E-4</v>
      </c>
      <c r="V469" s="10">
        <v>0</v>
      </c>
      <c r="W469" s="10">
        <v>6.9130434779999996</v>
      </c>
      <c r="X469" s="10">
        <v>0</v>
      </c>
      <c r="Y469" s="10">
        <v>0</v>
      </c>
      <c r="Z469" s="10">
        <v>1.7282608699999999</v>
      </c>
    </row>
    <row r="470" spans="1:26" x14ac:dyDescent="0.2">
      <c r="A470" s="13" t="s">
        <v>924</v>
      </c>
      <c r="B470" s="7" t="s">
        <v>925</v>
      </c>
      <c r="C470" s="7">
        <f t="shared" si="39"/>
        <v>1.6275658303960194</v>
      </c>
      <c r="D470" s="8">
        <f t="shared" si="40"/>
        <v>3.2884347863461609E-2</v>
      </c>
      <c r="E470" s="7">
        <f t="shared" si="41"/>
        <v>0.70271589747088248</v>
      </c>
      <c r="F470" s="7">
        <f t="shared" si="42"/>
        <v>1.4830107663061189</v>
      </c>
      <c r="G470" s="9">
        <v>4.0609999999999999E-5</v>
      </c>
      <c r="H470" s="9">
        <v>8.072E-5</v>
      </c>
      <c r="I470" s="9">
        <v>1.3593000000000001E-4</v>
      </c>
      <c r="J470" s="9">
        <v>5.6730000000000001E-5</v>
      </c>
      <c r="K470" s="9">
        <f t="shared" si="43"/>
        <v>7.8497500000000012E-5</v>
      </c>
      <c r="L470" s="9">
        <v>1</v>
      </c>
      <c r="M470" s="9">
        <v>2</v>
      </c>
      <c r="N470" s="9">
        <v>3</v>
      </c>
      <c r="O470" s="9">
        <v>1</v>
      </c>
      <c r="P470" s="9">
        <v>1.75</v>
      </c>
      <c r="Q470" s="10">
        <v>4.8229999999999997E-5</v>
      </c>
      <c r="R470" s="10">
        <v>0</v>
      </c>
      <c r="S470" s="10">
        <v>0</v>
      </c>
      <c r="T470" s="10">
        <v>0</v>
      </c>
      <c r="U470" s="10">
        <f t="shared" si="44"/>
        <v>4.8229999999999997E-5</v>
      </c>
      <c r="V470" s="10">
        <v>1</v>
      </c>
      <c r="W470" s="10">
        <v>0</v>
      </c>
      <c r="X470" s="10">
        <v>0</v>
      </c>
      <c r="Y470" s="10">
        <v>0</v>
      </c>
      <c r="Z470" s="10">
        <v>0.25</v>
      </c>
    </row>
    <row r="471" spans="1:26" x14ac:dyDescent="0.2">
      <c r="A471" s="13" t="s">
        <v>926</v>
      </c>
      <c r="B471" s="7" t="s">
        <v>927</v>
      </c>
      <c r="C471" s="7">
        <f t="shared" si="39"/>
        <v>1.6236020053991518</v>
      </c>
      <c r="D471" s="8">
        <f t="shared" si="40"/>
        <v>0.21272584785016965</v>
      </c>
      <c r="E471" s="7">
        <f t="shared" si="41"/>
        <v>0.69919802710046408</v>
      </c>
      <c r="F471" s="7">
        <f t="shared" si="42"/>
        <v>0.67217973672316467</v>
      </c>
      <c r="G471" s="9">
        <v>0</v>
      </c>
      <c r="H471" s="9">
        <v>7.4449999999999994E-5</v>
      </c>
      <c r="I471" s="9">
        <v>6.2680000000000003E-5</v>
      </c>
      <c r="J471" s="9">
        <v>5.2320000000000001E-5</v>
      </c>
      <c r="K471" s="9">
        <f t="shared" si="43"/>
        <v>6.3150000000000004E-5</v>
      </c>
      <c r="L471" s="9">
        <v>0</v>
      </c>
      <c r="M471" s="9">
        <v>4</v>
      </c>
      <c r="N471" s="9">
        <v>3</v>
      </c>
      <c r="O471" s="9">
        <v>2</v>
      </c>
      <c r="P471" s="9">
        <v>2.25</v>
      </c>
      <c r="Q471" s="10">
        <v>4.4480000000000001E-5</v>
      </c>
      <c r="R471" s="10">
        <v>3.3309999999999998E-5</v>
      </c>
      <c r="S471" s="10">
        <v>0</v>
      </c>
      <c r="T471" s="10">
        <v>0</v>
      </c>
      <c r="U471" s="10">
        <f t="shared" si="44"/>
        <v>3.8894999999999999E-5</v>
      </c>
      <c r="V471" s="10">
        <v>2</v>
      </c>
      <c r="W471" s="10">
        <v>1</v>
      </c>
      <c r="X471" s="10">
        <v>0</v>
      </c>
      <c r="Y471" s="10">
        <v>0</v>
      </c>
      <c r="Z471" s="10">
        <v>0.75</v>
      </c>
    </row>
    <row r="472" spans="1:26" x14ac:dyDescent="0.2">
      <c r="A472" s="13" t="s">
        <v>928</v>
      </c>
      <c r="B472" s="7" t="s">
        <v>929</v>
      </c>
      <c r="C472" s="7">
        <f t="shared" si="39"/>
        <v>1.6202449030333168</v>
      </c>
      <c r="D472" s="8">
        <f t="shared" si="40"/>
        <v>0.16326515348364296</v>
      </c>
      <c r="E472" s="7">
        <f t="shared" si="41"/>
        <v>0.6962118956332346</v>
      </c>
      <c r="F472" s="7">
        <f t="shared" si="42"/>
        <v>0.78710649906418084</v>
      </c>
      <c r="G472" s="9">
        <v>4.3390000000000003E-5</v>
      </c>
      <c r="H472" s="9">
        <v>1.5091E-4</v>
      </c>
      <c r="I472" s="9">
        <v>1.4522E-4</v>
      </c>
      <c r="J472" s="9">
        <v>1.8181E-4</v>
      </c>
      <c r="K472" s="9">
        <f t="shared" si="43"/>
        <v>1.3033249999999999E-4</v>
      </c>
      <c r="L472" s="9">
        <v>2</v>
      </c>
      <c r="M472" s="9">
        <v>7</v>
      </c>
      <c r="N472" s="9">
        <v>6</v>
      </c>
      <c r="O472" s="9">
        <v>6</v>
      </c>
      <c r="P472" s="9">
        <v>5.25</v>
      </c>
      <c r="Q472" s="10">
        <v>5.1520000000000001E-5</v>
      </c>
      <c r="R472" s="10">
        <v>3.8590000000000002E-5</v>
      </c>
      <c r="S472" s="10">
        <v>0</v>
      </c>
      <c r="T472" s="10">
        <v>1.5121000000000001E-4</v>
      </c>
      <c r="U472" s="10">
        <f t="shared" si="44"/>
        <v>8.0439999999999996E-5</v>
      </c>
      <c r="V472" s="10">
        <v>2</v>
      </c>
      <c r="W472" s="10">
        <v>1</v>
      </c>
      <c r="X472" s="10">
        <v>0</v>
      </c>
      <c r="Y472" s="10">
        <v>1</v>
      </c>
      <c r="Z472" s="10">
        <v>1</v>
      </c>
    </row>
    <row r="473" spans="1:26" x14ac:dyDescent="0.2">
      <c r="A473" s="13" t="s">
        <v>930</v>
      </c>
      <c r="B473" s="7" t="s">
        <v>931</v>
      </c>
      <c r="C473" s="7">
        <f t="shared" si="39"/>
        <v>1.6194313413129853</v>
      </c>
      <c r="D473" s="8">
        <f t="shared" si="40"/>
        <v>0.14729576495138244</v>
      </c>
      <c r="E473" s="7">
        <f t="shared" si="41"/>
        <v>0.69548730379409596</v>
      </c>
      <c r="F473" s="7">
        <f t="shared" si="42"/>
        <v>0.83180973981511608</v>
      </c>
      <c r="G473" s="9">
        <v>8.1733999999999995E-4</v>
      </c>
      <c r="H473" s="9">
        <v>5.5159999999999996E-4</v>
      </c>
      <c r="I473" s="9">
        <v>4.5546999999999997E-4</v>
      </c>
      <c r="J473" s="9">
        <v>7.8817000000000004E-4</v>
      </c>
      <c r="K473" s="9">
        <f t="shared" si="43"/>
        <v>6.5314499999999994E-4</v>
      </c>
      <c r="L473" s="9">
        <v>52.650684779999999</v>
      </c>
      <c r="M473" s="9">
        <v>35.756049050000001</v>
      </c>
      <c r="N473" s="9">
        <v>26.299081690000001</v>
      </c>
      <c r="O473" s="9">
        <v>36.351461749999999</v>
      </c>
      <c r="P473" s="9">
        <v>37.764319319999998</v>
      </c>
      <c r="Q473" s="10">
        <v>6.5552999999999998E-4</v>
      </c>
      <c r="R473" s="10">
        <v>5.2055000000000005E-4</v>
      </c>
      <c r="S473" s="10">
        <v>9.5069999999999996E-5</v>
      </c>
      <c r="T473" s="10">
        <v>3.4212000000000001E-4</v>
      </c>
      <c r="U473" s="10">
        <f t="shared" si="44"/>
        <v>4.033175E-4</v>
      </c>
      <c r="V473" s="10">
        <v>35.56145849</v>
      </c>
      <c r="W473" s="10">
        <v>18.8511509</v>
      </c>
      <c r="X473" s="10">
        <v>2.308637321</v>
      </c>
      <c r="Y473" s="10">
        <v>3.1619047619999998</v>
      </c>
      <c r="Z473" s="10">
        <v>14.970787870000001</v>
      </c>
    </row>
    <row r="474" spans="1:26" x14ac:dyDescent="0.2">
      <c r="A474" s="13" t="s">
        <v>932</v>
      </c>
      <c r="B474" s="7" t="s">
        <v>933</v>
      </c>
      <c r="C474" s="7">
        <f t="shared" si="39"/>
        <v>1.6172000715179686</v>
      </c>
      <c r="D474" s="8">
        <f t="shared" si="40"/>
        <v>2.373524418710651E-2</v>
      </c>
      <c r="E474" s="7">
        <f t="shared" si="41"/>
        <v>0.69349817252302215</v>
      </c>
      <c r="F474" s="7">
        <f t="shared" si="42"/>
        <v>1.6246062959208731</v>
      </c>
      <c r="G474" s="9">
        <v>1.8384E-4</v>
      </c>
      <c r="H474" s="9">
        <v>9.8369999999999995E-5</v>
      </c>
      <c r="I474" s="9">
        <v>1.4198999999999999E-4</v>
      </c>
      <c r="J474" s="9">
        <v>1.1849999999999999E-4</v>
      </c>
      <c r="K474" s="9">
        <f t="shared" si="43"/>
        <v>1.3567499999999998E-4</v>
      </c>
      <c r="L474" s="9">
        <v>13</v>
      </c>
      <c r="M474" s="9">
        <v>7</v>
      </c>
      <c r="N474" s="9">
        <v>9</v>
      </c>
      <c r="O474" s="9">
        <v>6</v>
      </c>
      <c r="P474" s="9">
        <v>8.75</v>
      </c>
      <c r="Q474" s="10">
        <v>6.7169999999999996E-5</v>
      </c>
      <c r="R474" s="10">
        <v>1.0062E-4</v>
      </c>
      <c r="S474" s="10">
        <v>0</v>
      </c>
      <c r="T474" s="10">
        <v>0</v>
      </c>
      <c r="U474" s="10">
        <f t="shared" si="44"/>
        <v>8.3894999999999996E-5</v>
      </c>
      <c r="V474" s="10">
        <v>4</v>
      </c>
      <c r="W474" s="10">
        <v>4</v>
      </c>
      <c r="X474" s="10">
        <v>0</v>
      </c>
      <c r="Y474" s="10">
        <v>0</v>
      </c>
      <c r="Z474" s="10">
        <v>2</v>
      </c>
    </row>
    <row r="475" spans="1:26" x14ac:dyDescent="0.2">
      <c r="A475" s="13" t="s">
        <v>934</v>
      </c>
      <c r="B475" s="7" t="s">
        <v>935</v>
      </c>
      <c r="C475" s="7">
        <f t="shared" si="39"/>
        <v>1.6124891015179628</v>
      </c>
      <c r="D475" s="8">
        <f t="shared" si="40"/>
        <v>5.742821334368764E-2</v>
      </c>
      <c r="E475" s="7">
        <f t="shared" si="41"/>
        <v>0.68928940968992403</v>
      </c>
      <c r="F475" s="7">
        <f t="shared" si="42"/>
        <v>1.240874694898487</v>
      </c>
      <c r="G475" s="9">
        <v>1.5186E-4</v>
      </c>
      <c r="H475" s="9">
        <v>2.5870999999999999E-4</v>
      </c>
      <c r="I475" s="9">
        <v>2.1782999999999999E-4</v>
      </c>
      <c r="J475" s="9">
        <v>3.3331000000000002E-4</v>
      </c>
      <c r="K475" s="9">
        <f t="shared" si="43"/>
        <v>2.4042749999999999E-4</v>
      </c>
      <c r="L475" s="9">
        <v>7</v>
      </c>
      <c r="M475" s="9">
        <v>12</v>
      </c>
      <c r="N475" s="9">
        <v>9</v>
      </c>
      <c r="O475" s="9">
        <v>11</v>
      </c>
      <c r="P475" s="9">
        <v>9.75</v>
      </c>
      <c r="Q475" s="10">
        <v>1.8033E-4</v>
      </c>
      <c r="R475" s="10">
        <v>1.1577E-4</v>
      </c>
      <c r="S475" s="10">
        <v>0</v>
      </c>
      <c r="T475" s="10">
        <v>1.5121000000000001E-4</v>
      </c>
      <c r="U475" s="10">
        <f t="shared" si="44"/>
        <v>1.4910333333333333E-4</v>
      </c>
      <c r="V475" s="10">
        <v>7</v>
      </c>
      <c r="W475" s="10">
        <v>3</v>
      </c>
      <c r="X475" s="10">
        <v>0</v>
      </c>
      <c r="Y475" s="10">
        <v>1</v>
      </c>
      <c r="Z475" s="10">
        <v>2.75</v>
      </c>
    </row>
    <row r="476" spans="1:26" x14ac:dyDescent="0.2">
      <c r="A476" s="13" t="s">
        <v>936</v>
      </c>
      <c r="B476" s="7" t="s">
        <v>937</v>
      </c>
      <c r="C476" s="7">
        <f t="shared" si="39"/>
        <v>1.6120440350358491</v>
      </c>
      <c r="D476" s="8">
        <f t="shared" si="40"/>
        <v>0.18762952685376771</v>
      </c>
      <c r="E476" s="7">
        <f t="shared" si="41"/>
        <v>0.68889115345654262</v>
      </c>
      <c r="F476" s="7">
        <f t="shared" si="42"/>
        <v>0.72669881659333535</v>
      </c>
      <c r="G476" s="9">
        <v>1.9227E-4</v>
      </c>
      <c r="H476" s="9">
        <v>8.2795000000000004E-4</v>
      </c>
      <c r="I476" s="9">
        <v>5.0049000000000003E-4</v>
      </c>
      <c r="J476" s="9">
        <v>8.0561999999999995E-4</v>
      </c>
      <c r="K476" s="9">
        <f t="shared" si="43"/>
        <v>5.8158250000000004E-4</v>
      </c>
      <c r="L476" s="9">
        <v>3</v>
      </c>
      <c r="M476" s="9">
        <v>13</v>
      </c>
      <c r="N476" s="9">
        <v>7</v>
      </c>
      <c r="O476" s="9">
        <v>9</v>
      </c>
      <c r="P476" s="9">
        <v>8</v>
      </c>
      <c r="Q476" s="10">
        <v>2.2830999999999999E-4</v>
      </c>
      <c r="R476" s="10">
        <v>6.8400999999999998E-4</v>
      </c>
      <c r="S476" s="10">
        <v>1.7000000000000001E-4</v>
      </c>
      <c r="T476" s="10">
        <v>0</v>
      </c>
      <c r="U476" s="10">
        <f t="shared" si="44"/>
        <v>3.6077333333333332E-4</v>
      </c>
      <c r="V476" s="10">
        <v>3</v>
      </c>
      <c r="W476" s="10">
        <v>6</v>
      </c>
      <c r="X476" s="10">
        <v>1</v>
      </c>
      <c r="Y476" s="10">
        <v>0</v>
      </c>
      <c r="Z476" s="10">
        <v>2.5</v>
      </c>
    </row>
    <row r="477" spans="1:26" x14ac:dyDescent="0.2">
      <c r="A477" s="13" t="s">
        <v>938</v>
      </c>
      <c r="B477" s="7" t="s">
        <v>939</v>
      </c>
      <c r="C477" s="7">
        <f t="shared" si="39"/>
        <v>1.6110212444732019</v>
      </c>
      <c r="D477" s="8">
        <f t="shared" si="40"/>
        <v>0.18452417748629388</v>
      </c>
      <c r="E477" s="7">
        <f t="shared" si="41"/>
        <v>0.68797551893215914</v>
      </c>
      <c r="F477" s="7">
        <f t="shared" si="42"/>
        <v>0.73394672185745846</v>
      </c>
      <c r="G477" s="9">
        <v>0</v>
      </c>
      <c r="H477" s="9">
        <v>1.7269E-4</v>
      </c>
      <c r="I477" s="9">
        <v>7.7550000000000001E-5</v>
      </c>
      <c r="J477" s="9">
        <v>4.8539999999999999E-5</v>
      </c>
      <c r="K477" s="9">
        <f t="shared" si="43"/>
        <v>9.9593333333333341E-5</v>
      </c>
      <c r="L477" s="9">
        <v>0</v>
      </c>
      <c r="M477" s="9">
        <v>5</v>
      </c>
      <c r="N477" s="9">
        <v>2</v>
      </c>
      <c r="O477" s="9">
        <v>1</v>
      </c>
      <c r="P477" s="9">
        <v>2</v>
      </c>
      <c r="Q477" s="10">
        <v>0</v>
      </c>
      <c r="R477" s="10">
        <v>6.1820000000000001E-5</v>
      </c>
      <c r="S477" s="10">
        <v>0</v>
      </c>
      <c r="T477" s="10">
        <v>0</v>
      </c>
      <c r="U477" s="10">
        <f t="shared" si="44"/>
        <v>6.1820000000000001E-5</v>
      </c>
      <c r="V477" s="10">
        <v>0</v>
      </c>
      <c r="W477" s="10">
        <v>1</v>
      </c>
      <c r="X477" s="10">
        <v>0</v>
      </c>
      <c r="Y477" s="10">
        <v>0</v>
      </c>
      <c r="Z477" s="10">
        <v>0.25</v>
      </c>
    </row>
    <row r="478" spans="1:26" x14ac:dyDescent="0.2">
      <c r="A478" s="13" t="s">
        <v>940</v>
      </c>
      <c r="B478" s="7" t="s">
        <v>941</v>
      </c>
      <c r="C478" s="7">
        <f t="shared" si="39"/>
        <v>1.6075109035470299</v>
      </c>
      <c r="D478" s="8">
        <f t="shared" si="40"/>
        <v>0.14397662029244204</v>
      </c>
      <c r="E478" s="7">
        <f t="shared" si="41"/>
        <v>0.68482852320789078</v>
      </c>
      <c r="F478" s="7">
        <f t="shared" si="42"/>
        <v>0.84170802528211885</v>
      </c>
      <c r="G478" s="9">
        <v>8.8529999999999994E-5</v>
      </c>
      <c r="H478" s="9">
        <v>1.5500999999999999E-4</v>
      </c>
      <c r="I478" s="9">
        <v>1.0818E-4</v>
      </c>
      <c r="J478" s="9">
        <v>6.4770000000000005E-5</v>
      </c>
      <c r="K478" s="9">
        <f t="shared" si="43"/>
        <v>1.041225E-4</v>
      </c>
      <c r="L478" s="9">
        <v>21</v>
      </c>
      <c r="M478" s="9">
        <v>37</v>
      </c>
      <c r="N478" s="9">
        <v>23</v>
      </c>
      <c r="O478" s="9">
        <v>11</v>
      </c>
      <c r="P478" s="9">
        <v>23</v>
      </c>
      <c r="Q478" s="10">
        <v>9.5119999999999997E-5</v>
      </c>
      <c r="R478" s="10">
        <v>6.7490000000000006E-5</v>
      </c>
      <c r="S478" s="10">
        <v>6.7100000000000005E-5</v>
      </c>
      <c r="T478" s="10">
        <v>2.938E-5</v>
      </c>
      <c r="U478" s="10">
        <f t="shared" si="44"/>
        <v>6.4772500000000004E-5</v>
      </c>
      <c r="V478" s="10">
        <v>19</v>
      </c>
      <c r="W478" s="10">
        <v>9</v>
      </c>
      <c r="X478" s="10">
        <v>6</v>
      </c>
      <c r="Y478" s="10">
        <v>1</v>
      </c>
      <c r="Z478" s="10">
        <v>8.75</v>
      </c>
    </row>
    <row r="479" spans="1:26" x14ac:dyDescent="0.2">
      <c r="A479" s="13" t="s">
        <v>942</v>
      </c>
      <c r="B479" s="7" t="s">
        <v>943</v>
      </c>
      <c r="C479" s="7">
        <f t="shared" si="39"/>
        <v>1.6072808333061652</v>
      </c>
      <c r="D479" s="8">
        <f t="shared" si="40"/>
        <v>0.11028660645570723</v>
      </c>
      <c r="E479" s="7">
        <f t="shared" si="41"/>
        <v>0.68462202697218555</v>
      </c>
      <c r="F479" s="7">
        <f t="shared" si="42"/>
        <v>0.95747722641354205</v>
      </c>
      <c r="G479" s="9">
        <v>5.8639E-4</v>
      </c>
      <c r="H479" s="9">
        <v>1.21612E-3</v>
      </c>
      <c r="I479" s="9">
        <v>1.39371E-3</v>
      </c>
      <c r="J479" s="9">
        <v>7.4779000000000002E-4</v>
      </c>
      <c r="K479" s="9">
        <f t="shared" si="43"/>
        <v>9.860025000000001E-4</v>
      </c>
      <c r="L479" s="9">
        <v>23</v>
      </c>
      <c r="M479" s="9">
        <v>48</v>
      </c>
      <c r="N479" s="9">
        <v>49</v>
      </c>
      <c r="O479" s="9">
        <v>21</v>
      </c>
      <c r="P479" s="9">
        <v>35.25</v>
      </c>
      <c r="Q479" s="10">
        <v>4.5412000000000002E-4</v>
      </c>
      <c r="R479" s="10">
        <v>6.8026000000000002E-4</v>
      </c>
      <c r="S479" s="10">
        <v>6.0866000000000002E-4</v>
      </c>
      <c r="T479" s="10">
        <v>7.1080000000000004E-4</v>
      </c>
      <c r="U479" s="10">
        <f t="shared" si="44"/>
        <v>6.1346000000000003E-4</v>
      </c>
      <c r="V479" s="10">
        <v>15</v>
      </c>
      <c r="W479" s="10">
        <v>15</v>
      </c>
      <c r="X479" s="10">
        <v>9</v>
      </c>
      <c r="Y479" s="10">
        <v>4</v>
      </c>
      <c r="Z479" s="10">
        <v>10.75</v>
      </c>
    </row>
    <row r="480" spans="1:26" x14ac:dyDescent="0.2">
      <c r="A480" s="13" t="s">
        <v>944</v>
      </c>
      <c r="B480" s="7" t="s">
        <v>945</v>
      </c>
      <c r="C480" s="7">
        <f t="shared" si="39"/>
        <v>1.6037154281906032</v>
      </c>
      <c r="D480" s="8">
        <f t="shared" si="40"/>
        <v>1.1136239333783823E-2</v>
      </c>
      <c r="E480" s="7">
        <f t="shared" si="41"/>
        <v>0.68141816500906838</v>
      </c>
      <c r="F480" s="7">
        <f t="shared" si="42"/>
        <v>1.9532614440208051</v>
      </c>
      <c r="G480" s="9">
        <v>5.062E-5</v>
      </c>
      <c r="H480" s="9">
        <v>3.3540000000000001E-5</v>
      </c>
      <c r="I480" s="9">
        <v>3.765E-5</v>
      </c>
      <c r="J480" s="9">
        <v>7.0699999999999997E-5</v>
      </c>
      <c r="K480" s="9">
        <f t="shared" si="43"/>
        <v>4.8127500000000003E-5</v>
      </c>
      <c r="L480" s="9">
        <v>3</v>
      </c>
      <c r="M480" s="9">
        <v>2</v>
      </c>
      <c r="N480" s="9">
        <v>2</v>
      </c>
      <c r="O480" s="9">
        <v>3</v>
      </c>
      <c r="P480" s="9">
        <v>2.5</v>
      </c>
      <c r="Q480" s="10">
        <v>0</v>
      </c>
      <c r="R480" s="10">
        <v>3.0009999999999999E-5</v>
      </c>
      <c r="S480" s="10">
        <v>0</v>
      </c>
      <c r="T480" s="10">
        <v>0</v>
      </c>
      <c r="U480" s="10">
        <f t="shared" si="44"/>
        <v>3.0009999999999999E-5</v>
      </c>
      <c r="V480" s="10">
        <v>0</v>
      </c>
      <c r="W480" s="10">
        <v>1</v>
      </c>
      <c r="X480" s="10">
        <v>0</v>
      </c>
      <c r="Y480" s="10">
        <v>0</v>
      </c>
      <c r="Z480" s="10">
        <v>0.25</v>
      </c>
    </row>
    <row r="481" spans="1:26" x14ac:dyDescent="0.2">
      <c r="A481" s="13" t="s">
        <v>946</v>
      </c>
      <c r="B481" s="7" t="s">
        <v>947</v>
      </c>
      <c r="C481" s="7">
        <f t="shared" si="39"/>
        <v>1.6019908565780125</v>
      </c>
      <c r="D481" s="8">
        <f t="shared" si="40"/>
        <v>0.11443338443840126</v>
      </c>
      <c r="E481" s="7">
        <f t="shared" si="41"/>
        <v>0.67986591353488623</v>
      </c>
      <c r="F481" s="7">
        <f t="shared" si="42"/>
        <v>0.94144725734129908</v>
      </c>
      <c r="G481" s="9">
        <v>4.6229000000000002E-4</v>
      </c>
      <c r="H481" s="9">
        <v>5.8701000000000001E-4</v>
      </c>
      <c r="I481" s="9">
        <v>4.8708999999999997E-4</v>
      </c>
      <c r="J481" s="9">
        <v>5.3806000000000004E-4</v>
      </c>
      <c r="K481" s="9">
        <f t="shared" si="43"/>
        <v>5.1861249999999995E-4</v>
      </c>
      <c r="L481" s="9">
        <v>18</v>
      </c>
      <c r="M481" s="9">
        <v>23</v>
      </c>
      <c r="N481" s="9">
        <v>17</v>
      </c>
      <c r="O481" s="9">
        <v>15</v>
      </c>
      <c r="P481" s="9">
        <v>18.25</v>
      </c>
      <c r="Q481" s="10">
        <v>1.8298000000000001E-4</v>
      </c>
      <c r="R481" s="10">
        <v>3.1979000000000003E-4</v>
      </c>
      <c r="S481" s="10">
        <v>6.1313999999999997E-4</v>
      </c>
      <c r="T481" s="10">
        <v>1.7901000000000001E-4</v>
      </c>
      <c r="U481" s="10">
        <f t="shared" si="44"/>
        <v>3.2372999999999999E-4</v>
      </c>
      <c r="V481" s="10">
        <v>6</v>
      </c>
      <c r="W481" s="10">
        <v>7</v>
      </c>
      <c r="X481" s="10">
        <v>9</v>
      </c>
      <c r="Y481" s="10">
        <v>1</v>
      </c>
      <c r="Z481" s="10">
        <v>5.75</v>
      </c>
    </row>
    <row r="482" spans="1:26" x14ac:dyDescent="0.2">
      <c r="A482" s="13" t="s">
        <v>948</v>
      </c>
      <c r="B482" s="7" t="s">
        <v>949</v>
      </c>
      <c r="C482" s="7">
        <f t="shared" si="39"/>
        <v>1.5887139807897548</v>
      </c>
      <c r="D482" s="8">
        <f t="shared" si="40"/>
        <v>0.12054378944665878</v>
      </c>
      <c r="E482" s="7">
        <f t="shared" si="41"/>
        <v>0.66785941692177575</v>
      </c>
      <c r="F482" s="7">
        <f t="shared" si="42"/>
        <v>0.9188551600565491</v>
      </c>
      <c r="G482" s="9">
        <v>4.8649999999999997E-5</v>
      </c>
      <c r="H482" s="9">
        <v>4.8340000000000001E-5</v>
      </c>
      <c r="I482" s="9">
        <v>8.6829999999999994E-5</v>
      </c>
      <c r="J482" s="9">
        <v>5.4360000000000001E-5</v>
      </c>
      <c r="K482" s="9">
        <f t="shared" si="43"/>
        <v>5.9545E-5</v>
      </c>
      <c r="L482" s="9">
        <v>5</v>
      </c>
      <c r="M482" s="9">
        <v>5</v>
      </c>
      <c r="N482" s="9">
        <v>8</v>
      </c>
      <c r="O482" s="9">
        <v>4</v>
      </c>
      <c r="P482" s="9">
        <v>5.5</v>
      </c>
      <c r="Q482" s="10">
        <v>6.9319999999999994E-5</v>
      </c>
      <c r="R482" s="10">
        <v>1.7309999999999999E-5</v>
      </c>
      <c r="S482" s="10">
        <v>2.5809999999999999E-5</v>
      </c>
      <c r="T482" s="10">
        <v>0</v>
      </c>
      <c r="U482" s="10">
        <f t="shared" si="44"/>
        <v>3.7479999999999994E-5</v>
      </c>
      <c r="V482" s="10">
        <v>6</v>
      </c>
      <c r="W482" s="10">
        <v>1</v>
      </c>
      <c r="X482" s="10">
        <v>1</v>
      </c>
      <c r="Y482" s="10">
        <v>0</v>
      </c>
      <c r="Z482" s="10">
        <v>2</v>
      </c>
    </row>
    <row r="483" spans="1:26" x14ac:dyDescent="0.2">
      <c r="A483" s="13" t="s">
        <v>950</v>
      </c>
      <c r="B483" s="7" t="s">
        <v>951</v>
      </c>
      <c r="C483" s="7">
        <f t="shared" si="39"/>
        <v>1.5857965558371852</v>
      </c>
      <c r="D483" s="8">
        <f t="shared" si="40"/>
        <v>0.12684221658638434</v>
      </c>
      <c r="E483" s="7">
        <f t="shared" si="41"/>
        <v>0.66520769745345265</v>
      </c>
      <c r="F483" s="7">
        <f t="shared" si="42"/>
        <v>0.89673617721871035</v>
      </c>
      <c r="G483" s="9">
        <v>9.2458000000000004E-4</v>
      </c>
      <c r="H483" s="9">
        <v>4.3387999999999999E-4</v>
      </c>
      <c r="I483" s="9">
        <v>3.7248000000000001E-4</v>
      </c>
      <c r="J483" s="9">
        <v>5.3806000000000004E-4</v>
      </c>
      <c r="K483" s="9">
        <f t="shared" si="43"/>
        <v>5.6725000000000005E-4</v>
      </c>
      <c r="L483" s="9">
        <v>36</v>
      </c>
      <c r="M483" s="9">
        <v>17</v>
      </c>
      <c r="N483" s="9">
        <v>13</v>
      </c>
      <c r="O483" s="9">
        <v>15</v>
      </c>
      <c r="P483" s="9">
        <v>20.25</v>
      </c>
      <c r="Q483" s="10">
        <v>5.4894999999999998E-4</v>
      </c>
      <c r="R483" s="10">
        <v>3.1979000000000003E-4</v>
      </c>
      <c r="S483" s="10">
        <v>2.0437999999999999E-4</v>
      </c>
      <c r="T483" s="10">
        <v>0</v>
      </c>
      <c r="U483" s="10">
        <f t="shared" si="44"/>
        <v>3.5770666666666665E-4</v>
      </c>
      <c r="V483" s="10">
        <v>18</v>
      </c>
      <c r="W483" s="10">
        <v>7</v>
      </c>
      <c r="X483" s="10">
        <v>3</v>
      </c>
      <c r="Y483" s="10">
        <v>0</v>
      </c>
      <c r="Z483" s="10">
        <v>7</v>
      </c>
    </row>
    <row r="484" spans="1:26" x14ac:dyDescent="0.2">
      <c r="A484" s="13" t="s">
        <v>952</v>
      </c>
      <c r="B484" s="7" t="s">
        <v>953</v>
      </c>
      <c r="C484" s="7">
        <f t="shared" si="39"/>
        <v>1.5836222286207893</v>
      </c>
      <c r="D484" s="8">
        <f t="shared" si="40"/>
        <v>0.1736344382787601</v>
      </c>
      <c r="E484" s="7">
        <f t="shared" si="41"/>
        <v>0.66322822310953544</v>
      </c>
      <c r="F484" s="7">
        <f t="shared" si="42"/>
        <v>0.76036413358851196</v>
      </c>
      <c r="G484" s="9">
        <v>2.7232999999999999E-4</v>
      </c>
      <c r="H484" s="9">
        <v>3.2945000000000001E-4</v>
      </c>
      <c r="I484" s="9">
        <v>4.7553E-4</v>
      </c>
      <c r="J484" s="9">
        <v>2.9766999999999999E-4</v>
      </c>
      <c r="K484" s="9">
        <f t="shared" si="43"/>
        <v>3.4374500000000001E-4</v>
      </c>
      <c r="L484" s="9">
        <v>23</v>
      </c>
      <c r="M484" s="9">
        <v>28</v>
      </c>
      <c r="N484" s="9">
        <v>36</v>
      </c>
      <c r="O484" s="9">
        <v>18</v>
      </c>
      <c r="P484" s="9">
        <v>26.25</v>
      </c>
      <c r="Q484" s="10">
        <v>4.0772999999999997E-4</v>
      </c>
      <c r="R484" s="10">
        <v>1.8955E-4</v>
      </c>
      <c r="S484" s="10">
        <v>1.8845E-4</v>
      </c>
      <c r="T484" s="10">
        <v>8.2520000000000003E-5</v>
      </c>
      <c r="U484" s="10">
        <f t="shared" si="44"/>
        <v>2.1706249999999997E-4</v>
      </c>
      <c r="V484" s="10">
        <v>29</v>
      </c>
      <c r="W484" s="10">
        <v>9</v>
      </c>
      <c r="X484" s="10">
        <v>6</v>
      </c>
      <c r="Y484" s="10">
        <v>1</v>
      </c>
      <c r="Z484" s="10">
        <v>11.25</v>
      </c>
    </row>
    <row r="485" spans="1:26" x14ac:dyDescent="0.2">
      <c r="A485" s="13" t="s">
        <v>954</v>
      </c>
      <c r="B485" s="7" t="s">
        <v>955</v>
      </c>
      <c r="C485" s="7">
        <f t="shared" si="39"/>
        <v>1.5827195778828183</v>
      </c>
      <c r="D485" s="8">
        <f t="shared" si="40"/>
        <v>0.13113724787945139</v>
      </c>
      <c r="E485" s="7">
        <f t="shared" si="41"/>
        <v>0.66240566518105903</v>
      </c>
      <c r="F485" s="7">
        <f t="shared" si="42"/>
        <v>0.88227393492380879</v>
      </c>
      <c r="G485" s="9">
        <v>4.9355999999999998E-4</v>
      </c>
      <c r="H485" s="9">
        <v>6.0364999999999995E-4</v>
      </c>
      <c r="I485" s="9">
        <v>5.9298E-4</v>
      </c>
      <c r="J485" s="9">
        <v>9.0145000000000004E-4</v>
      </c>
      <c r="K485" s="9">
        <f t="shared" si="43"/>
        <v>6.4791000000000002E-4</v>
      </c>
      <c r="L485" s="9">
        <v>13</v>
      </c>
      <c r="M485" s="9">
        <v>16</v>
      </c>
      <c r="N485" s="9">
        <v>14</v>
      </c>
      <c r="O485" s="9">
        <v>17</v>
      </c>
      <c r="P485" s="9">
        <v>15</v>
      </c>
      <c r="Q485" s="10">
        <v>6.3115000000000003E-4</v>
      </c>
      <c r="R485" s="10">
        <v>5.4027000000000003E-4</v>
      </c>
      <c r="S485" s="10">
        <v>2.0142000000000001E-4</v>
      </c>
      <c r="T485" s="10">
        <v>2.6462000000000002E-4</v>
      </c>
      <c r="U485" s="10">
        <f t="shared" si="44"/>
        <v>4.0936500000000008E-4</v>
      </c>
      <c r="V485" s="10">
        <v>14</v>
      </c>
      <c r="W485" s="10">
        <v>8</v>
      </c>
      <c r="X485" s="10">
        <v>2</v>
      </c>
      <c r="Y485" s="10">
        <v>1</v>
      </c>
      <c r="Z485" s="10">
        <v>6.25</v>
      </c>
    </row>
    <row r="486" spans="1:26" x14ac:dyDescent="0.2">
      <c r="A486" s="13" t="s">
        <v>956</v>
      </c>
      <c r="B486" s="7" t="s">
        <v>957</v>
      </c>
      <c r="C486" s="7">
        <f t="shared" si="39"/>
        <v>1.5822118913628584</v>
      </c>
      <c r="D486" s="8">
        <f t="shared" si="40"/>
        <v>0.25247112948096151</v>
      </c>
      <c r="E486" s="7">
        <f t="shared" si="41"/>
        <v>0.66194281987899062</v>
      </c>
      <c r="F486" s="7">
        <f t="shared" si="42"/>
        <v>0.59778827704618931</v>
      </c>
      <c r="G486" s="9">
        <v>3.1090000000000002E-5</v>
      </c>
      <c r="H486" s="9">
        <v>3.7769999999999999E-5</v>
      </c>
      <c r="I486" s="9">
        <v>7.7100000000000007E-6</v>
      </c>
      <c r="J486" s="9">
        <v>9.6500000000000008E-6</v>
      </c>
      <c r="K486" s="9">
        <f t="shared" si="43"/>
        <v>2.1555000000000003E-5</v>
      </c>
      <c r="L486" s="9">
        <v>9</v>
      </c>
      <c r="M486" s="9">
        <v>11</v>
      </c>
      <c r="N486" s="9">
        <v>2</v>
      </c>
      <c r="O486" s="9">
        <v>2</v>
      </c>
      <c r="P486" s="9">
        <v>6</v>
      </c>
      <c r="Q486" s="10">
        <v>4.0999999999999997E-6</v>
      </c>
      <c r="R486" s="10">
        <v>1.844E-5</v>
      </c>
      <c r="S486" s="10">
        <v>1.8329999999999999E-5</v>
      </c>
      <c r="T486" s="10">
        <v>0</v>
      </c>
      <c r="U486" s="10">
        <f t="shared" si="44"/>
        <v>1.3623333333333331E-5</v>
      </c>
      <c r="V486" s="10">
        <v>1</v>
      </c>
      <c r="W486" s="10">
        <v>3</v>
      </c>
      <c r="X486" s="10">
        <v>2</v>
      </c>
      <c r="Y486" s="10">
        <v>0</v>
      </c>
      <c r="Z486" s="10">
        <v>1.5</v>
      </c>
    </row>
    <row r="487" spans="1:26" x14ac:dyDescent="0.2">
      <c r="A487" s="13" t="s">
        <v>958</v>
      </c>
      <c r="B487" s="7" t="s">
        <v>959</v>
      </c>
      <c r="C487" s="7">
        <f t="shared" ref="C487:C550" si="45">K487/U487</f>
        <v>1.5810112566894263</v>
      </c>
      <c r="D487" s="8">
        <f t="shared" si="40"/>
        <v>6.204401948455391E-2</v>
      </c>
      <c r="E487" s="7">
        <f t="shared" si="41"/>
        <v>0.66084763962050785</v>
      </c>
      <c r="F487" s="7">
        <f t="shared" si="42"/>
        <v>1.2073000744397429</v>
      </c>
      <c r="G487" s="9">
        <v>3.2242000000000002E-4</v>
      </c>
      <c r="H487" s="9">
        <v>2.8989E-4</v>
      </c>
      <c r="I487" s="9">
        <v>3.9395000000000001E-4</v>
      </c>
      <c r="J487" s="9">
        <v>3.6454E-4</v>
      </c>
      <c r="K487" s="9">
        <f t="shared" si="43"/>
        <v>3.4270000000000004E-4</v>
      </c>
      <c r="L487" s="9">
        <v>21</v>
      </c>
      <c r="M487" s="9">
        <v>19</v>
      </c>
      <c r="N487" s="9">
        <v>23</v>
      </c>
      <c r="O487" s="9">
        <v>17</v>
      </c>
      <c r="P487" s="9">
        <v>20</v>
      </c>
      <c r="Q487" s="10">
        <v>2.1876999999999999E-4</v>
      </c>
      <c r="R487" s="10">
        <v>2.4579000000000002E-4</v>
      </c>
      <c r="S487" s="10">
        <v>8.1450000000000001E-5</v>
      </c>
      <c r="T487" s="10">
        <v>3.2102999999999998E-4</v>
      </c>
      <c r="U487" s="10">
        <f t="shared" si="44"/>
        <v>2.1675999999999998E-4</v>
      </c>
      <c r="V487" s="10">
        <v>12</v>
      </c>
      <c r="W487" s="10">
        <v>9</v>
      </c>
      <c r="X487" s="10">
        <v>2</v>
      </c>
      <c r="Y487" s="10">
        <v>3</v>
      </c>
      <c r="Z487" s="10">
        <v>6.5</v>
      </c>
    </row>
    <row r="488" spans="1:26" x14ac:dyDescent="0.2">
      <c r="A488" s="14" t="s">
        <v>5708</v>
      </c>
      <c r="B488" s="7" t="s">
        <v>960</v>
      </c>
      <c r="C488" s="7">
        <f t="shared" si="45"/>
        <v>1.5793073442394712</v>
      </c>
      <c r="D488" s="8">
        <f t="shared" si="40"/>
        <v>0.11837452050116734</v>
      </c>
      <c r="E488" s="7">
        <f t="shared" si="41"/>
        <v>0.6592919570515845</v>
      </c>
      <c r="F488" s="7">
        <f t="shared" si="42"/>
        <v>0.92674176717869228</v>
      </c>
      <c r="G488" s="9">
        <v>1.9212E-4</v>
      </c>
      <c r="H488" s="9">
        <v>2.2539000000000001E-4</v>
      </c>
      <c r="I488" s="9">
        <v>3.0111999999999999E-4</v>
      </c>
      <c r="J488" s="9">
        <v>1.8883999999999999E-4</v>
      </c>
      <c r="K488" s="9">
        <f t="shared" si="43"/>
        <v>2.2686750000000002E-4</v>
      </c>
      <c r="L488" s="9">
        <v>11.935483870000001</v>
      </c>
      <c r="M488" s="9">
        <v>14.09090909</v>
      </c>
      <c r="N488" s="9">
        <v>16.768768770000001</v>
      </c>
      <c r="O488" s="9">
        <v>8.4</v>
      </c>
      <c r="P488" s="9">
        <v>12.79879043</v>
      </c>
      <c r="Q488" s="10">
        <v>1.7642999999999999E-4</v>
      </c>
      <c r="R488" s="10">
        <v>2.2905000000000001E-4</v>
      </c>
      <c r="S488" s="10">
        <v>5.6929999999999999E-5</v>
      </c>
      <c r="T488" s="10">
        <v>1.1218999999999999E-4</v>
      </c>
      <c r="U488" s="10">
        <f t="shared" si="44"/>
        <v>1.4365E-4</v>
      </c>
      <c r="V488" s="10">
        <v>9.230769231</v>
      </c>
      <c r="W488" s="10">
        <v>8</v>
      </c>
      <c r="X488" s="10">
        <v>1.3333333329999999</v>
      </c>
      <c r="Y488" s="10">
        <v>1</v>
      </c>
      <c r="Z488" s="10">
        <v>4.8910256409999997</v>
      </c>
    </row>
    <row r="489" spans="1:26" x14ac:dyDescent="0.2">
      <c r="A489" s="13" t="s">
        <v>961</v>
      </c>
      <c r="B489" s="7" t="s">
        <v>962</v>
      </c>
      <c r="C489" s="7">
        <f t="shared" si="45"/>
        <v>1.5791666666666666</v>
      </c>
      <c r="D489" s="8">
        <f t="shared" si="40"/>
        <v>0.76715187776223404</v>
      </c>
      <c r="E489" s="7">
        <f t="shared" si="41"/>
        <v>0.65916344256257309</v>
      </c>
      <c r="F489" s="7">
        <f t="shared" si="42"/>
        <v>0.11511864759676801</v>
      </c>
      <c r="G489" s="9">
        <v>5.6849999999999999E-5</v>
      </c>
      <c r="H489" s="9">
        <v>0</v>
      </c>
      <c r="I489" s="9">
        <v>0</v>
      </c>
      <c r="J489" s="9">
        <v>0</v>
      </c>
      <c r="K489" s="9">
        <f t="shared" si="43"/>
        <v>5.6849999999999999E-5</v>
      </c>
      <c r="L489" s="9">
        <v>4.5</v>
      </c>
      <c r="M489" s="9">
        <v>0</v>
      </c>
      <c r="N489" s="9">
        <v>0</v>
      </c>
      <c r="O489" s="9">
        <v>0</v>
      </c>
      <c r="P489" s="9">
        <v>1.125</v>
      </c>
      <c r="Q489" s="10">
        <v>3.6000000000000001E-5</v>
      </c>
      <c r="R489" s="10">
        <v>0</v>
      </c>
      <c r="S489" s="10">
        <v>0</v>
      </c>
      <c r="T489" s="10">
        <v>0</v>
      </c>
      <c r="U489" s="10">
        <f t="shared" si="44"/>
        <v>3.6000000000000001E-5</v>
      </c>
      <c r="V489" s="10">
        <v>2.4</v>
      </c>
      <c r="W489" s="10">
        <v>0</v>
      </c>
      <c r="X489" s="10">
        <v>0</v>
      </c>
      <c r="Y489" s="10">
        <v>0</v>
      </c>
      <c r="Z489" s="10">
        <v>0.6</v>
      </c>
    </row>
    <row r="490" spans="1:26" x14ac:dyDescent="0.2">
      <c r="A490" s="13" t="s">
        <v>963</v>
      </c>
      <c r="B490" s="7" t="s">
        <v>964</v>
      </c>
      <c r="C490" s="7">
        <f t="shared" si="45"/>
        <v>1.57577989069618</v>
      </c>
      <c r="D490" s="8">
        <f t="shared" si="40"/>
        <v>4.0065377368869962E-2</v>
      </c>
      <c r="E490" s="7">
        <f t="shared" si="41"/>
        <v>0.65606602922435509</v>
      </c>
      <c r="F490" s="7">
        <f t="shared" si="42"/>
        <v>1.3972307623589613</v>
      </c>
      <c r="G490" s="9">
        <v>6.5264999999999995E-4</v>
      </c>
      <c r="H490" s="9">
        <v>5.0443999999999999E-4</v>
      </c>
      <c r="I490" s="9">
        <v>4.8539999999999998E-4</v>
      </c>
      <c r="J490" s="9">
        <v>5.4016999999999997E-4</v>
      </c>
      <c r="K490" s="9">
        <f t="shared" si="43"/>
        <v>5.4566499999999997E-4</v>
      </c>
      <c r="L490" s="9">
        <v>27</v>
      </c>
      <c r="M490" s="9">
        <v>21</v>
      </c>
      <c r="N490" s="9">
        <v>18</v>
      </c>
      <c r="O490" s="9">
        <v>16</v>
      </c>
      <c r="P490" s="9">
        <v>20.5</v>
      </c>
      <c r="Q490" s="10">
        <v>4.8795000000000002E-4</v>
      </c>
      <c r="R490" s="10">
        <v>3.4398000000000002E-4</v>
      </c>
      <c r="S490" s="10">
        <v>3.8472000000000002E-4</v>
      </c>
      <c r="T490" s="10">
        <v>1.6848000000000001E-4</v>
      </c>
      <c r="U490" s="10">
        <f t="shared" si="44"/>
        <v>3.4628250000000001E-4</v>
      </c>
      <c r="V490" s="10">
        <v>17</v>
      </c>
      <c r="W490" s="10">
        <v>8</v>
      </c>
      <c r="X490" s="10">
        <v>6</v>
      </c>
      <c r="Y490" s="10">
        <v>1</v>
      </c>
      <c r="Z490" s="10">
        <v>8</v>
      </c>
    </row>
    <row r="491" spans="1:26" x14ac:dyDescent="0.2">
      <c r="A491" s="13" t="s">
        <v>965</v>
      </c>
      <c r="B491" s="7" t="s">
        <v>966</v>
      </c>
      <c r="C491" s="7">
        <f t="shared" si="45"/>
        <v>1.5725752878653674</v>
      </c>
      <c r="D491" s="8">
        <f t="shared" si="40"/>
        <v>5.5609959042468911E-2</v>
      </c>
      <c r="E491" s="7">
        <f t="shared" si="41"/>
        <v>0.65312908853852636</v>
      </c>
      <c r="F491" s="7">
        <f t="shared" si="42"/>
        <v>1.2548474247870862</v>
      </c>
      <c r="G491" s="9">
        <v>7.6069999999999995E-5</v>
      </c>
      <c r="H491" s="9">
        <v>6.2990000000000005E-5</v>
      </c>
      <c r="I491" s="9">
        <v>1.273E-4</v>
      </c>
      <c r="J491" s="9">
        <v>1.7710000000000002E-5</v>
      </c>
      <c r="K491" s="9">
        <f t="shared" si="43"/>
        <v>7.1017499999999996E-5</v>
      </c>
      <c r="L491" s="9">
        <v>6</v>
      </c>
      <c r="M491" s="9">
        <v>5</v>
      </c>
      <c r="N491" s="9">
        <v>9</v>
      </c>
      <c r="O491" s="9">
        <v>1</v>
      </c>
      <c r="P491" s="9">
        <v>5.25</v>
      </c>
      <c r="Q491" s="10">
        <v>4.5160000000000001E-5</v>
      </c>
      <c r="R491" s="10">
        <v>0</v>
      </c>
      <c r="S491" s="10">
        <v>0</v>
      </c>
      <c r="T491" s="10">
        <v>0</v>
      </c>
      <c r="U491" s="10">
        <f t="shared" si="44"/>
        <v>4.5160000000000001E-5</v>
      </c>
      <c r="V491" s="10">
        <v>3</v>
      </c>
      <c r="W491" s="10">
        <v>0</v>
      </c>
      <c r="X491" s="10">
        <v>0</v>
      </c>
      <c r="Y491" s="10">
        <v>0</v>
      </c>
      <c r="Z491" s="10">
        <v>0.75</v>
      </c>
    </row>
    <row r="492" spans="1:26" x14ac:dyDescent="0.2">
      <c r="A492" s="13" t="s">
        <v>967</v>
      </c>
      <c r="B492" s="7" t="s">
        <v>968</v>
      </c>
      <c r="C492" s="7">
        <f t="shared" si="45"/>
        <v>1.5723318035348108</v>
      </c>
      <c r="D492" s="8">
        <f t="shared" si="40"/>
        <v>6.5365591301588338E-2</v>
      </c>
      <c r="E492" s="7">
        <f t="shared" si="41"/>
        <v>0.65290569647846164</v>
      </c>
      <c r="F492" s="7">
        <f t="shared" si="42"/>
        <v>1.184650805809061</v>
      </c>
      <c r="G492" s="9">
        <v>8.6240000000000001E-5</v>
      </c>
      <c r="H492" s="9">
        <v>6.4280000000000001E-5</v>
      </c>
      <c r="I492" s="9">
        <v>1.9243E-4</v>
      </c>
      <c r="J492" s="9">
        <v>3.0113999999999998E-4</v>
      </c>
      <c r="K492" s="9">
        <f t="shared" si="43"/>
        <v>1.6102249999999999E-4</v>
      </c>
      <c r="L492" s="9">
        <v>4</v>
      </c>
      <c r="M492" s="9">
        <v>3</v>
      </c>
      <c r="N492" s="9">
        <v>8</v>
      </c>
      <c r="O492" s="9">
        <v>10</v>
      </c>
      <c r="P492" s="9">
        <v>6.25</v>
      </c>
      <c r="Q492" s="10">
        <v>1.0241E-4</v>
      </c>
      <c r="R492" s="10">
        <v>0</v>
      </c>
      <c r="S492" s="10">
        <v>0</v>
      </c>
      <c r="T492" s="10">
        <v>0</v>
      </c>
      <c r="U492" s="10">
        <f t="shared" si="44"/>
        <v>1.0241E-4</v>
      </c>
      <c r="V492" s="10">
        <v>4</v>
      </c>
      <c r="W492" s="10">
        <v>0</v>
      </c>
      <c r="X492" s="10">
        <v>0</v>
      </c>
      <c r="Y492" s="10">
        <v>0</v>
      </c>
      <c r="Z492" s="10">
        <v>1</v>
      </c>
    </row>
    <row r="493" spans="1:26" x14ac:dyDescent="0.2">
      <c r="A493" s="13" t="s">
        <v>969</v>
      </c>
      <c r="B493" s="7" t="s">
        <v>970</v>
      </c>
      <c r="C493" s="7">
        <f t="shared" si="45"/>
        <v>1.5720361509835195</v>
      </c>
      <c r="D493" s="8">
        <f t="shared" si="40"/>
        <v>0.12621617260380999</v>
      </c>
      <c r="E493" s="7">
        <f t="shared" si="41"/>
        <v>0.65263439459712913</v>
      </c>
      <c r="F493" s="7">
        <f t="shared" si="42"/>
        <v>0.89888499356583651</v>
      </c>
      <c r="G493" s="9">
        <v>7.3919999999999997E-5</v>
      </c>
      <c r="H493" s="9">
        <v>9.1829999999999993E-5</v>
      </c>
      <c r="I493" s="9">
        <v>4.1239999999999998E-5</v>
      </c>
      <c r="J493" s="9">
        <v>0</v>
      </c>
      <c r="K493" s="9">
        <f t="shared" si="43"/>
        <v>6.899666666666667E-5</v>
      </c>
      <c r="L493" s="9">
        <v>4</v>
      </c>
      <c r="M493" s="9">
        <v>5</v>
      </c>
      <c r="N493" s="9">
        <v>2</v>
      </c>
      <c r="O493" s="9">
        <v>0</v>
      </c>
      <c r="P493" s="9">
        <v>2.75</v>
      </c>
      <c r="Q493" s="10">
        <v>4.3890000000000002E-5</v>
      </c>
      <c r="R493" s="10">
        <v>0</v>
      </c>
      <c r="S493" s="10">
        <v>0</v>
      </c>
      <c r="T493" s="10">
        <v>0</v>
      </c>
      <c r="U493" s="10">
        <f t="shared" si="44"/>
        <v>4.3890000000000002E-5</v>
      </c>
      <c r="V493" s="10">
        <v>2</v>
      </c>
      <c r="W493" s="10">
        <v>0</v>
      </c>
      <c r="X493" s="10">
        <v>0</v>
      </c>
      <c r="Y493" s="10">
        <v>0</v>
      </c>
      <c r="Z493" s="10">
        <v>0.5</v>
      </c>
    </row>
    <row r="494" spans="1:26" x14ac:dyDescent="0.2">
      <c r="A494" s="13" t="s">
        <v>971</v>
      </c>
      <c r="B494" s="7" t="s">
        <v>972</v>
      </c>
      <c r="C494" s="7">
        <f t="shared" si="45"/>
        <v>1.5708596528095398</v>
      </c>
      <c r="D494" s="8">
        <f t="shared" si="40"/>
        <v>0.10286020716571316</v>
      </c>
      <c r="E494" s="7">
        <f t="shared" si="41"/>
        <v>0.65155428996340403</v>
      </c>
      <c r="F494" s="7">
        <f t="shared" si="42"/>
        <v>0.98775260532276987</v>
      </c>
      <c r="G494" s="9">
        <v>2.0488199999999998E-3</v>
      </c>
      <c r="H494" s="9">
        <v>2.2077099999999999E-3</v>
      </c>
      <c r="I494" s="9">
        <v>2.3683200000000001E-3</v>
      </c>
      <c r="J494" s="9">
        <v>9.9982000000000001E-4</v>
      </c>
      <c r="K494" s="9">
        <f t="shared" si="43"/>
        <v>1.9061675E-3</v>
      </c>
      <c r="L494" s="9">
        <v>83</v>
      </c>
      <c r="M494" s="9">
        <v>90</v>
      </c>
      <c r="N494" s="9">
        <v>86</v>
      </c>
      <c r="O494" s="9">
        <v>29</v>
      </c>
      <c r="P494" s="9">
        <v>72</v>
      </c>
      <c r="Q494" s="10">
        <v>8.7934999999999999E-4</v>
      </c>
      <c r="R494" s="10">
        <v>1.0099E-3</v>
      </c>
      <c r="S494" s="10">
        <v>1.24409E-3</v>
      </c>
      <c r="T494" s="10">
        <v>1.7204799999999999E-3</v>
      </c>
      <c r="U494" s="10">
        <f t="shared" si="44"/>
        <v>1.213455E-3</v>
      </c>
      <c r="V494" s="10">
        <v>30</v>
      </c>
      <c r="W494" s="10">
        <v>23</v>
      </c>
      <c r="X494" s="10">
        <v>19</v>
      </c>
      <c r="Y494" s="10">
        <v>10</v>
      </c>
      <c r="Z494" s="10">
        <v>20.5</v>
      </c>
    </row>
    <row r="495" spans="1:26" x14ac:dyDescent="0.2">
      <c r="A495" s="13" t="s">
        <v>973</v>
      </c>
      <c r="B495" s="7" t="s">
        <v>974</v>
      </c>
      <c r="C495" s="7">
        <f t="shared" si="45"/>
        <v>1.5704414587332054</v>
      </c>
      <c r="D495" s="8">
        <f t="shared" si="40"/>
        <v>0.76965921657424452</v>
      </c>
      <c r="E495" s="7">
        <f t="shared" si="41"/>
        <v>0.65117016472217581</v>
      </c>
      <c r="F495" s="7">
        <f t="shared" si="42"/>
        <v>0.11370152563490893</v>
      </c>
      <c r="G495" s="9">
        <v>0</v>
      </c>
      <c r="H495" s="9">
        <v>0</v>
      </c>
      <c r="I495" s="9">
        <v>0</v>
      </c>
      <c r="J495" s="9">
        <v>4.091E-5</v>
      </c>
      <c r="K495" s="9">
        <f t="shared" si="43"/>
        <v>4.091E-5</v>
      </c>
      <c r="L495" s="9">
        <v>0</v>
      </c>
      <c r="M495" s="9">
        <v>0</v>
      </c>
      <c r="N495" s="9">
        <v>0</v>
      </c>
      <c r="O495" s="9">
        <v>2</v>
      </c>
      <c r="P495" s="9">
        <v>0.5</v>
      </c>
      <c r="Q495" s="10">
        <v>0</v>
      </c>
      <c r="R495" s="10">
        <v>2.605E-5</v>
      </c>
      <c r="S495" s="10">
        <v>0</v>
      </c>
      <c r="T495" s="10">
        <v>0</v>
      </c>
      <c r="U495" s="10">
        <f t="shared" si="44"/>
        <v>2.605E-5</v>
      </c>
      <c r="V495" s="10">
        <v>0</v>
      </c>
      <c r="W495" s="10">
        <v>1</v>
      </c>
      <c r="X495" s="10">
        <v>0</v>
      </c>
      <c r="Y495" s="10">
        <v>0</v>
      </c>
      <c r="Z495" s="10">
        <v>0.25</v>
      </c>
    </row>
    <row r="496" spans="1:26" x14ac:dyDescent="0.2">
      <c r="A496" s="13" t="s">
        <v>975</v>
      </c>
      <c r="B496" s="7" t="s">
        <v>976</v>
      </c>
      <c r="C496" s="7">
        <f t="shared" si="45"/>
        <v>1.569306299413415</v>
      </c>
      <c r="D496" s="8">
        <f t="shared" si="40"/>
        <v>0.12039364881162089</v>
      </c>
      <c r="E496" s="7">
        <f t="shared" si="41"/>
        <v>0.65012696703956718</v>
      </c>
      <c r="F496" s="7">
        <f t="shared" si="42"/>
        <v>0.91939642303517055</v>
      </c>
      <c r="G496" s="9">
        <v>1.8879999999999999E-5</v>
      </c>
      <c r="H496" s="9">
        <v>3.752E-5</v>
      </c>
      <c r="I496" s="9">
        <v>8.4250000000000001E-5</v>
      </c>
      <c r="J496" s="9">
        <v>1.0548E-4</v>
      </c>
      <c r="K496" s="9">
        <f t="shared" si="43"/>
        <v>6.1532500000000001E-5</v>
      </c>
      <c r="L496" s="9">
        <v>1</v>
      </c>
      <c r="M496" s="9">
        <v>2</v>
      </c>
      <c r="N496" s="9">
        <v>4</v>
      </c>
      <c r="O496" s="9">
        <v>4</v>
      </c>
      <c r="P496" s="9">
        <v>2.75</v>
      </c>
      <c r="Q496" s="10">
        <v>4.4839999999999998E-5</v>
      </c>
      <c r="R496" s="10">
        <v>3.358E-5</v>
      </c>
      <c r="S496" s="10">
        <v>0</v>
      </c>
      <c r="T496" s="10">
        <v>0</v>
      </c>
      <c r="U496" s="10">
        <f t="shared" si="44"/>
        <v>3.9209999999999999E-5</v>
      </c>
      <c r="V496" s="10">
        <v>2</v>
      </c>
      <c r="W496" s="10">
        <v>1</v>
      </c>
      <c r="X496" s="10">
        <v>0</v>
      </c>
      <c r="Y496" s="10">
        <v>0</v>
      </c>
      <c r="Z496" s="10">
        <v>0.75</v>
      </c>
    </row>
    <row r="497" spans="1:26" x14ac:dyDescent="0.2">
      <c r="A497" s="13" t="s">
        <v>977</v>
      </c>
      <c r="B497" s="7" t="s">
        <v>978</v>
      </c>
      <c r="C497" s="7">
        <f t="shared" si="45"/>
        <v>1.5687600644122381</v>
      </c>
      <c r="D497" s="8">
        <f t="shared" si="40"/>
        <v>0.19466336808901993</v>
      </c>
      <c r="E497" s="7">
        <f t="shared" si="41"/>
        <v>0.64962471473260419</v>
      </c>
      <c r="F497" s="7">
        <f t="shared" si="42"/>
        <v>0.71071576668024605</v>
      </c>
      <c r="G497" s="9">
        <v>4.6740000000000003E-5</v>
      </c>
      <c r="H497" s="9">
        <v>3.5729999999999998E-5</v>
      </c>
      <c r="I497" s="9">
        <v>7.2200000000000007E-5</v>
      </c>
      <c r="J497" s="9">
        <v>4.0170000000000003E-5</v>
      </c>
      <c r="K497" s="9">
        <f t="shared" si="43"/>
        <v>4.871E-5</v>
      </c>
      <c r="L497" s="9">
        <v>13</v>
      </c>
      <c r="M497" s="9">
        <v>10</v>
      </c>
      <c r="N497" s="9">
        <v>18</v>
      </c>
      <c r="O497" s="9">
        <v>8</v>
      </c>
      <c r="P497" s="9">
        <v>12.25</v>
      </c>
      <c r="Q497" s="10">
        <v>5.1230000000000002E-5</v>
      </c>
      <c r="R497" s="10">
        <v>3.837E-5</v>
      </c>
      <c r="S497" s="10">
        <v>9.5400000000000001E-6</v>
      </c>
      <c r="T497" s="10">
        <v>2.5060000000000001E-5</v>
      </c>
      <c r="U497" s="10">
        <f t="shared" si="44"/>
        <v>3.1050000000000003E-5</v>
      </c>
      <c r="V497" s="10">
        <v>12</v>
      </c>
      <c r="W497" s="10">
        <v>6</v>
      </c>
      <c r="X497" s="10">
        <v>1</v>
      </c>
      <c r="Y497" s="10">
        <v>1</v>
      </c>
      <c r="Z497" s="10">
        <v>5</v>
      </c>
    </row>
    <row r="498" spans="1:26" x14ac:dyDescent="0.2">
      <c r="A498" s="13" t="s">
        <v>979</v>
      </c>
      <c r="B498" s="7" t="s">
        <v>980</v>
      </c>
      <c r="C498" s="7">
        <f t="shared" si="45"/>
        <v>1.5685063605161347</v>
      </c>
      <c r="D498" s="8">
        <f t="shared" si="40"/>
        <v>2.1394471995932467E-2</v>
      </c>
      <c r="E498" s="7">
        <f t="shared" si="41"/>
        <v>0.64939137952673709</v>
      </c>
      <c r="F498" s="7">
        <f t="shared" si="42"/>
        <v>1.6696984272021351</v>
      </c>
      <c r="G498" s="9">
        <v>7.9707400000000005E-3</v>
      </c>
      <c r="H498" s="9">
        <v>5.2419299999999997E-3</v>
      </c>
      <c r="I498" s="9">
        <v>5.6245599999999998E-3</v>
      </c>
      <c r="J498" s="9">
        <v>5.5934799999999996E-3</v>
      </c>
      <c r="K498" s="9">
        <f t="shared" si="43"/>
        <v>6.1076775000000003E-3</v>
      </c>
      <c r="L498" s="9">
        <v>615</v>
      </c>
      <c r="M498" s="9">
        <v>407</v>
      </c>
      <c r="N498" s="9">
        <v>389</v>
      </c>
      <c r="O498" s="9">
        <v>309</v>
      </c>
      <c r="P498" s="9">
        <v>430</v>
      </c>
      <c r="Q498" s="10">
        <v>4.4938599999999997E-3</v>
      </c>
      <c r="R498" s="10">
        <v>3.7347499999999998E-3</v>
      </c>
      <c r="S498" s="10">
        <v>4.3661699999999999E-3</v>
      </c>
      <c r="T498" s="10">
        <v>2.9810000000000001E-3</v>
      </c>
      <c r="U498" s="10">
        <f t="shared" si="44"/>
        <v>3.8939450000000002E-3</v>
      </c>
      <c r="V498" s="10">
        <v>292</v>
      </c>
      <c r="W498" s="10">
        <v>162</v>
      </c>
      <c r="X498" s="10">
        <v>127</v>
      </c>
      <c r="Y498" s="10">
        <v>33</v>
      </c>
      <c r="Z498" s="10">
        <v>153.5</v>
      </c>
    </row>
    <row r="499" spans="1:26" x14ac:dyDescent="0.2">
      <c r="A499" s="13" t="s">
        <v>981</v>
      </c>
      <c r="B499" s="7" t="s">
        <v>982</v>
      </c>
      <c r="C499" s="7">
        <f t="shared" si="45"/>
        <v>1.568121864170072</v>
      </c>
      <c r="D499" s="8">
        <f t="shared" si="40"/>
        <v>0.2927036879718673</v>
      </c>
      <c r="E499" s="7">
        <f t="shared" si="41"/>
        <v>0.64903768062795308</v>
      </c>
      <c r="F499" s="7">
        <f t="shared" si="42"/>
        <v>0.5335718055616262</v>
      </c>
      <c r="G499" s="9">
        <v>5.6789999999999997E-5</v>
      </c>
      <c r="H499" s="9">
        <v>2.1273E-4</v>
      </c>
      <c r="I499" s="9">
        <v>9.5039999999999998E-5</v>
      </c>
      <c r="J499" s="9">
        <v>3.9660000000000003E-5</v>
      </c>
      <c r="K499" s="9">
        <f t="shared" si="43"/>
        <v>1.01055E-4</v>
      </c>
      <c r="L499" s="9">
        <v>2</v>
      </c>
      <c r="M499" s="9">
        <v>7.538461538</v>
      </c>
      <c r="N499" s="9">
        <v>3</v>
      </c>
      <c r="O499" s="9">
        <v>1</v>
      </c>
      <c r="P499" s="9">
        <v>3.384615385</v>
      </c>
      <c r="Q499" s="10">
        <v>1.0116E-4</v>
      </c>
      <c r="R499" s="10">
        <v>1.6840000000000001E-5</v>
      </c>
      <c r="S499" s="10">
        <v>7.5329999999999999E-5</v>
      </c>
      <c r="T499" s="10">
        <v>0</v>
      </c>
      <c r="U499" s="10">
        <f t="shared" si="44"/>
        <v>6.4443333333333327E-5</v>
      </c>
      <c r="V499" s="10">
        <v>3</v>
      </c>
      <c r="W499" s="10">
        <v>0.33333333300000001</v>
      </c>
      <c r="X499" s="10">
        <v>1</v>
      </c>
      <c r="Y499" s="10">
        <v>0</v>
      </c>
      <c r="Z499" s="10">
        <v>1.0833333329999999</v>
      </c>
    </row>
    <row r="500" spans="1:26" x14ac:dyDescent="0.2">
      <c r="A500" s="13" t="s">
        <v>983</v>
      </c>
      <c r="B500" s="7" t="s">
        <v>984</v>
      </c>
      <c r="C500" s="7">
        <f t="shared" si="45"/>
        <v>1.5678246484698097</v>
      </c>
      <c r="D500" s="8">
        <f t="shared" si="40"/>
        <v>0.22988794228264492</v>
      </c>
      <c r="E500" s="7">
        <f t="shared" si="41"/>
        <v>0.64876421192152056</v>
      </c>
      <c r="F500" s="7">
        <f t="shared" si="42"/>
        <v>0.63848380705799446</v>
      </c>
      <c r="G500" s="9">
        <v>4.6570000000000003E-5</v>
      </c>
      <c r="H500" s="9">
        <v>6.1710000000000004E-5</v>
      </c>
      <c r="I500" s="9">
        <v>0</v>
      </c>
      <c r="J500" s="9">
        <v>4.3359999999999998E-5</v>
      </c>
      <c r="K500" s="9">
        <f t="shared" si="43"/>
        <v>5.0546666666666668E-5</v>
      </c>
      <c r="L500" s="9">
        <v>3</v>
      </c>
      <c r="M500" s="9">
        <v>4</v>
      </c>
      <c r="N500" s="9">
        <v>0</v>
      </c>
      <c r="O500" s="9">
        <v>2</v>
      </c>
      <c r="P500" s="9">
        <v>2.25</v>
      </c>
      <c r="Q500" s="10">
        <v>3.6869999999999998E-5</v>
      </c>
      <c r="R500" s="10">
        <v>2.7610000000000002E-5</v>
      </c>
      <c r="S500" s="10">
        <v>0</v>
      </c>
      <c r="T500" s="10">
        <v>0</v>
      </c>
      <c r="U500" s="10">
        <f t="shared" si="44"/>
        <v>3.2240000000000003E-5</v>
      </c>
      <c r="V500" s="10">
        <v>2</v>
      </c>
      <c r="W500" s="10">
        <v>1</v>
      </c>
      <c r="X500" s="10">
        <v>0</v>
      </c>
      <c r="Y500" s="10">
        <v>0</v>
      </c>
      <c r="Z500" s="10">
        <v>0.75</v>
      </c>
    </row>
    <row r="501" spans="1:26" x14ac:dyDescent="0.2">
      <c r="A501" s="13" t="s">
        <v>751</v>
      </c>
      <c r="B501" s="7" t="s">
        <v>752</v>
      </c>
      <c r="C501" s="7">
        <f t="shared" si="45"/>
        <v>1.5671128928341327</v>
      </c>
      <c r="D501" s="8">
        <f t="shared" si="40"/>
        <v>0.3346561011632484</v>
      </c>
      <c r="E501" s="7">
        <f t="shared" si="41"/>
        <v>0.64810911348333444</v>
      </c>
      <c r="F501" s="7">
        <f t="shared" si="42"/>
        <v>0.47540125290348634</v>
      </c>
      <c r="G501" s="9">
        <v>6.6507999999999997E-4</v>
      </c>
      <c r="H501" s="9">
        <v>2.3299E-4</v>
      </c>
      <c r="I501" s="9">
        <v>1.8149E-4</v>
      </c>
      <c r="J501" s="9">
        <v>2.3389999999999999E-4</v>
      </c>
      <c r="K501" s="9">
        <f t="shared" si="43"/>
        <v>3.28365E-4</v>
      </c>
      <c r="L501" s="9">
        <v>34.75</v>
      </c>
      <c r="M501" s="9">
        <v>12.25</v>
      </c>
      <c r="N501" s="9">
        <v>8.5</v>
      </c>
      <c r="O501" s="9">
        <v>8.75</v>
      </c>
      <c r="P501" s="9">
        <v>16.0625</v>
      </c>
      <c r="Q501" s="10">
        <v>1.9317999999999999E-4</v>
      </c>
      <c r="R501" s="10">
        <v>1.9574999999999999E-4</v>
      </c>
      <c r="S501" s="10">
        <v>2.1577E-4</v>
      </c>
      <c r="T501" s="10">
        <v>2.3343999999999999E-4</v>
      </c>
      <c r="U501" s="10">
        <f t="shared" si="44"/>
        <v>2.0953500000000001E-4</v>
      </c>
      <c r="V501" s="10">
        <v>8.5</v>
      </c>
      <c r="W501" s="10">
        <v>5.75</v>
      </c>
      <c r="X501" s="10">
        <v>4.25</v>
      </c>
      <c r="Y501" s="10">
        <v>1.75</v>
      </c>
      <c r="Z501" s="10">
        <v>5.0625</v>
      </c>
    </row>
    <row r="502" spans="1:26" x14ac:dyDescent="0.2">
      <c r="A502" s="13" t="s">
        <v>985</v>
      </c>
      <c r="B502" s="7" t="s">
        <v>986</v>
      </c>
      <c r="C502" s="7">
        <f t="shared" si="45"/>
        <v>1.565192598294985</v>
      </c>
      <c r="D502" s="8">
        <f t="shared" si="40"/>
        <v>0.22211945647844267</v>
      </c>
      <c r="E502" s="7">
        <f t="shared" si="41"/>
        <v>0.64634019294630518</v>
      </c>
      <c r="F502" s="7">
        <f t="shared" si="42"/>
        <v>0.65341339790747555</v>
      </c>
      <c r="G502" s="9">
        <v>6.9116999999999996E-4</v>
      </c>
      <c r="H502" s="9">
        <v>2.9436000000000002E-4</v>
      </c>
      <c r="I502" s="9">
        <v>3.8554000000000003E-4</v>
      </c>
      <c r="J502" s="9">
        <v>2.7580999999999998E-4</v>
      </c>
      <c r="K502" s="9">
        <f t="shared" si="43"/>
        <v>4.1172000000000002E-4</v>
      </c>
      <c r="L502" s="9">
        <v>28</v>
      </c>
      <c r="M502" s="9">
        <v>12</v>
      </c>
      <c r="N502" s="9">
        <v>14</v>
      </c>
      <c r="O502" s="9">
        <v>8</v>
      </c>
      <c r="P502" s="9">
        <v>15.5</v>
      </c>
      <c r="Q502" s="10">
        <v>1.1725E-4</v>
      </c>
      <c r="R502" s="10">
        <v>2.6344999999999998E-4</v>
      </c>
      <c r="S502" s="10">
        <v>3.2738999999999999E-4</v>
      </c>
      <c r="T502" s="10">
        <v>3.4410000000000002E-4</v>
      </c>
      <c r="U502" s="10">
        <f t="shared" si="44"/>
        <v>2.6304749999999998E-4</v>
      </c>
      <c r="V502" s="10">
        <v>4</v>
      </c>
      <c r="W502" s="10">
        <v>6</v>
      </c>
      <c r="X502" s="10">
        <v>5</v>
      </c>
      <c r="Y502" s="10">
        <v>2</v>
      </c>
      <c r="Z502" s="10">
        <v>4.25</v>
      </c>
    </row>
    <row r="503" spans="1:26" x14ac:dyDescent="0.2">
      <c r="A503" s="13" t="s">
        <v>987</v>
      </c>
      <c r="B503" s="7" t="s">
        <v>988</v>
      </c>
      <c r="C503" s="7">
        <f t="shared" si="45"/>
        <v>1.5648501715099346</v>
      </c>
      <c r="D503" s="8">
        <f t="shared" si="40"/>
        <v>3.0074757007342905E-2</v>
      </c>
      <c r="E503" s="7">
        <f t="shared" si="41"/>
        <v>0.64602453117235348</v>
      </c>
      <c r="F503" s="7">
        <f t="shared" si="42"/>
        <v>1.52179787290903</v>
      </c>
      <c r="G503" s="9">
        <v>9.1920000000000001E-5</v>
      </c>
      <c r="H503" s="9">
        <v>1.5223999999999999E-4</v>
      </c>
      <c r="I503" s="9">
        <v>1.5381999999999999E-4</v>
      </c>
      <c r="J503" s="9">
        <v>8.5589999999999999E-5</v>
      </c>
      <c r="K503" s="9">
        <f t="shared" si="43"/>
        <v>1.208925E-4</v>
      </c>
      <c r="L503" s="9">
        <v>6</v>
      </c>
      <c r="M503" s="9">
        <v>10</v>
      </c>
      <c r="N503" s="9">
        <v>9</v>
      </c>
      <c r="O503" s="9">
        <v>4</v>
      </c>
      <c r="P503" s="9">
        <v>7.25</v>
      </c>
      <c r="Q503" s="10">
        <v>7.2760000000000001E-5</v>
      </c>
      <c r="R503" s="10">
        <v>8.1749999999999995E-5</v>
      </c>
      <c r="S503" s="10">
        <v>0</v>
      </c>
      <c r="T503" s="10">
        <v>0</v>
      </c>
      <c r="U503" s="10">
        <f t="shared" si="44"/>
        <v>7.7255000000000005E-5</v>
      </c>
      <c r="V503" s="10">
        <v>4</v>
      </c>
      <c r="W503" s="10">
        <v>3</v>
      </c>
      <c r="X503" s="10">
        <v>0</v>
      </c>
      <c r="Y503" s="10">
        <v>0</v>
      </c>
      <c r="Z503" s="10">
        <v>1.75</v>
      </c>
    </row>
    <row r="504" spans="1:26" x14ac:dyDescent="0.2">
      <c r="A504" s="13" t="s">
        <v>989</v>
      </c>
      <c r="B504" s="7" t="s">
        <v>990</v>
      </c>
      <c r="C504" s="7">
        <f t="shared" si="45"/>
        <v>1.5620633336357861</v>
      </c>
      <c r="D504" s="8">
        <f t="shared" si="40"/>
        <v>2.5669229872441014E-2</v>
      </c>
      <c r="E504" s="7">
        <f t="shared" si="41"/>
        <v>0.64345294853106416</v>
      </c>
      <c r="F504" s="7">
        <f t="shared" si="42"/>
        <v>1.5905871608247173</v>
      </c>
      <c r="G504" s="9">
        <v>4.5230999999999998E-4</v>
      </c>
      <c r="H504" s="9">
        <v>3.9953999999999999E-4</v>
      </c>
      <c r="I504" s="9">
        <v>4.4853999999999998E-4</v>
      </c>
      <c r="J504" s="9">
        <v>4.2116000000000001E-4</v>
      </c>
      <c r="K504" s="9">
        <f t="shared" si="43"/>
        <v>4.3038749999999996E-4</v>
      </c>
      <c r="L504" s="9">
        <v>9</v>
      </c>
      <c r="M504" s="9">
        <v>8</v>
      </c>
      <c r="N504" s="9">
        <v>8</v>
      </c>
      <c r="O504" s="9">
        <v>6</v>
      </c>
      <c r="P504" s="9">
        <v>7.75</v>
      </c>
      <c r="Q504" s="10">
        <v>4.1774E-4</v>
      </c>
      <c r="R504" s="10">
        <v>0</v>
      </c>
      <c r="S504" s="10">
        <v>1.3331000000000001E-4</v>
      </c>
      <c r="T504" s="10">
        <v>0</v>
      </c>
      <c r="U504" s="10">
        <f t="shared" si="44"/>
        <v>2.7552499999999999E-4</v>
      </c>
      <c r="V504" s="10">
        <v>7</v>
      </c>
      <c r="W504" s="10">
        <v>0</v>
      </c>
      <c r="X504" s="10">
        <v>1</v>
      </c>
      <c r="Y504" s="10">
        <v>0</v>
      </c>
      <c r="Z504" s="10">
        <v>2</v>
      </c>
    </row>
    <row r="505" spans="1:26" x14ac:dyDescent="0.2">
      <c r="A505" s="13" t="s">
        <v>991</v>
      </c>
      <c r="B505" s="7" t="s">
        <v>992</v>
      </c>
      <c r="C505" s="7">
        <f t="shared" si="45"/>
        <v>1.5610673803526447</v>
      </c>
      <c r="D505" s="8">
        <f t="shared" si="40"/>
        <v>0.1538323238536668</v>
      </c>
      <c r="E505" s="7">
        <f t="shared" si="41"/>
        <v>0.64253280970702054</v>
      </c>
      <c r="F505" s="7">
        <f t="shared" si="42"/>
        <v>0.8129523992789921</v>
      </c>
      <c r="G505" s="9">
        <v>4.3532999999999999E-4</v>
      </c>
      <c r="H505" s="9">
        <v>5.9038000000000005E-4</v>
      </c>
      <c r="I505" s="9">
        <v>4.7105999999999998E-4</v>
      </c>
      <c r="J505" s="9">
        <v>4.8641E-4</v>
      </c>
      <c r="K505" s="9">
        <f t="shared" si="43"/>
        <v>4.9579499999999994E-4</v>
      </c>
      <c r="L505" s="9">
        <v>85</v>
      </c>
      <c r="M505" s="9">
        <v>116</v>
      </c>
      <c r="N505" s="9">
        <v>82.444444439999998</v>
      </c>
      <c r="O505" s="9">
        <v>68</v>
      </c>
      <c r="P505" s="9">
        <v>87.861111109999996</v>
      </c>
      <c r="Q505" s="10">
        <v>4.1760000000000001E-4</v>
      </c>
      <c r="R505" s="10">
        <v>5.5115999999999997E-4</v>
      </c>
      <c r="S505" s="10">
        <v>8.1509999999999997E-5</v>
      </c>
      <c r="T505" s="10">
        <v>2.2012999999999999E-4</v>
      </c>
      <c r="U505" s="10">
        <f t="shared" si="44"/>
        <v>3.1759999999999997E-4</v>
      </c>
      <c r="V505" s="10">
        <v>68.666666669999998</v>
      </c>
      <c r="W505" s="10">
        <v>60.5</v>
      </c>
      <c r="X505" s="10">
        <v>6</v>
      </c>
      <c r="Y505" s="10">
        <v>6.1666666670000003</v>
      </c>
      <c r="Z505" s="10">
        <v>35.333333330000002</v>
      </c>
    </row>
    <row r="506" spans="1:26" x14ac:dyDescent="0.2">
      <c r="A506" s="13" t="s">
        <v>993</v>
      </c>
      <c r="B506" s="7" t="s">
        <v>994</v>
      </c>
      <c r="C506" s="7">
        <f t="shared" si="45"/>
        <v>1.559414245621737</v>
      </c>
      <c r="D506" s="8">
        <f t="shared" si="40"/>
        <v>5.5857277933440913E-3</v>
      </c>
      <c r="E506" s="7">
        <f t="shared" si="41"/>
        <v>0.64100421906801919</v>
      </c>
      <c r="F506" s="7">
        <f t="shared" si="42"/>
        <v>2.2529202323888766</v>
      </c>
      <c r="G506" s="9">
        <v>4.7112E-4</v>
      </c>
      <c r="H506" s="9">
        <v>5.2550000000000003E-4</v>
      </c>
      <c r="I506" s="9">
        <v>4.3582000000000001E-4</v>
      </c>
      <c r="J506" s="9">
        <v>5.5677999999999999E-4</v>
      </c>
      <c r="K506" s="9">
        <f t="shared" si="43"/>
        <v>4.9730499999999997E-4</v>
      </c>
      <c r="L506" s="9">
        <v>24.81818182</v>
      </c>
      <c r="M506" s="9">
        <v>27.85714286</v>
      </c>
      <c r="N506" s="9">
        <v>20.578947370000002</v>
      </c>
      <c r="O506" s="9">
        <v>21</v>
      </c>
      <c r="P506" s="9">
        <v>23.563568010000001</v>
      </c>
      <c r="Q506" s="10">
        <v>2.7049000000000002E-4</v>
      </c>
      <c r="R506" s="10">
        <v>3.3766999999999998E-4</v>
      </c>
      <c r="S506" s="10">
        <v>4.0284000000000001E-4</v>
      </c>
      <c r="T506" s="10">
        <v>2.6462000000000002E-4</v>
      </c>
      <c r="U506" s="10">
        <f t="shared" si="44"/>
        <v>3.1890499999999997E-4</v>
      </c>
      <c r="V506" s="10">
        <v>12</v>
      </c>
      <c r="W506" s="10">
        <v>10</v>
      </c>
      <c r="X506" s="10">
        <v>8</v>
      </c>
      <c r="Y506" s="10">
        <v>2</v>
      </c>
      <c r="Z506" s="10">
        <v>8</v>
      </c>
    </row>
    <row r="507" spans="1:26" x14ac:dyDescent="0.2">
      <c r="A507" s="13" t="s">
        <v>995</v>
      </c>
      <c r="B507" s="7" t="s">
        <v>996</v>
      </c>
      <c r="C507" s="7">
        <f t="shared" si="45"/>
        <v>1.5562659359896489</v>
      </c>
      <c r="D507" s="8">
        <f t="shared" si="40"/>
        <v>0.31256664378077786</v>
      </c>
      <c r="E507" s="7">
        <f t="shared" si="41"/>
        <v>0.63808861029270336</v>
      </c>
      <c r="F507" s="7">
        <f t="shared" si="42"/>
        <v>0.50505737051034638</v>
      </c>
      <c r="G507" s="9">
        <v>0</v>
      </c>
      <c r="H507" s="9">
        <v>4.8890000000000001E-5</v>
      </c>
      <c r="I507" s="9">
        <v>1.0977E-4</v>
      </c>
      <c r="J507" s="9">
        <v>4.5809999999999997E-5</v>
      </c>
      <c r="K507" s="9">
        <f t="shared" si="43"/>
        <v>6.8156666666666671E-5</v>
      </c>
      <c r="L507" s="9">
        <v>0</v>
      </c>
      <c r="M507" s="9">
        <v>3</v>
      </c>
      <c r="N507" s="9">
        <v>6</v>
      </c>
      <c r="O507" s="9">
        <v>2</v>
      </c>
      <c r="P507" s="9">
        <v>2.75</v>
      </c>
      <c r="Q507" s="10">
        <v>5.842E-5</v>
      </c>
      <c r="R507" s="10">
        <v>2.917E-5</v>
      </c>
      <c r="S507" s="10">
        <v>0</v>
      </c>
      <c r="T507" s="10">
        <v>0</v>
      </c>
      <c r="U507" s="10">
        <f t="shared" si="44"/>
        <v>4.3794999999999997E-5</v>
      </c>
      <c r="V507" s="10">
        <v>3</v>
      </c>
      <c r="W507" s="10">
        <v>1</v>
      </c>
      <c r="X507" s="10">
        <v>0</v>
      </c>
      <c r="Y507" s="10">
        <v>0</v>
      </c>
      <c r="Z507" s="10">
        <v>1</v>
      </c>
    </row>
    <row r="508" spans="1:26" x14ac:dyDescent="0.2">
      <c r="A508" s="13" t="s">
        <v>997</v>
      </c>
      <c r="B508" s="7" t="s">
        <v>998</v>
      </c>
      <c r="C508" s="7">
        <f t="shared" si="45"/>
        <v>1.5559419140962816</v>
      </c>
      <c r="D508" s="8">
        <f t="shared" si="40"/>
        <v>5.9234994643499808E-2</v>
      </c>
      <c r="E508" s="7">
        <f t="shared" si="41"/>
        <v>0.6377882031201062</v>
      </c>
      <c r="F508" s="7">
        <f t="shared" si="42"/>
        <v>1.2274216464801402</v>
      </c>
      <c r="G508" s="9">
        <v>2.9229000000000001E-4</v>
      </c>
      <c r="H508" s="9">
        <v>2.6141000000000001E-4</v>
      </c>
      <c r="I508" s="9">
        <v>2.2826000000000001E-4</v>
      </c>
      <c r="J508" s="9">
        <v>8.1650000000000006E-5</v>
      </c>
      <c r="K508" s="9">
        <f t="shared" si="43"/>
        <v>2.1590250000000003E-4</v>
      </c>
      <c r="L508" s="9">
        <v>10</v>
      </c>
      <c r="M508" s="9">
        <v>9</v>
      </c>
      <c r="N508" s="9">
        <v>7</v>
      </c>
      <c r="O508" s="9">
        <v>2</v>
      </c>
      <c r="P508" s="9">
        <v>7</v>
      </c>
      <c r="Q508" s="10">
        <v>1.7354E-4</v>
      </c>
      <c r="R508" s="10">
        <v>1.0398E-4</v>
      </c>
      <c r="S508" s="10">
        <v>0</v>
      </c>
      <c r="T508" s="10">
        <v>0</v>
      </c>
      <c r="U508" s="10">
        <f t="shared" si="44"/>
        <v>1.3876000000000001E-4</v>
      </c>
      <c r="V508" s="10">
        <v>5</v>
      </c>
      <c r="W508" s="10">
        <v>2</v>
      </c>
      <c r="X508" s="10">
        <v>0</v>
      </c>
      <c r="Y508" s="10">
        <v>0</v>
      </c>
      <c r="Z508" s="10">
        <v>1.75</v>
      </c>
    </row>
    <row r="509" spans="1:26" x14ac:dyDescent="0.2">
      <c r="A509" s="13" t="s">
        <v>999</v>
      </c>
      <c r="B509" s="7" t="s">
        <v>1000</v>
      </c>
      <c r="C509" s="7">
        <f t="shared" si="45"/>
        <v>1.5550787423028718</v>
      </c>
      <c r="D509" s="8">
        <f t="shared" si="40"/>
        <v>3.1749355972212047E-2</v>
      </c>
      <c r="E509" s="7">
        <f t="shared" si="41"/>
        <v>0.63698763389522428</v>
      </c>
      <c r="F509" s="7">
        <f t="shared" si="42"/>
        <v>1.4982650798381876</v>
      </c>
      <c r="G509" s="9">
        <v>5.1533999999999998E-4</v>
      </c>
      <c r="H509" s="9">
        <v>5.6902000000000005E-4</v>
      </c>
      <c r="I509" s="9">
        <v>6.3880000000000002E-4</v>
      </c>
      <c r="J509" s="9">
        <v>5.5982000000000004E-4</v>
      </c>
      <c r="K509" s="9">
        <f t="shared" si="43"/>
        <v>5.70745E-4</v>
      </c>
      <c r="L509" s="9">
        <v>18</v>
      </c>
      <c r="M509" s="9">
        <v>20</v>
      </c>
      <c r="N509" s="9">
        <v>20</v>
      </c>
      <c r="O509" s="9">
        <v>14</v>
      </c>
      <c r="P509" s="9">
        <v>18</v>
      </c>
      <c r="Q509" s="10">
        <v>2.3797999999999999E-4</v>
      </c>
      <c r="R509" s="10">
        <v>4.0740999999999998E-4</v>
      </c>
      <c r="S509" s="10">
        <v>4.5566999999999998E-4</v>
      </c>
      <c r="T509" s="10">
        <v>0</v>
      </c>
      <c r="U509" s="10">
        <f t="shared" si="44"/>
        <v>3.6702000000000002E-4</v>
      </c>
      <c r="V509" s="10">
        <v>7</v>
      </c>
      <c r="W509" s="10">
        <v>8</v>
      </c>
      <c r="X509" s="10">
        <v>6</v>
      </c>
      <c r="Y509" s="10">
        <v>0</v>
      </c>
      <c r="Z509" s="10">
        <v>5.25</v>
      </c>
    </row>
    <row r="510" spans="1:26" x14ac:dyDescent="0.2">
      <c r="A510" s="13" t="s">
        <v>1001</v>
      </c>
      <c r="B510" s="7" t="s">
        <v>1002</v>
      </c>
      <c r="C510" s="7">
        <f t="shared" si="45"/>
        <v>1.5524041062605745</v>
      </c>
      <c r="D510" s="8">
        <f t="shared" si="40"/>
        <v>1.0501371883237715E-2</v>
      </c>
      <c r="E510" s="7">
        <f t="shared" si="41"/>
        <v>0.63450415431042062</v>
      </c>
      <c r="F510" s="7">
        <f t="shared" si="42"/>
        <v>1.978753961653779</v>
      </c>
      <c r="G510" s="9">
        <v>1.518746E-2</v>
      </c>
      <c r="H510" s="9">
        <v>1.689264E-2</v>
      </c>
      <c r="I510" s="9">
        <v>1.7054159999999999E-2</v>
      </c>
      <c r="J510" s="9">
        <v>1.8526000000000001E-2</v>
      </c>
      <c r="K510" s="9">
        <f t="shared" si="43"/>
        <v>1.6915065E-2</v>
      </c>
      <c r="L510" s="9">
        <v>1224</v>
      </c>
      <c r="M510" s="9">
        <v>1370</v>
      </c>
      <c r="N510" s="9">
        <v>1232</v>
      </c>
      <c r="O510" s="9">
        <v>1069</v>
      </c>
      <c r="P510" s="9">
        <v>1223.75</v>
      </c>
      <c r="Q510" s="10">
        <v>1.2877410000000001E-2</v>
      </c>
      <c r="R510" s="10">
        <v>1.3375160000000001E-2</v>
      </c>
      <c r="S510" s="10">
        <v>1.049949E-2</v>
      </c>
      <c r="T510" s="10">
        <v>6.8321199999999997E-3</v>
      </c>
      <c r="U510" s="10">
        <f t="shared" si="44"/>
        <v>1.0896045E-2</v>
      </c>
      <c r="V510" s="10">
        <v>874</v>
      </c>
      <c r="W510" s="10">
        <v>606</v>
      </c>
      <c r="X510" s="10">
        <v>319</v>
      </c>
      <c r="Y510" s="10">
        <v>79</v>
      </c>
      <c r="Z510" s="10">
        <v>469.5</v>
      </c>
    </row>
    <row r="511" spans="1:26" x14ac:dyDescent="0.2">
      <c r="A511" s="13" t="s">
        <v>1003</v>
      </c>
      <c r="B511" s="7" t="s">
        <v>1004</v>
      </c>
      <c r="C511" s="7">
        <f t="shared" si="45"/>
        <v>1.551780473784528</v>
      </c>
      <c r="D511" s="8">
        <f t="shared" si="40"/>
        <v>0.11661341383553057</v>
      </c>
      <c r="E511" s="7">
        <f t="shared" si="41"/>
        <v>0.6339244777677191</v>
      </c>
      <c r="F511" s="7">
        <f t="shared" si="42"/>
        <v>0.93325149057453827</v>
      </c>
      <c r="G511" s="9">
        <v>1.1177E-4</v>
      </c>
      <c r="H511" s="9">
        <v>1.6661000000000001E-4</v>
      </c>
      <c r="I511" s="9">
        <v>2.4939E-4</v>
      </c>
      <c r="J511" s="9">
        <v>1.5610999999999999E-4</v>
      </c>
      <c r="K511" s="9">
        <f t="shared" si="43"/>
        <v>1.7097E-4</v>
      </c>
      <c r="L511" s="9">
        <v>4</v>
      </c>
      <c r="M511" s="9">
        <v>6</v>
      </c>
      <c r="N511" s="9">
        <v>8</v>
      </c>
      <c r="O511" s="9">
        <v>4</v>
      </c>
      <c r="P511" s="9">
        <v>5.5</v>
      </c>
      <c r="Q511" s="10">
        <v>3.3179999999999997E-5</v>
      </c>
      <c r="R511" s="10">
        <v>1.4910999999999999E-4</v>
      </c>
      <c r="S511" s="10">
        <v>1.4824E-4</v>
      </c>
      <c r="T511" s="10">
        <v>0</v>
      </c>
      <c r="U511" s="10">
        <f t="shared" si="44"/>
        <v>1.1017666666666666E-4</v>
      </c>
      <c r="V511" s="10">
        <v>1</v>
      </c>
      <c r="W511" s="10">
        <v>3</v>
      </c>
      <c r="X511" s="10">
        <v>2</v>
      </c>
      <c r="Y511" s="10">
        <v>0</v>
      </c>
      <c r="Z511" s="10">
        <v>1.5</v>
      </c>
    </row>
    <row r="512" spans="1:26" x14ac:dyDescent="0.2">
      <c r="A512" s="13" t="s">
        <v>1005</v>
      </c>
      <c r="B512" s="7" t="s">
        <v>1006</v>
      </c>
      <c r="C512" s="7">
        <f t="shared" si="45"/>
        <v>1.5514367816091954</v>
      </c>
      <c r="D512" s="8">
        <f t="shared" si="40"/>
        <v>0.25950032332242501</v>
      </c>
      <c r="E512" s="7">
        <f t="shared" si="41"/>
        <v>0.63360491071316605</v>
      </c>
      <c r="F512" s="7">
        <f t="shared" si="42"/>
        <v>0.58586209670932843</v>
      </c>
      <c r="G512" s="9">
        <v>1.139E-4</v>
      </c>
      <c r="H512" s="9">
        <v>1.6977999999999999E-4</v>
      </c>
      <c r="I512" s="9">
        <v>1.4824E-4</v>
      </c>
      <c r="J512" s="9">
        <v>0</v>
      </c>
      <c r="K512" s="9">
        <f t="shared" si="43"/>
        <v>1.4397333333333333E-4</v>
      </c>
      <c r="L512" s="9">
        <v>6</v>
      </c>
      <c r="M512" s="9">
        <v>9</v>
      </c>
      <c r="N512" s="9">
        <v>7</v>
      </c>
      <c r="O512" s="9">
        <v>0</v>
      </c>
      <c r="P512" s="9">
        <v>5.5</v>
      </c>
      <c r="Q512" s="10">
        <v>1.3525000000000001E-4</v>
      </c>
      <c r="R512" s="10">
        <v>0</v>
      </c>
      <c r="S512" s="10">
        <v>5.0349999999999997E-5</v>
      </c>
      <c r="T512" s="10">
        <v>0</v>
      </c>
      <c r="U512" s="10">
        <f t="shared" si="44"/>
        <v>9.2800000000000006E-5</v>
      </c>
      <c r="V512" s="10">
        <v>6</v>
      </c>
      <c r="W512" s="10">
        <v>0</v>
      </c>
      <c r="X512" s="10">
        <v>1</v>
      </c>
      <c r="Y512" s="10">
        <v>0</v>
      </c>
      <c r="Z512" s="10">
        <v>1.75</v>
      </c>
    </row>
    <row r="513" spans="1:26" x14ac:dyDescent="0.2">
      <c r="A513" s="13" t="s">
        <v>1007</v>
      </c>
      <c r="B513" s="7" t="s">
        <v>1008</v>
      </c>
      <c r="C513" s="7">
        <f t="shared" si="45"/>
        <v>1.550621733645702</v>
      </c>
      <c r="D513" s="8">
        <f t="shared" si="40"/>
        <v>0.66436580254204458</v>
      </c>
      <c r="E513" s="7">
        <f t="shared" si="41"/>
        <v>0.63284679111207254</v>
      </c>
      <c r="F513" s="7">
        <f t="shared" si="42"/>
        <v>0.17759273044929655</v>
      </c>
      <c r="G513" s="9">
        <v>0</v>
      </c>
      <c r="H513" s="9">
        <v>1.0134E-4</v>
      </c>
      <c r="I513" s="9">
        <v>1.1377E-4</v>
      </c>
      <c r="J513" s="9">
        <v>0</v>
      </c>
      <c r="K513" s="9">
        <f t="shared" si="43"/>
        <v>1.0755500000000001E-4</v>
      </c>
      <c r="L513" s="9">
        <v>0</v>
      </c>
      <c r="M513" s="9">
        <v>8</v>
      </c>
      <c r="N513" s="9">
        <v>8</v>
      </c>
      <c r="O513" s="9">
        <v>0</v>
      </c>
      <c r="P513" s="9">
        <v>4</v>
      </c>
      <c r="Q513" s="10">
        <v>3.027E-5</v>
      </c>
      <c r="R513" s="10">
        <v>9.0699999999999996E-5</v>
      </c>
      <c r="S513" s="10">
        <v>6.7630000000000001E-5</v>
      </c>
      <c r="T513" s="10">
        <v>8.8850000000000005E-5</v>
      </c>
      <c r="U513" s="10">
        <f t="shared" si="44"/>
        <v>6.9362499999999999E-5</v>
      </c>
      <c r="V513" s="10">
        <v>2</v>
      </c>
      <c r="W513" s="10">
        <v>4</v>
      </c>
      <c r="X513" s="10">
        <v>2</v>
      </c>
      <c r="Y513" s="10">
        <v>1</v>
      </c>
      <c r="Z513" s="10">
        <v>2.25</v>
      </c>
    </row>
    <row r="514" spans="1:26" x14ac:dyDescent="0.2">
      <c r="A514" s="13" t="s">
        <v>1009</v>
      </c>
      <c r="B514" s="7" t="s">
        <v>1010</v>
      </c>
      <c r="C514" s="7">
        <f t="shared" si="45"/>
        <v>1.5447607665324032</v>
      </c>
      <c r="D514" s="8">
        <f t="shared" si="40"/>
        <v>0.18137079560498498</v>
      </c>
      <c r="E514" s="7">
        <f t="shared" si="41"/>
        <v>0.62738342863999319</v>
      </c>
      <c r="F514" s="7">
        <f t="shared" si="42"/>
        <v>0.74143264191033953</v>
      </c>
      <c r="G514" s="9">
        <v>2.41274E-3</v>
      </c>
      <c r="H514" s="9">
        <v>1.78429E-3</v>
      </c>
      <c r="I514" s="9">
        <v>1.5962400000000001E-3</v>
      </c>
      <c r="J514" s="9">
        <v>9.796099999999999E-4</v>
      </c>
      <c r="K514" s="9">
        <f t="shared" si="43"/>
        <v>1.6932199999999998E-3</v>
      </c>
      <c r="L514" s="9">
        <v>86</v>
      </c>
      <c r="M514" s="9">
        <v>64</v>
      </c>
      <c r="N514" s="9">
        <v>51</v>
      </c>
      <c r="O514" s="9">
        <v>25</v>
      </c>
      <c r="P514" s="9">
        <v>56.5</v>
      </c>
      <c r="Q514" s="10">
        <v>1.83227E-3</v>
      </c>
      <c r="R514" s="10">
        <v>9.9807999999999993E-4</v>
      </c>
      <c r="S514" s="10">
        <v>9.6745000000000002E-4</v>
      </c>
      <c r="T514" s="10">
        <v>5.8662000000000005E-4</v>
      </c>
      <c r="U514" s="10">
        <f t="shared" si="44"/>
        <v>1.096105E-3</v>
      </c>
      <c r="V514" s="10">
        <v>55</v>
      </c>
      <c r="W514" s="10">
        <v>20</v>
      </c>
      <c r="X514" s="10">
        <v>13</v>
      </c>
      <c r="Y514" s="10">
        <v>3</v>
      </c>
      <c r="Z514" s="10">
        <v>22.75</v>
      </c>
    </row>
    <row r="515" spans="1:26" x14ac:dyDescent="0.2">
      <c r="A515" s="13" t="s">
        <v>1011</v>
      </c>
      <c r="B515" s="7" t="s">
        <v>1012</v>
      </c>
      <c r="C515" s="7">
        <f t="shared" si="45"/>
        <v>1.5437820406813296</v>
      </c>
      <c r="D515" s="8">
        <f t="shared" si="40"/>
        <v>0.18629487092964672</v>
      </c>
      <c r="E515" s="7">
        <f t="shared" si="41"/>
        <v>0.62646907966241083</v>
      </c>
      <c r="F515" s="7">
        <f t="shared" si="42"/>
        <v>0.72979910193475883</v>
      </c>
      <c r="G515" s="9">
        <v>7.2200000000000007E-5</v>
      </c>
      <c r="H515" s="9">
        <v>8.9690000000000004E-5</v>
      </c>
      <c r="I515" s="9">
        <v>1.6110000000000001E-4</v>
      </c>
      <c r="J515" s="9">
        <v>5.0420000000000002E-5</v>
      </c>
      <c r="K515" s="9">
        <f t="shared" si="43"/>
        <v>9.3352500000000004E-5</v>
      </c>
      <c r="L515" s="9">
        <v>4</v>
      </c>
      <c r="M515" s="9">
        <v>5</v>
      </c>
      <c r="N515" s="9">
        <v>8</v>
      </c>
      <c r="O515" s="9">
        <v>2</v>
      </c>
      <c r="P515" s="9">
        <v>4.75</v>
      </c>
      <c r="Q515" s="10">
        <v>2.143E-5</v>
      </c>
      <c r="R515" s="10">
        <v>6.4220000000000005E-5</v>
      </c>
      <c r="S515" s="10">
        <v>9.5760000000000005E-5</v>
      </c>
      <c r="T515" s="10">
        <v>0</v>
      </c>
      <c r="U515" s="10">
        <f t="shared" si="44"/>
        <v>6.0470000000000002E-5</v>
      </c>
      <c r="V515" s="10">
        <v>1</v>
      </c>
      <c r="W515" s="10">
        <v>2</v>
      </c>
      <c r="X515" s="10">
        <v>2</v>
      </c>
      <c r="Y515" s="10">
        <v>0</v>
      </c>
      <c r="Z515" s="10">
        <v>1.25</v>
      </c>
    </row>
    <row r="516" spans="1:26" x14ac:dyDescent="0.2">
      <c r="A516" s="13" t="s">
        <v>751</v>
      </c>
      <c r="B516" s="7" t="s">
        <v>1013</v>
      </c>
      <c r="C516" s="7">
        <f t="shared" si="45"/>
        <v>1.543081377264135</v>
      </c>
      <c r="D516" s="8">
        <f t="shared" ref="D516:D579" si="46">TTEST(G516:J516,Q516:T516,2,2)</f>
        <v>0.37293704540826239</v>
      </c>
      <c r="E516" s="7">
        <f t="shared" si="41"/>
        <v>0.6258141471190386</v>
      </c>
      <c r="F516" s="7">
        <f t="shared" si="42"/>
        <v>0.42836447419490969</v>
      </c>
      <c r="G516" s="9">
        <v>6.7281000000000003E-4</v>
      </c>
      <c r="H516" s="9">
        <v>2.1337999999999999E-4</v>
      </c>
      <c r="I516" s="9">
        <v>1.7034999999999999E-4</v>
      </c>
      <c r="J516" s="9">
        <v>2.3326E-4</v>
      </c>
      <c r="K516" s="9">
        <f t="shared" si="43"/>
        <v>3.2244999999999995E-4</v>
      </c>
      <c r="L516" s="9">
        <v>35.25</v>
      </c>
      <c r="M516" s="9">
        <v>11.25</v>
      </c>
      <c r="N516" s="9">
        <v>8</v>
      </c>
      <c r="O516" s="9">
        <v>8.75</v>
      </c>
      <c r="P516" s="9">
        <v>15.8125</v>
      </c>
      <c r="Q516" s="10">
        <v>1.9264999999999999E-4</v>
      </c>
      <c r="R516" s="10">
        <v>1.9521999999999999E-4</v>
      </c>
      <c r="S516" s="10">
        <v>2.1518000000000001E-4</v>
      </c>
      <c r="T516" s="10">
        <v>2.3280999999999999E-4</v>
      </c>
      <c r="U516" s="10">
        <f t="shared" si="44"/>
        <v>2.08965E-4</v>
      </c>
      <c r="V516" s="10">
        <v>8.5</v>
      </c>
      <c r="W516" s="10">
        <v>5.75</v>
      </c>
      <c r="X516" s="10">
        <v>4.25</v>
      </c>
      <c r="Y516" s="10">
        <v>1.75</v>
      </c>
      <c r="Z516" s="10">
        <v>5.0625</v>
      </c>
    </row>
    <row r="517" spans="1:26" x14ac:dyDescent="0.2">
      <c r="A517" s="13" t="s">
        <v>1014</v>
      </c>
      <c r="B517" s="7" t="s">
        <v>1015</v>
      </c>
      <c r="C517" s="7">
        <f t="shared" si="45"/>
        <v>1.5430312976204434</v>
      </c>
      <c r="D517" s="8">
        <f t="shared" si="46"/>
        <v>0.2924206817856399</v>
      </c>
      <c r="E517" s="7">
        <f t="shared" si="41"/>
        <v>0.6257673246849792</v>
      </c>
      <c r="F517" s="7">
        <f t="shared" si="42"/>
        <v>0.53399191465623852</v>
      </c>
      <c r="G517" s="9">
        <v>9.6509999999999996E-5</v>
      </c>
      <c r="H517" s="9">
        <v>2.1484E-4</v>
      </c>
      <c r="I517" s="9">
        <v>2.7134000000000001E-4</v>
      </c>
      <c r="J517" s="9">
        <v>7.5489999999999997E-5</v>
      </c>
      <c r="K517" s="9">
        <f t="shared" si="43"/>
        <v>1.6454500000000002E-4</v>
      </c>
      <c r="L517" s="9">
        <v>7.1428571429999996</v>
      </c>
      <c r="M517" s="9">
        <v>16</v>
      </c>
      <c r="N517" s="9">
        <v>18</v>
      </c>
      <c r="O517" s="9">
        <v>4</v>
      </c>
      <c r="P517" s="9">
        <v>11.28571429</v>
      </c>
      <c r="Q517" s="10">
        <v>5.6889999999999999E-5</v>
      </c>
      <c r="R517" s="10">
        <v>1.1216E-4</v>
      </c>
      <c r="S517" s="10">
        <v>1.3977999999999999E-4</v>
      </c>
      <c r="T517" s="10">
        <v>1.1772E-4</v>
      </c>
      <c r="U517" s="10">
        <f t="shared" si="44"/>
        <v>1.0663749999999998E-4</v>
      </c>
      <c r="V517" s="10">
        <v>3.5454545450000001</v>
      </c>
      <c r="W517" s="10">
        <v>4.6666666670000003</v>
      </c>
      <c r="X517" s="10">
        <v>3.9</v>
      </c>
      <c r="Y517" s="10">
        <v>1.25</v>
      </c>
      <c r="Z517" s="10">
        <v>3.340530303</v>
      </c>
    </row>
    <row r="518" spans="1:26" x14ac:dyDescent="0.2">
      <c r="A518" s="13" t="s">
        <v>1016</v>
      </c>
      <c r="B518" s="7" t="s">
        <v>1017</v>
      </c>
      <c r="C518" s="7">
        <f t="shared" si="45"/>
        <v>1.540541354969452</v>
      </c>
      <c r="D518" s="8">
        <f t="shared" si="46"/>
        <v>3.7422566075721149E-2</v>
      </c>
      <c r="E518" s="7">
        <f t="shared" ref="E518:E581" si="47">LOG(C518,2)</f>
        <v>0.62343741123707119</v>
      </c>
      <c r="F518" s="7">
        <f t="shared" ref="F518:F581" si="48">-LOG10(D518)</f>
        <v>1.426866436122046</v>
      </c>
      <c r="G518" s="9">
        <v>3.2896999999999999E-4</v>
      </c>
      <c r="H518" s="9">
        <v>5.4606000000000001E-4</v>
      </c>
      <c r="I518" s="9">
        <v>5.6318000000000004E-4</v>
      </c>
      <c r="J518" s="9">
        <v>6.0672000000000005E-4</v>
      </c>
      <c r="K518" s="9">
        <f t="shared" ref="K518:K581" si="49">AVERAGEIF(G518:J518,"&lt;&gt;0")</f>
        <v>5.1123250000000009E-4</v>
      </c>
      <c r="L518" s="9">
        <v>17</v>
      </c>
      <c r="M518" s="9">
        <v>28.396551720000001</v>
      </c>
      <c r="N518" s="9">
        <v>26.086956520000001</v>
      </c>
      <c r="O518" s="9">
        <v>22.448275859999999</v>
      </c>
      <c r="P518" s="9">
        <v>23.482946030000001</v>
      </c>
      <c r="Q518" s="10">
        <v>3.4466999999999999E-4</v>
      </c>
      <c r="R518" s="10">
        <v>3.1774E-4</v>
      </c>
      <c r="S518" s="10">
        <v>3.9524999999999999E-4</v>
      </c>
      <c r="T518" s="10">
        <v>2.6975000000000002E-4</v>
      </c>
      <c r="U518" s="10">
        <f t="shared" ref="U518:U581" si="50">AVERAGEIF(Q518:T518,"&lt;&gt;0")</f>
        <v>3.318525E-4</v>
      </c>
      <c r="V518" s="10">
        <v>15</v>
      </c>
      <c r="W518" s="10">
        <v>9.230769231</v>
      </c>
      <c r="X518" s="10">
        <v>7.7</v>
      </c>
      <c r="Y518" s="10">
        <v>2</v>
      </c>
      <c r="Z518" s="10">
        <v>8.4826923080000007</v>
      </c>
    </row>
    <row r="519" spans="1:26" x14ac:dyDescent="0.2">
      <c r="A519" s="13" t="s">
        <v>1018</v>
      </c>
      <c r="B519" s="7" t="s">
        <v>1019</v>
      </c>
      <c r="C519" s="7">
        <f t="shared" si="45"/>
        <v>1.5404624277456644</v>
      </c>
      <c r="D519" s="8">
        <f t="shared" si="46"/>
        <v>8.7756645521848808E-2</v>
      </c>
      <c r="E519" s="7">
        <f t="shared" si="47"/>
        <v>0.62336349512245104</v>
      </c>
      <c r="F519" s="7">
        <f t="shared" si="48"/>
        <v>1.0567199859255274</v>
      </c>
      <c r="G519" s="9">
        <v>9.7200000000000001E-6</v>
      </c>
      <c r="H519" s="9">
        <v>2.4139999999999999E-5</v>
      </c>
      <c r="I519" s="9">
        <v>3.252E-5</v>
      </c>
      <c r="J519" s="9">
        <v>1.3570000000000001E-5</v>
      </c>
      <c r="K519" s="9">
        <f t="shared" si="49"/>
        <v>1.9987499999999998E-5</v>
      </c>
      <c r="L519" s="9">
        <v>2</v>
      </c>
      <c r="M519" s="9">
        <v>5</v>
      </c>
      <c r="N519" s="9">
        <v>6</v>
      </c>
      <c r="O519" s="9">
        <v>2</v>
      </c>
      <c r="P519" s="9">
        <v>3.75</v>
      </c>
      <c r="Q519" s="10">
        <v>1.7309999999999999E-5</v>
      </c>
      <c r="R519" s="10">
        <v>8.6400000000000003E-6</v>
      </c>
      <c r="S519" s="10">
        <v>0</v>
      </c>
      <c r="T519" s="10">
        <v>0</v>
      </c>
      <c r="U519" s="10">
        <f t="shared" si="50"/>
        <v>1.2975E-5</v>
      </c>
      <c r="V519" s="10">
        <v>3</v>
      </c>
      <c r="W519" s="10">
        <v>1</v>
      </c>
      <c r="X519" s="10">
        <v>0</v>
      </c>
      <c r="Y519" s="10">
        <v>0</v>
      </c>
      <c r="Z519" s="10">
        <v>1</v>
      </c>
    </row>
    <row r="520" spans="1:26" x14ac:dyDescent="0.2">
      <c r="A520" s="13" t="s">
        <v>1020</v>
      </c>
      <c r="B520" s="7" t="s">
        <v>1021</v>
      </c>
      <c r="C520" s="7">
        <f t="shared" si="45"/>
        <v>1.5331730596720372</v>
      </c>
      <c r="D520" s="8">
        <f t="shared" si="46"/>
        <v>5.567030230933679E-2</v>
      </c>
      <c r="E520" s="7">
        <f t="shared" si="47"/>
        <v>0.61652055299081221</v>
      </c>
      <c r="F520" s="7">
        <f t="shared" si="48"/>
        <v>1.2543764203147552</v>
      </c>
      <c r="G520" s="9">
        <v>2.0546E-4</v>
      </c>
      <c r="H520" s="9">
        <v>1.1667000000000001E-4</v>
      </c>
      <c r="I520" s="9">
        <v>3.2745000000000002E-4</v>
      </c>
      <c r="J520" s="9">
        <v>2.0498000000000001E-4</v>
      </c>
      <c r="K520" s="9">
        <f t="shared" si="49"/>
        <v>2.1364000000000002E-4</v>
      </c>
      <c r="L520" s="9">
        <v>7</v>
      </c>
      <c r="M520" s="9">
        <v>4</v>
      </c>
      <c r="N520" s="9">
        <v>10</v>
      </c>
      <c r="O520" s="9">
        <v>5</v>
      </c>
      <c r="P520" s="9">
        <v>6.5</v>
      </c>
      <c r="Q520" s="10">
        <v>1.7427E-4</v>
      </c>
      <c r="R520" s="10">
        <v>1.0442000000000001E-4</v>
      </c>
      <c r="S520" s="10">
        <v>0</v>
      </c>
      <c r="T520" s="10">
        <v>0</v>
      </c>
      <c r="U520" s="10">
        <f t="shared" si="50"/>
        <v>1.39345E-4</v>
      </c>
      <c r="V520" s="10">
        <v>5</v>
      </c>
      <c r="W520" s="10">
        <v>2</v>
      </c>
      <c r="X520" s="10">
        <v>0</v>
      </c>
      <c r="Y520" s="10">
        <v>0</v>
      </c>
      <c r="Z520" s="10">
        <v>1.75</v>
      </c>
    </row>
    <row r="521" spans="1:26" x14ac:dyDescent="0.2">
      <c r="A521" s="13" t="s">
        <v>1022</v>
      </c>
      <c r="B521" s="7" t="s">
        <v>1023</v>
      </c>
      <c r="C521" s="7">
        <f t="shared" si="45"/>
        <v>1.5275340061430451</v>
      </c>
      <c r="D521" s="8">
        <f t="shared" si="46"/>
        <v>0.36709892275547046</v>
      </c>
      <c r="E521" s="7">
        <f t="shared" si="47"/>
        <v>0.61120449784945929</v>
      </c>
      <c r="F521" s="7">
        <f t="shared" si="48"/>
        <v>0.4352168899227124</v>
      </c>
      <c r="G521" s="9">
        <v>0</v>
      </c>
      <c r="H521" s="9">
        <v>0</v>
      </c>
      <c r="I521" s="9">
        <v>8.564E-5</v>
      </c>
      <c r="J521" s="9">
        <v>5.3609999999999997E-5</v>
      </c>
      <c r="K521" s="9">
        <f t="shared" si="49"/>
        <v>6.9624999999999998E-5</v>
      </c>
      <c r="L521" s="9">
        <v>0</v>
      </c>
      <c r="M521" s="9">
        <v>0</v>
      </c>
      <c r="N521" s="9">
        <v>2</v>
      </c>
      <c r="O521" s="9">
        <v>1</v>
      </c>
      <c r="P521" s="9">
        <v>0.75</v>
      </c>
      <c r="Q521" s="10">
        <v>4.5580000000000001E-5</v>
      </c>
      <c r="R521" s="10">
        <v>0</v>
      </c>
      <c r="S521" s="10">
        <v>0</v>
      </c>
      <c r="T521" s="10">
        <v>0</v>
      </c>
      <c r="U521" s="10">
        <f t="shared" si="50"/>
        <v>4.5580000000000001E-5</v>
      </c>
      <c r="V521" s="10">
        <v>1</v>
      </c>
      <c r="W521" s="10">
        <v>0</v>
      </c>
      <c r="X521" s="10">
        <v>0</v>
      </c>
      <c r="Y521" s="10">
        <v>0</v>
      </c>
      <c r="Z521" s="10">
        <v>0.25</v>
      </c>
    </row>
    <row r="522" spans="1:26" x14ac:dyDescent="0.2">
      <c r="A522" s="13" t="s">
        <v>1024</v>
      </c>
      <c r="B522" s="7" t="s">
        <v>1025</v>
      </c>
      <c r="C522" s="7">
        <f t="shared" si="45"/>
        <v>1.5238819793596188</v>
      </c>
      <c r="D522" s="8">
        <f t="shared" si="46"/>
        <v>0.22097339862950038</v>
      </c>
      <c r="E522" s="7">
        <f t="shared" si="47"/>
        <v>0.60775117423161162</v>
      </c>
      <c r="F522" s="7">
        <f t="shared" si="48"/>
        <v>0.65566000470299513</v>
      </c>
      <c r="G522" s="9">
        <v>6.444E-5</v>
      </c>
      <c r="H522" s="9">
        <v>5.2729999999999998E-5</v>
      </c>
      <c r="I522" s="9">
        <v>7.6119999999999996E-5</v>
      </c>
      <c r="J522" s="9">
        <v>3.7060000000000001E-5</v>
      </c>
      <c r="K522" s="9">
        <f t="shared" si="49"/>
        <v>5.7587499999999997E-5</v>
      </c>
      <c r="L522" s="9">
        <v>17</v>
      </c>
      <c r="M522" s="9">
        <v>14</v>
      </c>
      <c r="N522" s="9">
        <v>18</v>
      </c>
      <c r="O522" s="9">
        <v>7</v>
      </c>
      <c r="P522" s="9">
        <v>14</v>
      </c>
      <c r="Q522" s="10">
        <v>5.401E-5</v>
      </c>
      <c r="R522" s="10">
        <v>6.0680000000000002E-5</v>
      </c>
      <c r="S522" s="10">
        <v>1.005E-5</v>
      </c>
      <c r="T522" s="10">
        <v>2.6420000000000001E-5</v>
      </c>
      <c r="U522" s="10">
        <f t="shared" si="50"/>
        <v>3.7790000000000002E-5</v>
      </c>
      <c r="V522" s="10">
        <v>12</v>
      </c>
      <c r="W522" s="10">
        <v>9</v>
      </c>
      <c r="X522" s="10">
        <v>1</v>
      </c>
      <c r="Y522" s="10">
        <v>1</v>
      </c>
      <c r="Z522" s="10">
        <v>5.75</v>
      </c>
    </row>
    <row r="523" spans="1:26" x14ac:dyDescent="0.2">
      <c r="A523" s="13" t="s">
        <v>1026</v>
      </c>
      <c r="B523" s="7" t="s">
        <v>1027</v>
      </c>
      <c r="C523" s="7">
        <f t="shared" si="45"/>
        <v>1.52146598837072</v>
      </c>
      <c r="D523" s="8">
        <f t="shared" si="46"/>
        <v>0.12489979588736823</v>
      </c>
      <c r="E523" s="7">
        <f t="shared" si="47"/>
        <v>0.6054620834697676</v>
      </c>
      <c r="F523" s="7">
        <f t="shared" si="48"/>
        <v>0.9034382713541439</v>
      </c>
      <c r="G523" s="9">
        <v>8.6644999999999995E-4</v>
      </c>
      <c r="H523" s="9">
        <v>2.0127000000000001E-3</v>
      </c>
      <c r="I523" s="9">
        <v>1.8449600000000001E-3</v>
      </c>
      <c r="J523" s="9">
        <v>1.71799E-3</v>
      </c>
      <c r="K523" s="9">
        <f t="shared" si="49"/>
        <v>1.610525E-3</v>
      </c>
      <c r="L523" s="9">
        <v>53.333333330000002</v>
      </c>
      <c r="M523" s="9">
        <v>124.6702703</v>
      </c>
      <c r="N523" s="9">
        <v>101.7952756</v>
      </c>
      <c r="O523" s="9">
        <v>75.714285709999999</v>
      </c>
      <c r="P523" s="9">
        <v>88.878291230000002</v>
      </c>
      <c r="Q523" s="10">
        <v>5.9241999999999997E-4</v>
      </c>
      <c r="R523" s="10">
        <v>1.4159999999999999E-3</v>
      </c>
      <c r="S523" s="10">
        <v>1.20663E-3</v>
      </c>
      <c r="T523" s="10">
        <v>1.0190900000000001E-3</v>
      </c>
      <c r="U523" s="10">
        <f t="shared" si="50"/>
        <v>1.058535E-3</v>
      </c>
      <c r="V523" s="10">
        <v>30.709677419999998</v>
      </c>
      <c r="W523" s="10">
        <v>49</v>
      </c>
      <c r="X523" s="10">
        <v>28</v>
      </c>
      <c r="Y523" s="10">
        <v>9</v>
      </c>
      <c r="Z523" s="10">
        <v>29.177419350000001</v>
      </c>
    </row>
    <row r="524" spans="1:26" x14ac:dyDescent="0.2">
      <c r="A524" s="13" t="s">
        <v>1028</v>
      </c>
      <c r="B524" s="7" t="s">
        <v>1029</v>
      </c>
      <c r="C524" s="7">
        <f t="shared" si="45"/>
        <v>1.5166646493290912</v>
      </c>
      <c r="D524" s="8">
        <f t="shared" si="46"/>
        <v>0.1636869796556818</v>
      </c>
      <c r="E524" s="7">
        <f t="shared" si="47"/>
        <v>0.60090212564192402</v>
      </c>
      <c r="F524" s="7">
        <f t="shared" si="48"/>
        <v>0.78598586480663934</v>
      </c>
      <c r="G524" s="9">
        <v>2.7857000000000001E-4</v>
      </c>
      <c r="H524" s="9">
        <v>3.4070999999999998E-4</v>
      </c>
      <c r="I524" s="9">
        <v>3.1077999999999998E-4</v>
      </c>
      <c r="J524" s="9">
        <v>2.3943E-4</v>
      </c>
      <c r="K524" s="9">
        <f t="shared" si="49"/>
        <v>2.9237250000000001E-4</v>
      </c>
      <c r="L524" s="9">
        <v>13</v>
      </c>
      <c r="M524" s="9">
        <v>16</v>
      </c>
      <c r="N524" s="9">
        <v>13</v>
      </c>
      <c r="O524" s="9">
        <v>8</v>
      </c>
      <c r="P524" s="9">
        <v>12.5</v>
      </c>
      <c r="Q524" s="10">
        <v>4.0713000000000001E-4</v>
      </c>
      <c r="R524" s="10">
        <v>1.1435E-4</v>
      </c>
      <c r="S524" s="10">
        <v>5.6839999999999998E-5</v>
      </c>
      <c r="T524" s="10">
        <v>0</v>
      </c>
      <c r="U524" s="10">
        <f t="shared" si="50"/>
        <v>1.9277333333333333E-4</v>
      </c>
      <c r="V524" s="10">
        <v>16</v>
      </c>
      <c r="W524" s="10">
        <v>3</v>
      </c>
      <c r="X524" s="10">
        <v>1</v>
      </c>
      <c r="Y524" s="10">
        <v>0</v>
      </c>
      <c r="Z524" s="10">
        <v>5</v>
      </c>
    </row>
    <row r="525" spans="1:26" x14ac:dyDescent="0.2">
      <c r="A525" s="13" t="s">
        <v>1030</v>
      </c>
      <c r="B525" s="7" t="s">
        <v>1031</v>
      </c>
      <c r="C525" s="7">
        <f t="shared" si="45"/>
        <v>1.5109784659423591</v>
      </c>
      <c r="D525" s="8">
        <f t="shared" si="46"/>
        <v>0.13346664491316093</v>
      </c>
      <c r="E525" s="7">
        <f t="shared" si="47"/>
        <v>0.59548309974857427</v>
      </c>
      <c r="F525" s="7">
        <f t="shared" si="48"/>
        <v>0.87462725669730856</v>
      </c>
      <c r="G525" s="9">
        <v>9.3300000000000005E-5</v>
      </c>
      <c r="H525" s="9">
        <v>9.2709999999999998E-5</v>
      </c>
      <c r="I525" s="9">
        <v>9.1080000000000002E-5</v>
      </c>
      <c r="J525" s="9">
        <v>3.2580000000000003E-5</v>
      </c>
      <c r="K525" s="9">
        <f t="shared" si="49"/>
        <v>7.7417500000000002E-5</v>
      </c>
      <c r="L525" s="9">
        <v>8</v>
      </c>
      <c r="M525" s="9">
        <v>8</v>
      </c>
      <c r="N525" s="9">
        <v>7</v>
      </c>
      <c r="O525" s="9">
        <v>2</v>
      </c>
      <c r="P525" s="9">
        <v>6.25</v>
      </c>
      <c r="Q525" s="10">
        <v>0</v>
      </c>
      <c r="R525" s="10">
        <v>4.1489999999999997E-5</v>
      </c>
      <c r="S525" s="10">
        <v>3.0939999999999999E-5</v>
      </c>
      <c r="T525" s="10">
        <v>8.1279999999999994E-5</v>
      </c>
      <c r="U525" s="10">
        <f t="shared" si="50"/>
        <v>5.1236666666666663E-5</v>
      </c>
      <c r="V525" s="10">
        <v>0</v>
      </c>
      <c r="W525" s="10">
        <v>2</v>
      </c>
      <c r="X525" s="10">
        <v>1</v>
      </c>
      <c r="Y525" s="10">
        <v>1</v>
      </c>
      <c r="Z525" s="10">
        <v>1</v>
      </c>
    </row>
    <row r="526" spans="1:26" x14ac:dyDescent="0.2">
      <c r="A526" s="13" t="s">
        <v>1032</v>
      </c>
      <c r="B526" s="7" t="s">
        <v>1033</v>
      </c>
      <c r="C526" s="7">
        <f t="shared" si="45"/>
        <v>1.5088322265114997</v>
      </c>
      <c r="D526" s="8">
        <f t="shared" si="46"/>
        <v>9.3437643967669265E-2</v>
      </c>
      <c r="E526" s="7">
        <f t="shared" si="47"/>
        <v>0.59343239536995374</v>
      </c>
      <c r="F526" s="7">
        <f t="shared" si="48"/>
        <v>1.0294781208389154</v>
      </c>
      <c r="G526" s="9">
        <v>6.3066000000000001E-4</v>
      </c>
      <c r="H526" s="9">
        <v>6.5885E-4</v>
      </c>
      <c r="I526" s="9">
        <v>4.8708999999999997E-4</v>
      </c>
      <c r="J526" s="9">
        <v>3.6137000000000002E-4</v>
      </c>
      <c r="K526" s="9">
        <f t="shared" si="49"/>
        <v>5.3449249999999997E-4</v>
      </c>
      <c r="L526" s="9">
        <v>39</v>
      </c>
      <c r="M526" s="9">
        <v>41</v>
      </c>
      <c r="N526" s="9">
        <v>27</v>
      </c>
      <c r="O526" s="9">
        <v>16</v>
      </c>
      <c r="P526" s="9">
        <v>30.75</v>
      </c>
      <c r="Q526" s="10">
        <v>1.9201999999999999E-4</v>
      </c>
      <c r="R526" s="10">
        <v>3.4517E-4</v>
      </c>
      <c r="S526" s="10">
        <v>4.2894999999999999E-4</v>
      </c>
      <c r="T526" s="10">
        <v>4.5082999999999999E-4</v>
      </c>
      <c r="U526" s="10">
        <f t="shared" si="50"/>
        <v>3.5424250000000001E-4</v>
      </c>
      <c r="V526" s="10">
        <v>10</v>
      </c>
      <c r="W526" s="10">
        <v>12</v>
      </c>
      <c r="X526" s="10">
        <v>10</v>
      </c>
      <c r="Y526" s="10">
        <v>4</v>
      </c>
      <c r="Z526" s="10">
        <v>9</v>
      </c>
    </row>
    <row r="527" spans="1:26" x14ac:dyDescent="0.2">
      <c r="A527" s="13" t="s">
        <v>1034</v>
      </c>
      <c r="B527" s="7" t="s">
        <v>1035</v>
      </c>
      <c r="C527" s="7">
        <f t="shared" si="45"/>
        <v>1.5067013030644818</v>
      </c>
      <c r="D527" s="8">
        <f t="shared" si="46"/>
        <v>6.6475170577767029E-2</v>
      </c>
      <c r="E527" s="7">
        <f t="shared" si="47"/>
        <v>0.59139343730758087</v>
      </c>
      <c r="F527" s="7">
        <f t="shared" si="48"/>
        <v>1.177340539579127</v>
      </c>
      <c r="G527" s="9">
        <v>1.21141E-3</v>
      </c>
      <c r="H527" s="9">
        <v>1.3671099999999999E-3</v>
      </c>
      <c r="I527" s="9">
        <v>1.28443E-3</v>
      </c>
      <c r="J527" s="9">
        <v>1.1599100000000001E-3</v>
      </c>
      <c r="K527" s="9">
        <f t="shared" si="49"/>
        <v>1.2557150000000001E-3</v>
      </c>
      <c r="L527" s="9">
        <v>88.613663529999997</v>
      </c>
      <c r="M527" s="9">
        <v>100.63238490000001</v>
      </c>
      <c r="N527" s="9">
        <v>84.217626719999998</v>
      </c>
      <c r="O527" s="9">
        <v>60.747882240000003</v>
      </c>
      <c r="P527" s="9">
        <v>83.552889359999995</v>
      </c>
      <c r="Q527" s="10">
        <v>9.7283000000000005E-4</v>
      </c>
      <c r="R527" s="10">
        <v>1.0443E-3</v>
      </c>
      <c r="S527" s="10">
        <v>1.0307000000000001E-3</v>
      </c>
      <c r="T527" s="10">
        <v>2.8584999999999998E-4</v>
      </c>
      <c r="U527" s="10">
        <f t="shared" si="50"/>
        <v>8.3341999999999986E-4</v>
      </c>
      <c r="V527" s="10">
        <v>59.928667679999997</v>
      </c>
      <c r="W527" s="10">
        <v>42.944881889999998</v>
      </c>
      <c r="X527" s="10">
        <v>28.422764229999999</v>
      </c>
      <c r="Y527" s="10">
        <v>3</v>
      </c>
      <c r="Z527" s="10">
        <v>33.574078450000002</v>
      </c>
    </row>
    <row r="528" spans="1:26" x14ac:dyDescent="0.2">
      <c r="A528" s="13" t="s">
        <v>1036</v>
      </c>
      <c r="B528" s="7" t="s">
        <v>1037</v>
      </c>
      <c r="C528" s="7">
        <f t="shared" si="45"/>
        <v>1.5061724458954513</v>
      </c>
      <c r="D528" s="8">
        <f t="shared" si="46"/>
        <v>0.16547853425081679</v>
      </c>
      <c r="E528" s="7">
        <f t="shared" si="47"/>
        <v>0.59088695765625232</v>
      </c>
      <c r="F528" s="7">
        <f t="shared" si="48"/>
        <v>0.78125833458339844</v>
      </c>
      <c r="G528" s="9">
        <v>4.9711000000000004E-4</v>
      </c>
      <c r="H528" s="9">
        <v>7.1500000000000003E-4</v>
      </c>
      <c r="I528" s="9">
        <v>7.2972E-4</v>
      </c>
      <c r="J528" s="9">
        <v>4.2024E-4</v>
      </c>
      <c r="K528" s="9">
        <f t="shared" si="49"/>
        <v>5.905175000000001E-4</v>
      </c>
      <c r="L528" s="9">
        <v>38</v>
      </c>
      <c r="M528" s="9">
        <v>55</v>
      </c>
      <c r="N528" s="9">
        <v>50</v>
      </c>
      <c r="O528" s="9">
        <v>23</v>
      </c>
      <c r="P528" s="9">
        <v>41.5</v>
      </c>
      <c r="Q528" s="10">
        <v>4.3494999999999997E-4</v>
      </c>
      <c r="R528" s="10">
        <v>6.5156000000000003E-4</v>
      </c>
      <c r="S528" s="10">
        <v>2.0820999999999999E-4</v>
      </c>
      <c r="T528" s="10">
        <v>2.7354000000000001E-4</v>
      </c>
      <c r="U528" s="10">
        <f t="shared" si="50"/>
        <v>3.9206499999999998E-4</v>
      </c>
      <c r="V528" s="10">
        <v>28</v>
      </c>
      <c r="W528" s="10">
        <v>28</v>
      </c>
      <c r="X528" s="10">
        <v>6</v>
      </c>
      <c r="Y528" s="10">
        <v>3</v>
      </c>
      <c r="Z528" s="10">
        <v>16.25</v>
      </c>
    </row>
    <row r="529" spans="1:26" x14ac:dyDescent="0.2">
      <c r="A529" s="13" t="s">
        <v>1038</v>
      </c>
      <c r="B529" s="7" t="s">
        <v>1039</v>
      </c>
      <c r="C529" s="7">
        <f t="shared" si="45"/>
        <v>1.5041981528127626</v>
      </c>
      <c r="D529" s="8">
        <f t="shared" si="46"/>
        <v>0.80525956477995198</v>
      </c>
      <c r="E529" s="7">
        <f t="shared" si="47"/>
        <v>0.58899463034662247</v>
      </c>
      <c r="F529" s="7">
        <f t="shared" si="48"/>
        <v>9.406410797802113E-2</v>
      </c>
      <c r="G529" s="9">
        <v>0</v>
      </c>
      <c r="H529" s="9">
        <v>0</v>
      </c>
      <c r="I529" s="9">
        <v>3.5830000000000001E-5</v>
      </c>
      <c r="J529" s="9">
        <v>0</v>
      </c>
      <c r="K529" s="9">
        <f t="shared" si="49"/>
        <v>3.5830000000000001E-5</v>
      </c>
      <c r="L529" s="9">
        <v>0</v>
      </c>
      <c r="M529" s="9">
        <v>0</v>
      </c>
      <c r="N529" s="9">
        <v>2</v>
      </c>
      <c r="O529" s="9">
        <v>0</v>
      </c>
      <c r="P529" s="9">
        <v>0.5</v>
      </c>
      <c r="Q529" s="10">
        <v>1.9069999999999999E-5</v>
      </c>
      <c r="R529" s="10">
        <v>2.8569999999999999E-5</v>
      </c>
      <c r="S529" s="10">
        <v>0</v>
      </c>
      <c r="T529" s="10">
        <v>0</v>
      </c>
      <c r="U529" s="10">
        <f t="shared" si="50"/>
        <v>2.3819999999999999E-5</v>
      </c>
      <c r="V529" s="10">
        <v>1</v>
      </c>
      <c r="W529" s="10">
        <v>1</v>
      </c>
      <c r="X529" s="10">
        <v>0</v>
      </c>
      <c r="Y529" s="10">
        <v>0</v>
      </c>
      <c r="Z529" s="10">
        <v>0.5</v>
      </c>
    </row>
    <row r="530" spans="1:26" x14ac:dyDescent="0.2">
      <c r="A530" s="13" t="s">
        <v>1040</v>
      </c>
      <c r="B530" s="7" t="s">
        <v>1041</v>
      </c>
      <c r="C530" s="7">
        <f t="shared" si="45"/>
        <v>1.5022086663862011</v>
      </c>
      <c r="D530" s="8">
        <f t="shared" si="46"/>
        <v>0.62167516465479467</v>
      </c>
      <c r="E530" s="7">
        <f t="shared" si="47"/>
        <v>0.58708522633505966</v>
      </c>
      <c r="F530" s="7">
        <f t="shared" si="48"/>
        <v>0.2064364819463341</v>
      </c>
      <c r="G530" s="9">
        <v>0</v>
      </c>
      <c r="H530" s="9">
        <v>7.6080000000000003E-5</v>
      </c>
      <c r="I530" s="9">
        <v>5.3380000000000001E-5</v>
      </c>
      <c r="J530" s="9">
        <v>1.3370000000000001E-5</v>
      </c>
      <c r="K530" s="9">
        <f t="shared" si="49"/>
        <v>4.7609999999999993E-5</v>
      </c>
      <c r="L530" s="9">
        <v>0</v>
      </c>
      <c r="M530" s="9">
        <v>8</v>
      </c>
      <c r="N530" s="9">
        <v>5</v>
      </c>
      <c r="O530" s="9">
        <v>1</v>
      </c>
      <c r="P530" s="9">
        <v>3.5</v>
      </c>
      <c r="Q530" s="10">
        <v>1.136E-5</v>
      </c>
      <c r="R530" s="10">
        <v>1.702E-5</v>
      </c>
      <c r="S530" s="10">
        <v>0</v>
      </c>
      <c r="T530" s="10">
        <v>6.6699999999999995E-5</v>
      </c>
      <c r="U530" s="10">
        <f t="shared" si="50"/>
        <v>3.169333333333333E-5</v>
      </c>
      <c r="V530" s="10">
        <v>1</v>
      </c>
      <c r="W530" s="10">
        <v>1</v>
      </c>
      <c r="X530" s="10">
        <v>0</v>
      </c>
      <c r="Y530" s="10">
        <v>1</v>
      </c>
      <c r="Z530" s="10">
        <v>0.75</v>
      </c>
    </row>
    <row r="531" spans="1:26" x14ac:dyDescent="0.2">
      <c r="A531" s="13"/>
      <c r="B531" s="7" t="s">
        <v>1042</v>
      </c>
      <c r="C531" s="7">
        <f t="shared" si="45"/>
        <v>1.5006282534553939</v>
      </c>
      <c r="D531" s="8">
        <f t="shared" si="46"/>
        <v>0.10548013498909907</v>
      </c>
      <c r="E531" s="7">
        <f t="shared" si="47"/>
        <v>0.58556662631166789</v>
      </c>
      <c r="F531" s="7">
        <f t="shared" si="48"/>
        <v>0.97682932308619397</v>
      </c>
      <c r="G531" s="9">
        <v>0</v>
      </c>
      <c r="H531" s="9">
        <v>3.1130000000000002E-5</v>
      </c>
      <c r="I531" s="9">
        <v>2.3300000000000001E-5</v>
      </c>
      <c r="J531" s="9">
        <v>2.917E-5</v>
      </c>
      <c r="K531" s="9">
        <f t="shared" si="49"/>
        <v>2.7866666666666665E-5</v>
      </c>
      <c r="L531" s="9">
        <v>0</v>
      </c>
      <c r="M531" s="9">
        <v>3</v>
      </c>
      <c r="N531" s="9">
        <v>2</v>
      </c>
      <c r="O531" s="9">
        <v>2</v>
      </c>
      <c r="P531" s="9">
        <v>1.75</v>
      </c>
      <c r="Q531" s="10">
        <v>0</v>
      </c>
      <c r="R531" s="10">
        <v>1.857E-5</v>
      </c>
      <c r="S531" s="10">
        <v>0</v>
      </c>
      <c r="T531" s="10">
        <v>0</v>
      </c>
      <c r="U531" s="10">
        <f t="shared" si="50"/>
        <v>1.857E-5</v>
      </c>
      <c r="V531" s="10">
        <v>0</v>
      </c>
      <c r="W531" s="10">
        <v>1</v>
      </c>
      <c r="X531" s="10">
        <v>0</v>
      </c>
      <c r="Y531" s="10">
        <v>0</v>
      </c>
      <c r="Z531" s="10">
        <v>0.25</v>
      </c>
    </row>
    <row r="532" spans="1:26" x14ac:dyDescent="0.2">
      <c r="A532" s="13" t="s">
        <v>1043</v>
      </c>
      <c r="B532" s="7" t="s">
        <v>1044</v>
      </c>
      <c r="C532" s="7">
        <f t="shared" si="45"/>
        <v>1.4992930721066451</v>
      </c>
      <c r="D532" s="8">
        <f t="shared" si="46"/>
        <v>0.3768074909630581</v>
      </c>
      <c r="E532" s="7">
        <f t="shared" si="47"/>
        <v>0.58428241954177418</v>
      </c>
      <c r="F532" s="7">
        <f t="shared" si="48"/>
        <v>0.42388047198430279</v>
      </c>
      <c r="G532" s="9">
        <v>0</v>
      </c>
      <c r="H532" s="9">
        <v>5.5309999999999997E-5</v>
      </c>
      <c r="I532" s="9">
        <v>9.3150000000000001E-5</v>
      </c>
      <c r="J532" s="9">
        <v>0</v>
      </c>
      <c r="K532" s="9">
        <f t="shared" si="49"/>
        <v>7.4229999999999999E-5</v>
      </c>
      <c r="L532" s="9">
        <v>0</v>
      </c>
      <c r="M532" s="9">
        <v>2</v>
      </c>
      <c r="N532" s="9">
        <v>3</v>
      </c>
      <c r="O532" s="9">
        <v>0</v>
      </c>
      <c r="P532" s="9">
        <v>1.25</v>
      </c>
      <c r="Q532" s="10">
        <v>0</v>
      </c>
      <c r="R532" s="10">
        <v>4.9509999999999999E-5</v>
      </c>
      <c r="S532" s="10">
        <v>0</v>
      </c>
      <c r="T532" s="10">
        <v>0</v>
      </c>
      <c r="U532" s="10">
        <f t="shared" si="50"/>
        <v>4.9509999999999999E-5</v>
      </c>
      <c r="V532" s="10">
        <v>0</v>
      </c>
      <c r="W532" s="10">
        <v>1</v>
      </c>
      <c r="X532" s="10">
        <v>0</v>
      </c>
      <c r="Y532" s="10">
        <v>0</v>
      </c>
      <c r="Z532" s="10">
        <v>0.25</v>
      </c>
    </row>
    <row r="533" spans="1:26" x14ac:dyDescent="0.2">
      <c r="A533" s="13" t="s">
        <v>1045</v>
      </c>
      <c r="B533" s="7" t="s">
        <v>1046</v>
      </c>
      <c r="C533" s="7">
        <f t="shared" si="45"/>
        <v>1.497104987792117</v>
      </c>
      <c r="D533" s="8">
        <f t="shared" si="46"/>
        <v>0.17037247770195327</v>
      </c>
      <c r="E533" s="7">
        <f t="shared" si="47"/>
        <v>0.58217539711843747</v>
      </c>
      <c r="F533" s="7">
        <f t="shared" si="48"/>
        <v>0.76860056067000371</v>
      </c>
      <c r="G533" s="9">
        <v>5.8699999999999997E-5</v>
      </c>
      <c r="H533" s="9">
        <v>1.1667000000000001E-4</v>
      </c>
      <c r="I533" s="9">
        <v>2.1285E-4</v>
      </c>
      <c r="J533" s="9">
        <v>4.1E-5</v>
      </c>
      <c r="K533" s="9">
        <f t="shared" si="49"/>
        <v>1.07305E-4</v>
      </c>
      <c r="L533" s="9">
        <v>4</v>
      </c>
      <c r="M533" s="9">
        <v>8</v>
      </c>
      <c r="N533" s="9">
        <v>13</v>
      </c>
      <c r="O533" s="9">
        <v>2</v>
      </c>
      <c r="P533" s="9">
        <v>6.75</v>
      </c>
      <c r="Q533" s="10">
        <v>0</v>
      </c>
      <c r="R533" s="10">
        <v>1.0442000000000001E-4</v>
      </c>
      <c r="S533" s="10">
        <v>3.8930000000000002E-5</v>
      </c>
      <c r="T533" s="10">
        <v>0</v>
      </c>
      <c r="U533" s="10">
        <f t="shared" si="50"/>
        <v>7.1675000000000007E-5</v>
      </c>
      <c r="V533" s="10">
        <v>0</v>
      </c>
      <c r="W533" s="10">
        <v>4</v>
      </c>
      <c r="X533" s="10">
        <v>1</v>
      </c>
      <c r="Y533" s="10">
        <v>0</v>
      </c>
      <c r="Z533" s="10">
        <v>1.25</v>
      </c>
    </row>
    <row r="534" spans="1:26" x14ac:dyDescent="0.2">
      <c r="A534" s="13"/>
      <c r="B534" s="7" t="s">
        <v>1047</v>
      </c>
      <c r="C534" s="7">
        <f t="shared" si="45"/>
        <v>1.4940742153443765</v>
      </c>
      <c r="D534" s="8">
        <f t="shared" si="46"/>
        <v>0.13906268011220366</v>
      </c>
      <c r="E534" s="7">
        <f t="shared" si="47"/>
        <v>0.57925181308698415</v>
      </c>
      <c r="F534" s="7">
        <f t="shared" si="48"/>
        <v>0.85678940484595489</v>
      </c>
      <c r="G534" s="9">
        <v>1.3145E-4</v>
      </c>
      <c r="H534" s="9">
        <v>5.5980000000000003E-5</v>
      </c>
      <c r="I534" s="9">
        <v>1.2569999999999999E-4</v>
      </c>
      <c r="J534" s="9">
        <v>5.2460000000000003E-5</v>
      </c>
      <c r="K534" s="9">
        <f t="shared" si="49"/>
        <v>9.13975E-5</v>
      </c>
      <c r="L534" s="9">
        <v>7</v>
      </c>
      <c r="M534" s="9">
        <v>3</v>
      </c>
      <c r="N534" s="9">
        <v>6</v>
      </c>
      <c r="O534" s="9">
        <v>2</v>
      </c>
      <c r="P534" s="9">
        <v>4.5</v>
      </c>
      <c r="Q534" s="10">
        <v>6.69E-5</v>
      </c>
      <c r="R534" s="10">
        <v>6.6810000000000006E-5</v>
      </c>
      <c r="S534" s="10">
        <v>4.9809999999999999E-5</v>
      </c>
      <c r="T534" s="10">
        <v>0</v>
      </c>
      <c r="U534" s="10">
        <f t="shared" si="50"/>
        <v>6.1173333333333339E-5</v>
      </c>
      <c r="V534" s="10">
        <v>3</v>
      </c>
      <c r="W534" s="10">
        <v>2</v>
      </c>
      <c r="X534" s="10">
        <v>1</v>
      </c>
      <c r="Y534" s="10">
        <v>0</v>
      </c>
      <c r="Z534" s="10">
        <v>1.5</v>
      </c>
    </row>
    <row r="535" spans="1:26" x14ac:dyDescent="0.2">
      <c r="A535" s="13" t="s">
        <v>1048</v>
      </c>
      <c r="B535" s="7" t="s">
        <v>1049</v>
      </c>
      <c r="C535" s="7">
        <f t="shared" si="45"/>
        <v>1.4923471369745942</v>
      </c>
      <c r="D535" s="8">
        <f t="shared" si="46"/>
        <v>0.46275656771319307</v>
      </c>
      <c r="E535" s="7">
        <f t="shared" si="47"/>
        <v>0.5775831619603452</v>
      </c>
      <c r="F535" s="7">
        <f t="shared" si="48"/>
        <v>0.33464740876877525</v>
      </c>
      <c r="G535" s="9">
        <v>4.9629999999999997E-5</v>
      </c>
      <c r="H535" s="9">
        <v>1.2329999999999999E-4</v>
      </c>
      <c r="I535" s="9">
        <v>1.2458E-4</v>
      </c>
      <c r="J535" s="9">
        <v>8.6650000000000006E-5</v>
      </c>
      <c r="K535" s="9">
        <f t="shared" si="49"/>
        <v>9.6039999999999995E-5</v>
      </c>
      <c r="L535" s="9">
        <v>4</v>
      </c>
      <c r="M535" s="9">
        <v>10</v>
      </c>
      <c r="N535" s="9">
        <v>9</v>
      </c>
      <c r="O535" s="9">
        <v>5</v>
      </c>
      <c r="P535" s="9">
        <v>7</v>
      </c>
      <c r="Q535" s="10">
        <v>2.9470000000000001E-5</v>
      </c>
      <c r="R535" s="10">
        <v>2.207E-5</v>
      </c>
      <c r="S535" s="10">
        <v>3.2910000000000002E-5</v>
      </c>
      <c r="T535" s="10">
        <v>1.7296999999999999E-4</v>
      </c>
      <c r="U535" s="10">
        <f t="shared" si="50"/>
        <v>6.4354999999999989E-5</v>
      </c>
      <c r="V535" s="10">
        <v>2</v>
      </c>
      <c r="W535" s="10">
        <v>1</v>
      </c>
      <c r="X535" s="10">
        <v>1</v>
      </c>
      <c r="Y535" s="10">
        <v>2</v>
      </c>
      <c r="Z535" s="10">
        <v>1.5</v>
      </c>
    </row>
    <row r="536" spans="1:26" x14ac:dyDescent="0.2">
      <c r="A536" s="13" t="s">
        <v>1050</v>
      </c>
      <c r="B536" s="7" t="s">
        <v>1051</v>
      </c>
      <c r="C536" s="7">
        <f t="shared" si="45"/>
        <v>1.4893617021276595</v>
      </c>
      <c r="D536" s="8">
        <f t="shared" si="46"/>
        <v>4.2241075737223549E-2</v>
      </c>
      <c r="E536" s="7">
        <f t="shared" si="47"/>
        <v>0.57469416526732908</v>
      </c>
      <c r="F536" s="7">
        <f t="shared" si="48"/>
        <v>1.3742650303229353</v>
      </c>
      <c r="G536" s="9">
        <v>5.5439999999999998E-5</v>
      </c>
      <c r="H536" s="9">
        <v>7.3460000000000005E-5</v>
      </c>
      <c r="I536" s="9">
        <v>6.1849999999999999E-5</v>
      </c>
      <c r="J536" s="9">
        <v>1.0325E-4</v>
      </c>
      <c r="K536" s="9">
        <f t="shared" si="49"/>
        <v>7.3499999999999998E-5</v>
      </c>
      <c r="L536" s="9">
        <v>3</v>
      </c>
      <c r="M536" s="9">
        <v>4</v>
      </c>
      <c r="N536" s="9">
        <v>3</v>
      </c>
      <c r="O536" s="9">
        <v>4</v>
      </c>
      <c r="P536" s="9">
        <v>3.5</v>
      </c>
      <c r="Q536" s="10">
        <v>6.5829999999999998E-5</v>
      </c>
      <c r="R536" s="10">
        <v>3.2870000000000002E-5</v>
      </c>
      <c r="S536" s="10">
        <v>0</v>
      </c>
      <c r="T536" s="10">
        <v>0</v>
      </c>
      <c r="U536" s="10">
        <f t="shared" si="50"/>
        <v>4.935E-5</v>
      </c>
      <c r="V536" s="10">
        <v>3</v>
      </c>
      <c r="W536" s="10">
        <v>1</v>
      </c>
      <c r="X536" s="10">
        <v>0</v>
      </c>
      <c r="Y536" s="10">
        <v>0</v>
      </c>
      <c r="Z536" s="10">
        <v>1</v>
      </c>
    </row>
    <row r="537" spans="1:26" x14ac:dyDescent="0.2">
      <c r="A537" s="13" t="s">
        <v>1052</v>
      </c>
      <c r="B537" s="7" t="s">
        <v>1053</v>
      </c>
      <c r="C537" s="7">
        <f t="shared" si="45"/>
        <v>1.4892457963625669</v>
      </c>
      <c r="D537" s="8">
        <f t="shared" si="46"/>
        <v>7.9712566563896067E-2</v>
      </c>
      <c r="E537" s="7">
        <f t="shared" si="47"/>
        <v>0.57458188684683986</v>
      </c>
      <c r="F537" s="7">
        <f t="shared" si="48"/>
        <v>1.0984732073473802</v>
      </c>
      <c r="G537" s="9">
        <v>1.8384E-4</v>
      </c>
      <c r="H537" s="9">
        <v>1.6442E-4</v>
      </c>
      <c r="I537" s="9">
        <v>2.0509E-4</v>
      </c>
      <c r="J537" s="9">
        <v>2.5675999999999997E-4</v>
      </c>
      <c r="K537" s="9">
        <f t="shared" si="49"/>
        <v>2.0252749999999999E-4</v>
      </c>
      <c r="L537" s="9">
        <v>10</v>
      </c>
      <c r="M537" s="9">
        <v>9</v>
      </c>
      <c r="N537" s="9">
        <v>10</v>
      </c>
      <c r="O537" s="9">
        <v>10</v>
      </c>
      <c r="P537" s="9">
        <v>9.75</v>
      </c>
      <c r="Q537" s="10">
        <v>6.5489999999999998E-5</v>
      </c>
      <c r="R537" s="10">
        <v>1.962E-4</v>
      </c>
      <c r="S537" s="10">
        <v>1.4629000000000001E-4</v>
      </c>
      <c r="T537" s="10">
        <v>0</v>
      </c>
      <c r="U537" s="10">
        <f t="shared" si="50"/>
        <v>1.3599333333333332E-4</v>
      </c>
      <c r="V537" s="10">
        <v>3</v>
      </c>
      <c r="W537" s="10">
        <v>6</v>
      </c>
      <c r="X537" s="10">
        <v>3</v>
      </c>
      <c r="Y537" s="10">
        <v>0</v>
      </c>
      <c r="Z537" s="10">
        <v>3</v>
      </c>
    </row>
    <row r="538" spans="1:26" x14ac:dyDescent="0.2">
      <c r="A538" s="13" t="s">
        <v>1054</v>
      </c>
      <c r="B538" s="7" t="s">
        <v>1055</v>
      </c>
      <c r="C538" s="7">
        <f t="shared" si="45"/>
        <v>1.4865284404677954</v>
      </c>
      <c r="D538" s="8">
        <f t="shared" si="46"/>
        <v>0.24728825706309554</v>
      </c>
      <c r="E538" s="7">
        <f t="shared" si="47"/>
        <v>0.57194706535073181</v>
      </c>
      <c r="F538" s="7">
        <f t="shared" si="48"/>
        <v>0.60679650641988314</v>
      </c>
      <c r="G538" s="9">
        <v>8.2178000000000004E-4</v>
      </c>
      <c r="H538" s="9">
        <v>5.7282000000000003E-4</v>
      </c>
      <c r="I538" s="9">
        <v>1.26629E-3</v>
      </c>
      <c r="J538" s="9">
        <v>5.8547999999999998E-4</v>
      </c>
      <c r="K538" s="9">
        <f t="shared" si="49"/>
        <v>8.1159250000000004E-4</v>
      </c>
      <c r="L538" s="9">
        <v>75.170291800000001</v>
      </c>
      <c r="M538" s="9">
        <v>52.727247130000002</v>
      </c>
      <c r="N538" s="9">
        <v>103.8259628</v>
      </c>
      <c r="O538" s="9">
        <v>38.344349600000001</v>
      </c>
      <c r="P538" s="9">
        <v>67.516962840000005</v>
      </c>
      <c r="Q538" s="10">
        <v>1.7525E-4</v>
      </c>
      <c r="R538" s="10">
        <v>7.5330999999999998E-4</v>
      </c>
      <c r="S538" s="10">
        <v>5.6952999999999995E-4</v>
      </c>
      <c r="T538" s="10">
        <v>6.8577000000000004E-4</v>
      </c>
      <c r="U538" s="10">
        <f t="shared" si="50"/>
        <v>5.4596500000000004E-4</v>
      </c>
      <c r="V538" s="10">
        <v>13.5</v>
      </c>
      <c r="W538" s="10">
        <v>38.73809524</v>
      </c>
      <c r="X538" s="10">
        <v>19.639573070000001</v>
      </c>
      <c r="Y538" s="10">
        <v>9</v>
      </c>
      <c r="Z538" s="10">
        <v>20.219417079999999</v>
      </c>
    </row>
    <row r="539" spans="1:26" x14ac:dyDescent="0.2">
      <c r="A539" s="13" t="s">
        <v>1056</v>
      </c>
      <c r="B539" s="7" t="s">
        <v>1057</v>
      </c>
      <c r="C539" s="7">
        <f t="shared" si="45"/>
        <v>1.4844325998854768</v>
      </c>
      <c r="D539" s="8">
        <f t="shared" si="46"/>
        <v>3.4052884869627674E-2</v>
      </c>
      <c r="E539" s="7">
        <f t="shared" si="47"/>
        <v>0.56991158977558365</v>
      </c>
      <c r="F539" s="7">
        <f t="shared" si="48"/>
        <v>1.4678460899218757</v>
      </c>
      <c r="G539" s="9">
        <v>1.338013E-2</v>
      </c>
      <c r="H539" s="9">
        <v>1.001114E-2</v>
      </c>
      <c r="I539" s="9">
        <v>1.0069359999999999E-2</v>
      </c>
      <c r="J539" s="9">
        <v>1.136156E-2</v>
      </c>
      <c r="K539" s="9">
        <f t="shared" si="49"/>
        <v>1.1205547499999999E-2</v>
      </c>
      <c r="L539" s="9">
        <v>1227.739249</v>
      </c>
      <c r="M539" s="9">
        <v>924.39193150000006</v>
      </c>
      <c r="N539" s="9">
        <v>828.19362880000006</v>
      </c>
      <c r="O539" s="9">
        <v>746.42091989999994</v>
      </c>
      <c r="P539" s="9">
        <v>931.68643220000001</v>
      </c>
      <c r="Q539" s="10">
        <v>6.4717000000000004E-3</v>
      </c>
      <c r="R539" s="10">
        <v>1.0347759999999999E-2</v>
      </c>
      <c r="S539" s="10">
        <v>8.0175000000000003E-3</v>
      </c>
      <c r="T539" s="10">
        <v>5.3578699999999998E-3</v>
      </c>
      <c r="U539" s="10">
        <f t="shared" si="50"/>
        <v>7.5487075000000006E-3</v>
      </c>
      <c r="V539" s="10">
        <v>500.093006</v>
      </c>
      <c r="W539" s="10">
        <v>533.78895850000004</v>
      </c>
      <c r="X539" s="10">
        <v>277.33903129999999</v>
      </c>
      <c r="Y539" s="10">
        <v>70.536363640000005</v>
      </c>
      <c r="Z539" s="10">
        <v>345.43933989999999</v>
      </c>
    </row>
    <row r="540" spans="1:26" x14ac:dyDescent="0.2">
      <c r="A540" s="13" t="s">
        <v>1058</v>
      </c>
      <c r="B540" s="7" t="s">
        <v>1059</v>
      </c>
      <c r="C540" s="7">
        <f t="shared" si="45"/>
        <v>1.4820267031838412</v>
      </c>
      <c r="D540" s="8">
        <f t="shared" si="46"/>
        <v>0.16726226631551616</v>
      </c>
      <c r="E540" s="7">
        <f t="shared" si="47"/>
        <v>0.56757144238317569</v>
      </c>
      <c r="F540" s="7">
        <f t="shared" si="48"/>
        <v>0.77660202305012349</v>
      </c>
      <c r="G540" s="9">
        <v>4.9200000000000003E-5</v>
      </c>
      <c r="H540" s="9">
        <v>7.3330000000000004E-5</v>
      </c>
      <c r="I540" s="9">
        <v>1.3721E-4</v>
      </c>
      <c r="J540" s="9">
        <v>0</v>
      </c>
      <c r="K540" s="9">
        <f t="shared" si="49"/>
        <v>8.6580000000000001E-5</v>
      </c>
      <c r="L540" s="9">
        <v>2</v>
      </c>
      <c r="M540" s="9">
        <v>3</v>
      </c>
      <c r="N540" s="9">
        <v>5</v>
      </c>
      <c r="O540" s="9">
        <v>0</v>
      </c>
      <c r="P540" s="9">
        <v>2.5</v>
      </c>
      <c r="Q540" s="10">
        <v>5.842E-5</v>
      </c>
      <c r="R540" s="10">
        <v>0</v>
      </c>
      <c r="S540" s="10">
        <v>0</v>
      </c>
      <c r="T540" s="10">
        <v>0</v>
      </c>
      <c r="U540" s="10">
        <f t="shared" si="50"/>
        <v>5.842E-5</v>
      </c>
      <c r="V540" s="10">
        <v>2</v>
      </c>
      <c r="W540" s="10">
        <v>0</v>
      </c>
      <c r="X540" s="10">
        <v>0</v>
      </c>
      <c r="Y540" s="10">
        <v>0</v>
      </c>
      <c r="Z540" s="10">
        <v>0.5</v>
      </c>
    </row>
    <row r="541" spans="1:26" x14ac:dyDescent="0.2">
      <c r="A541" s="13" t="s">
        <v>1060</v>
      </c>
      <c r="B541" s="7" t="s">
        <v>1061</v>
      </c>
      <c r="C541" s="7">
        <f t="shared" si="45"/>
        <v>1.4730402153519859</v>
      </c>
      <c r="D541" s="8">
        <f t="shared" si="46"/>
        <v>0.22615464263370644</v>
      </c>
      <c r="E541" s="7">
        <f t="shared" si="47"/>
        <v>0.55879681781224932</v>
      </c>
      <c r="F541" s="7">
        <f t="shared" si="48"/>
        <v>0.64559449237747235</v>
      </c>
      <c r="G541" s="9">
        <v>7.7090999999999998E-4</v>
      </c>
      <c r="H541" s="9">
        <v>4.8234999999999999E-4</v>
      </c>
      <c r="I541" s="9">
        <v>4.1408999999999999E-4</v>
      </c>
      <c r="J541" s="9">
        <v>3.1902999999999999E-4</v>
      </c>
      <c r="K541" s="9">
        <f t="shared" si="49"/>
        <v>4.9659499999999996E-4</v>
      </c>
      <c r="L541" s="9">
        <v>81</v>
      </c>
      <c r="M541" s="9">
        <v>51</v>
      </c>
      <c r="N541" s="9">
        <v>39</v>
      </c>
      <c r="O541" s="9">
        <v>24</v>
      </c>
      <c r="P541" s="9">
        <v>48.75</v>
      </c>
      <c r="Q541" s="10">
        <v>4.8596000000000002E-4</v>
      </c>
      <c r="R541" s="10">
        <v>2.878E-4</v>
      </c>
      <c r="S541" s="10">
        <v>1.7672E-4</v>
      </c>
      <c r="T541" s="10">
        <v>3.9801000000000002E-4</v>
      </c>
      <c r="U541" s="10">
        <f t="shared" si="50"/>
        <v>3.3712250000000004E-4</v>
      </c>
      <c r="V541" s="10">
        <v>43</v>
      </c>
      <c r="W541" s="10">
        <v>17</v>
      </c>
      <c r="X541" s="10">
        <v>7</v>
      </c>
      <c r="Y541" s="10">
        <v>6</v>
      </c>
      <c r="Z541" s="10">
        <v>18.25</v>
      </c>
    </row>
    <row r="542" spans="1:26" x14ac:dyDescent="0.2">
      <c r="A542" s="13" t="s">
        <v>1062</v>
      </c>
      <c r="B542" s="7" t="s">
        <v>1063</v>
      </c>
      <c r="C542" s="7">
        <f t="shared" si="45"/>
        <v>1.4650910078782939</v>
      </c>
      <c r="D542" s="8">
        <f t="shared" si="46"/>
        <v>0.13849146293466261</v>
      </c>
      <c r="E542" s="7">
        <f t="shared" si="47"/>
        <v>0.55099028412649886</v>
      </c>
      <c r="F542" s="7">
        <f t="shared" si="48"/>
        <v>0.85857699710234581</v>
      </c>
      <c r="G542" s="9">
        <v>1.0329999999999999E-5</v>
      </c>
      <c r="H542" s="9">
        <v>2.054E-5</v>
      </c>
      <c r="I542" s="9">
        <v>2.3059999999999999E-5</v>
      </c>
      <c r="J542" s="9">
        <v>0</v>
      </c>
      <c r="K542" s="9">
        <f t="shared" si="49"/>
        <v>1.7976666666666667E-5</v>
      </c>
      <c r="L542" s="9">
        <v>1</v>
      </c>
      <c r="M542" s="9">
        <v>2</v>
      </c>
      <c r="N542" s="9">
        <v>2</v>
      </c>
      <c r="O542" s="9">
        <v>0</v>
      </c>
      <c r="P542" s="9">
        <v>1.25</v>
      </c>
      <c r="Q542" s="10">
        <v>1.2269999999999999E-5</v>
      </c>
      <c r="R542" s="10">
        <v>0</v>
      </c>
      <c r="S542" s="10">
        <v>0</v>
      </c>
      <c r="T542" s="10">
        <v>0</v>
      </c>
      <c r="U542" s="10">
        <f t="shared" si="50"/>
        <v>1.2269999999999999E-5</v>
      </c>
      <c r="V542" s="10">
        <v>1</v>
      </c>
      <c r="W542" s="10">
        <v>0</v>
      </c>
      <c r="X542" s="10">
        <v>0</v>
      </c>
      <c r="Y542" s="10">
        <v>0</v>
      </c>
      <c r="Z542" s="10">
        <v>0.25</v>
      </c>
    </row>
    <row r="543" spans="1:26" x14ac:dyDescent="0.2">
      <c r="A543" s="13" t="s">
        <v>1064</v>
      </c>
      <c r="B543" s="7" t="s">
        <v>1065</v>
      </c>
      <c r="C543" s="7">
        <f t="shared" si="45"/>
        <v>1.4632569614180961</v>
      </c>
      <c r="D543" s="8">
        <f t="shared" si="46"/>
        <v>5.2054944812643762E-3</v>
      </c>
      <c r="E543" s="7">
        <f t="shared" si="47"/>
        <v>0.54918314227955944</v>
      </c>
      <c r="F543" s="7">
        <f t="shared" si="48"/>
        <v>2.2835380096146571</v>
      </c>
      <c r="G543" s="9">
        <v>9.8869999999999991E-4</v>
      </c>
      <c r="H543" s="9">
        <v>8.0533999999999998E-4</v>
      </c>
      <c r="I543" s="9">
        <v>1.03068E-3</v>
      </c>
      <c r="J543" s="9">
        <v>1.0187E-3</v>
      </c>
      <c r="K543" s="9">
        <f t="shared" si="49"/>
        <v>9.6085499999999993E-4</v>
      </c>
      <c r="L543" s="9">
        <v>61</v>
      </c>
      <c r="M543" s="9">
        <v>50</v>
      </c>
      <c r="N543" s="9">
        <v>57</v>
      </c>
      <c r="O543" s="9">
        <v>45</v>
      </c>
      <c r="P543" s="9">
        <v>53.25</v>
      </c>
      <c r="Q543" s="10">
        <v>7.1210999999999996E-4</v>
      </c>
      <c r="R543" s="10">
        <v>7.2077000000000003E-4</v>
      </c>
      <c r="S543" s="10">
        <v>5.1592999999999995E-4</v>
      </c>
      <c r="T543" s="10">
        <v>6.7781000000000004E-4</v>
      </c>
      <c r="U543" s="10">
        <f t="shared" si="50"/>
        <v>6.5665500000000002E-4</v>
      </c>
      <c r="V543" s="10">
        <v>37</v>
      </c>
      <c r="W543" s="10">
        <v>25</v>
      </c>
      <c r="X543" s="10">
        <v>12</v>
      </c>
      <c r="Y543" s="10">
        <v>6</v>
      </c>
      <c r="Z543" s="10">
        <v>20</v>
      </c>
    </row>
    <row r="544" spans="1:26" x14ac:dyDescent="0.2">
      <c r="A544" s="13" t="s">
        <v>1066</v>
      </c>
      <c r="B544" s="7" t="s">
        <v>1067</v>
      </c>
      <c r="C544" s="7">
        <f t="shared" si="45"/>
        <v>1.4602467811158799</v>
      </c>
      <c r="D544" s="8">
        <f t="shared" si="46"/>
        <v>8.5480193393015033E-2</v>
      </c>
      <c r="E544" s="7">
        <f t="shared" si="47"/>
        <v>0.54621220458879682</v>
      </c>
      <c r="F544" s="7">
        <f t="shared" si="48"/>
        <v>1.0681345039456815</v>
      </c>
      <c r="G544" s="9">
        <v>1.9619999999999998E-5</v>
      </c>
      <c r="H544" s="9">
        <v>3.8999999999999999E-5</v>
      </c>
      <c r="I544" s="9">
        <v>1.3134999999999999E-4</v>
      </c>
      <c r="J544" s="9">
        <v>8.2219999999999995E-5</v>
      </c>
      <c r="K544" s="9">
        <f t="shared" si="49"/>
        <v>6.8047500000000002E-5</v>
      </c>
      <c r="L544" s="9">
        <v>1</v>
      </c>
      <c r="M544" s="9">
        <v>2</v>
      </c>
      <c r="N544" s="9">
        <v>6</v>
      </c>
      <c r="O544" s="9">
        <v>3</v>
      </c>
      <c r="P544" s="9">
        <v>3</v>
      </c>
      <c r="Q544" s="10">
        <v>4.6600000000000001E-5</v>
      </c>
      <c r="R544" s="10">
        <v>0</v>
      </c>
      <c r="S544" s="10">
        <v>0</v>
      </c>
      <c r="T544" s="10">
        <v>0</v>
      </c>
      <c r="U544" s="10">
        <f t="shared" si="50"/>
        <v>4.6600000000000001E-5</v>
      </c>
      <c r="V544" s="10">
        <v>2</v>
      </c>
      <c r="W544" s="10">
        <v>0</v>
      </c>
      <c r="X544" s="10">
        <v>0</v>
      </c>
      <c r="Y544" s="10">
        <v>0</v>
      </c>
      <c r="Z544" s="10">
        <v>0.5</v>
      </c>
    </row>
    <row r="545" spans="1:26" x14ac:dyDescent="0.2">
      <c r="A545" s="13" t="s">
        <v>1068</v>
      </c>
      <c r="B545" s="7" t="s">
        <v>1069</v>
      </c>
      <c r="C545" s="7">
        <f t="shared" si="45"/>
        <v>1.4588141458582586</v>
      </c>
      <c r="D545" s="8">
        <f t="shared" si="46"/>
        <v>0.39722611838803751</v>
      </c>
      <c r="E545" s="7">
        <f t="shared" si="47"/>
        <v>0.54479609440868892</v>
      </c>
      <c r="F545" s="7">
        <f t="shared" si="48"/>
        <v>0.40096220353295492</v>
      </c>
      <c r="G545" s="9">
        <v>1.9405E-4</v>
      </c>
      <c r="H545" s="9">
        <v>4.8210000000000001E-5</v>
      </c>
      <c r="I545" s="9">
        <v>3.2473000000000002E-4</v>
      </c>
      <c r="J545" s="9">
        <v>0</v>
      </c>
      <c r="K545" s="9">
        <f t="shared" si="49"/>
        <v>1.889966666666667E-4</v>
      </c>
      <c r="L545" s="9">
        <v>4</v>
      </c>
      <c r="M545" s="9">
        <v>1</v>
      </c>
      <c r="N545" s="9">
        <v>6</v>
      </c>
      <c r="O545" s="9">
        <v>0</v>
      </c>
      <c r="P545" s="9">
        <v>2.75</v>
      </c>
      <c r="Q545" s="10">
        <v>1.7281999999999999E-4</v>
      </c>
      <c r="R545" s="10">
        <v>8.6290000000000002E-5</v>
      </c>
      <c r="S545" s="10">
        <v>0</v>
      </c>
      <c r="T545" s="10">
        <v>0</v>
      </c>
      <c r="U545" s="10">
        <f t="shared" si="50"/>
        <v>1.29555E-4</v>
      </c>
      <c r="V545" s="10">
        <v>3</v>
      </c>
      <c r="W545" s="10">
        <v>1</v>
      </c>
      <c r="X545" s="10">
        <v>0</v>
      </c>
      <c r="Y545" s="10">
        <v>0</v>
      </c>
      <c r="Z545" s="10">
        <v>1</v>
      </c>
    </row>
    <row r="546" spans="1:26" x14ac:dyDescent="0.2">
      <c r="A546" s="13" t="s">
        <v>1070</v>
      </c>
      <c r="B546" s="7" t="s">
        <v>1071</v>
      </c>
      <c r="C546" s="7">
        <f t="shared" si="45"/>
        <v>1.4553727686384321</v>
      </c>
      <c r="D546" s="8">
        <f t="shared" si="46"/>
        <v>0.44926482311904814</v>
      </c>
      <c r="E546" s="7">
        <f t="shared" si="47"/>
        <v>0.54138872192199816</v>
      </c>
      <c r="F546" s="7">
        <f t="shared" si="48"/>
        <v>0.34749758479749848</v>
      </c>
      <c r="G546" s="9">
        <v>3.7160000000000003E-5</v>
      </c>
      <c r="H546" s="9">
        <v>3.6926E-4</v>
      </c>
      <c r="I546" s="9">
        <v>2.0727000000000001E-4</v>
      </c>
      <c r="J546" s="9">
        <v>2.5949000000000002E-4</v>
      </c>
      <c r="K546" s="9">
        <f t="shared" si="49"/>
        <v>2.1829500000000002E-4</v>
      </c>
      <c r="L546" s="9">
        <v>1</v>
      </c>
      <c r="M546" s="9">
        <v>10</v>
      </c>
      <c r="N546" s="9">
        <v>5</v>
      </c>
      <c r="O546" s="9">
        <v>5</v>
      </c>
      <c r="P546" s="9">
        <v>5.25</v>
      </c>
      <c r="Q546" s="10">
        <v>4.4119999999999998E-5</v>
      </c>
      <c r="R546" s="10">
        <v>1.9829E-4</v>
      </c>
      <c r="S546" s="10">
        <v>9.857E-5</v>
      </c>
      <c r="T546" s="10">
        <v>2.5899000000000001E-4</v>
      </c>
      <c r="U546" s="10">
        <f t="shared" si="50"/>
        <v>1.499925E-4</v>
      </c>
      <c r="V546" s="10">
        <v>1</v>
      </c>
      <c r="W546" s="10">
        <v>3</v>
      </c>
      <c r="X546" s="10">
        <v>1</v>
      </c>
      <c r="Y546" s="10">
        <v>1</v>
      </c>
      <c r="Z546" s="10">
        <v>1.5</v>
      </c>
    </row>
    <row r="547" spans="1:26" x14ac:dyDescent="0.2">
      <c r="A547" s="13"/>
      <c r="B547" s="7" t="s">
        <v>1072</v>
      </c>
      <c r="C547" s="7">
        <f t="shared" si="45"/>
        <v>1.4547172111165283</v>
      </c>
      <c r="D547" s="8">
        <f t="shared" si="46"/>
        <v>0.3955885213613014</v>
      </c>
      <c r="E547" s="7">
        <f t="shared" si="47"/>
        <v>0.54073872854829097</v>
      </c>
      <c r="F547" s="7">
        <f t="shared" si="48"/>
        <v>0.40275631864657546</v>
      </c>
      <c r="G547" s="9">
        <v>1.0838E-4</v>
      </c>
      <c r="H547" s="9">
        <v>2.4478E-4</v>
      </c>
      <c r="I547" s="9">
        <v>2.5282000000000001E-4</v>
      </c>
      <c r="J547" s="9">
        <v>1.1009E-4</v>
      </c>
      <c r="K547" s="9">
        <f t="shared" si="49"/>
        <v>1.7901749999999999E-4</v>
      </c>
      <c r="L547" s="9">
        <v>11</v>
      </c>
      <c r="M547" s="9">
        <v>25</v>
      </c>
      <c r="N547" s="9">
        <v>23</v>
      </c>
      <c r="O547" s="9">
        <v>8</v>
      </c>
      <c r="P547" s="9">
        <v>16.75</v>
      </c>
      <c r="Q547" s="10">
        <v>1.9890000000000001E-4</v>
      </c>
      <c r="R547" s="10">
        <v>3.5049999999999998E-5</v>
      </c>
      <c r="S547" s="10">
        <v>5.2269999999999999E-5</v>
      </c>
      <c r="T547" s="10">
        <v>2.0602000000000001E-4</v>
      </c>
      <c r="U547" s="10">
        <f t="shared" si="50"/>
        <v>1.2306E-4</v>
      </c>
      <c r="V547" s="10">
        <v>17</v>
      </c>
      <c r="W547" s="10">
        <v>2</v>
      </c>
      <c r="X547" s="10">
        <v>2</v>
      </c>
      <c r="Y547" s="10">
        <v>3</v>
      </c>
      <c r="Z547" s="10">
        <v>6</v>
      </c>
    </row>
    <row r="548" spans="1:26" x14ac:dyDescent="0.2">
      <c r="A548" s="13" t="s">
        <v>1073</v>
      </c>
      <c r="B548" s="7" t="s">
        <v>1074</v>
      </c>
      <c r="C548" s="7">
        <f t="shared" si="45"/>
        <v>1.450496676287419</v>
      </c>
      <c r="D548" s="8">
        <f t="shared" si="46"/>
        <v>0.19995511437612251</v>
      </c>
      <c r="E548" s="7">
        <f t="shared" si="47"/>
        <v>0.53654698970402359</v>
      </c>
      <c r="F548" s="7">
        <f t="shared" si="48"/>
        <v>0.69906748316875744</v>
      </c>
      <c r="G548" s="9">
        <v>8.9179999999999999E-4</v>
      </c>
      <c r="H548" s="9">
        <v>9.6575000000000003E-4</v>
      </c>
      <c r="I548" s="9">
        <v>1.0076600000000001E-3</v>
      </c>
      <c r="J548" s="9">
        <v>7.9843999999999998E-4</v>
      </c>
      <c r="K548" s="9">
        <f t="shared" si="49"/>
        <v>9.1591250000000002E-4</v>
      </c>
      <c r="L548" s="9">
        <v>78</v>
      </c>
      <c r="M548" s="9">
        <v>85</v>
      </c>
      <c r="N548" s="9">
        <v>79</v>
      </c>
      <c r="O548" s="9">
        <v>50</v>
      </c>
      <c r="P548" s="9">
        <v>73</v>
      </c>
      <c r="Q548" s="10">
        <v>8.1457999999999997E-4</v>
      </c>
      <c r="R548" s="10">
        <v>1.07788E-3</v>
      </c>
      <c r="S548" s="10">
        <v>3.9426000000000001E-4</v>
      </c>
      <c r="T548" s="10">
        <v>2.3907E-4</v>
      </c>
      <c r="U548" s="10">
        <f t="shared" si="50"/>
        <v>6.3144749999999999E-4</v>
      </c>
      <c r="V548" s="10">
        <v>60</v>
      </c>
      <c r="W548" s="10">
        <v>53</v>
      </c>
      <c r="X548" s="10">
        <v>13</v>
      </c>
      <c r="Y548" s="10">
        <v>3</v>
      </c>
      <c r="Z548" s="10">
        <v>32.25</v>
      </c>
    </row>
    <row r="549" spans="1:26" x14ac:dyDescent="0.2">
      <c r="A549" s="13" t="s">
        <v>1075</v>
      </c>
      <c r="B549" s="7" t="s">
        <v>1076</v>
      </c>
      <c r="C549" s="7">
        <f t="shared" si="45"/>
        <v>1.4475992613111728</v>
      </c>
      <c r="D549" s="8">
        <f t="shared" si="46"/>
        <v>4.3101139030595655E-2</v>
      </c>
      <c r="E549" s="7">
        <f t="shared" si="47"/>
        <v>0.53366227663700228</v>
      </c>
      <c r="F549" s="7">
        <f t="shared" si="48"/>
        <v>1.3655112526196398</v>
      </c>
      <c r="G549" s="9">
        <v>2.3411999999999999E-4</v>
      </c>
      <c r="H549" s="9">
        <v>2.4016E-4</v>
      </c>
      <c r="I549" s="9">
        <v>1.5165999999999999E-4</v>
      </c>
      <c r="J549" s="9">
        <v>1.2658E-4</v>
      </c>
      <c r="K549" s="9">
        <f t="shared" si="49"/>
        <v>1.8813E-4</v>
      </c>
      <c r="L549" s="9">
        <v>31</v>
      </c>
      <c r="M549" s="9">
        <v>32</v>
      </c>
      <c r="N549" s="9">
        <v>18</v>
      </c>
      <c r="O549" s="9">
        <v>12</v>
      </c>
      <c r="P549" s="9">
        <v>23.25</v>
      </c>
      <c r="Q549" s="10">
        <v>1.5244999999999999E-4</v>
      </c>
      <c r="R549" s="10">
        <v>1.0747E-4</v>
      </c>
      <c r="S549" s="10">
        <v>0</v>
      </c>
      <c r="T549" s="10">
        <v>0</v>
      </c>
      <c r="U549" s="10">
        <f t="shared" si="50"/>
        <v>1.2995999999999998E-4</v>
      </c>
      <c r="V549" s="10">
        <v>17</v>
      </c>
      <c r="W549" s="10">
        <v>8</v>
      </c>
      <c r="X549" s="10">
        <v>0</v>
      </c>
      <c r="Y549" s="10">
        <v>0</v>
      </c>
      <c r="Z549" s="10">
        <v>6.25</v>
      </c>
    </row>
    <row r="550" spans="1:26" x14ac:dyDescent="0.2">
      <c r="A550" s="13" t="s">
        <v>1077</v>
      </c>
      <c r="B550" s="7" t="s">
        <v>1078</v>
      </c>
      <c r="C550" s="7">
        <f t="shared" si="45"/>
        <v>1.4466768289188663</v>
      </c>
      <c r="D550" s="8">
        <f t="shared" si="46"/>
        <v>0.1135809757813713</v>
      </c>
      <c r="E550" s="7">
        <f t="shared" si="47"/>
        <v>0.5327426762661277</v>
      </c>
      <c r="F550" s="7">
        <f t="shared" si="48"/>
        <v>0.94469440458507636</v>
      </c>
      <c r="G550" s="9">
        <v>2.6909999999999998E-4</v>
      </c>
      <c r="H550" s="9">
        <v>3.9839999999999998E-4</v>
      </c>
      <c r="I550" s="9">
        <v>3.1859999999999999E-4</v>
      </c>
      <c r="J550" s="9">
        <v>2.7614000000000002E-4</v>
      </c>
      <c r="K550" s="9">
        <f t="shared" si="49"/>
        <v>3.1555999999999999E-4</v>
      </c>
      <c r="L550" s="9">
        <v>49</v>
      </c>
      <c r="M550" s="9">
        <v>73</v>
      </c>
      <c r="N550" s="9">
        <v>52</v>
      </c>
      <c r="O550" s="9">
        <v>36</v>
      </c>
      <c r="P550" s="9">
        <v>52.5</v>
      </c>
      <c r="Q550" s="10">
        <v>2.2824999999999999E-4</v>
      </c>
      <c r="R550" s="10">
        <v>3.1261E-4</v>
      </c>
      <c r="S550" s="10">
        <v>1.0198E-4</v>
      </c>
      <c r="T550" s="10">
        <v>2.2966999999999999E-4</v>
      </c>
      <c r="U550" s="10">
        <f t="shared" si="50"/>
        <v>2.1812749999999999E-4</v>
      </c>
      <c r="V550" s="10">
        <v>35</v>
      </c>
      <c r="W550" s="10">
        <v>32</v>
      </c>
      <c r="X550" s="10">
        <v>7</v>
      </c>
      <c r="Y550" s="10">
        <v>6</v>
      </c>
      <c r="Z550" s="10">
        <v>20</v>
      </c>
    </row>
    <row r="551" spans="1:26" x14ac:dyDescent="0.2">
      <c r="A551" s="13" t="s">
        <v>1079</v>
      </c>
      <c r="B551" s="7" t="s">
        <v>1080</v>
      </c>
      <c r="C551" s="7">
        <f t="shared" ref="C551:C614" si="51">K551/U551</f>
        <v>1.44472710453284</v>
      </c>
      <c r="D551" s="8">
        <f t="shared" si="46"/>
        <v>0.12385695641913191</v>
      </c>
      <c r="E551" s="7">
        <f t="shared" si="47"/>
        <v>0.5307970068308635</v>
      </c>
      <c r="F551" s="7">
        <f t="shared" si="48"/>
        <v>0.90707959626748391</v>
      </c>
      <c r="G551" s="9">
        <v>5.2000000000000002E-6</v>
      </c>
      <c r="H551" s="9">
        <v>2.7129999999999999E-5</v>
      </c>
      <c r="I551" s="9">
        <v>2.9000000000000002E-6</v>
      </c>
      <c r="J551" s="9">
        <v>2.724E-5</v>
      </c>
      <c r="K551" s="9">
        <f t="shared" si="49"/>
        <v>1.5617500000000001E-5</v>
      </c>
      <c r="L551" s="9">
        <v>1.3333333329999999</v>
      </c>
      <c r="M551" s="9">
        <v>7</v>
      </c>
      <c r="N551" s="9">
        <v>0.66666666699999999</v>
      </c>
      <c r="O551" s="9">
        <v>5</v>
      </c>
      <c r="P551" s="9">
        <v>3.5</v>
      </c>
      <c r="Q551" s="10">
        <v>1.081E-5</v>
      </c>
      <c r="R551" s="10">
        <v>0</v>
      </c>
      <c r="S551" s="10">
        <v>0</v>
      </c>
      <c r="T551" s="10">
        <v>0</v>
      </c>
      <c r="U551" s="10">
        <f t="shared" si="50"/>
        <v>1.081E-5</v>
      </c>
      <c r="V551" s="10">
        <v>2.3333333330000001</v>
      </c>
      <c r="W551" s="10">
        <v>0</v>
      </c>
      <c r="X551" s="10">
        <v>0</v>
      </c>
      <c r="Y551" s="10">
        <v>0</v>
      </c>
      <c r="Z551" s="10">
        <v>0.58333333300000001</v>
      </c>
    </row>
    <row r="552" spans="1:26" x14ac:dyDescent="0.2">
      <c r="A552" s="13" t="s">
        <v>1081</v>
      </c>
      <c r="B552" s="7" t="s">
        <v>1082</v>
      </c>
      <c r="C552" s="7">
        <f t="shared" si="51"/>
        <v>1.4439615593770336</v>
      </c>
      <c r="D552" s="8">
        <f t="shared" si="46"/>
        <v>7.7705112440424121E-3</v>
      </c>
      <c r="E552" s="7">
        <f t="shared" si="47"/>
        <v>0.53003233583013354</v>
      </c>
      <c r="F552" s="7">
        <f t="shared" si="48"/>
        <v>2.1095504067895159</v>
      </c>
      <c r="G552" s="9">
        <v>8.2839999999999997E-4</v>
      </c>
      <c r="H552" s="9">
        <v>8.5240999999999995E-4</v>
      </c>
      <c r="I552" s="9">
        <v>7.8107000000000003E-4</v>
      </c>
      <c r="J552" s="9">
        <v>7.7758999999999999E-4</v>
      </c>
      <c r="K552" s="9">
        <f t="shared" si="49"/>
        <v>8.0986749999999998E-4</v>
      </c>
      <c r="L552" s="9">
        <v>603.35548170000004</v>
      </c>
      <c r="M552" s="9">
        <v>624.75884240000005</v>
      </c>
      <c r="N552" s="9">
        <v>509.92531120000001</v>
      </c>
      <c r="O552" s="9">
        <v>405.49575069999997</v>
      </c>
      <c r="P552" s="9">
        <v>535.8838465</v>
      </c>
      <c r="Q552" s="10">
        <v>5.3426000000000005E-4</v>
      </c>
      <c r="R552" s="10">
        <v>7.0858E-4</v>
      </c>
      <c r="S552" s="10">
        <v>5.8529999999999997E-4</v>
      </c>
      <c r="T552" s="10">
        <v>4.1532E-4</v>
      </c>
      <c r="U552" s="10">
        <f t="shared" si="50"/>
        <v>5.6086500000000002E-4</v>
      </c>
      <c r="V552" s="10">
        <v>327.6990596</v>
      </c>
      <c r="W552" s="10">
        <v>290.13600000000002</v>
      </c>
      <c r="X552" s="10">
        <v>160.7080292</v>
      </c>
      <c r="Y552" s="10">
        <v>43.4</v>
      </c>
      <c r="Z552" s="10">
        <v>205.48577220000001</v>
      </c>
    </row>
    <row r="553" spans="1:26" x14ac:dyDescent="0.2">
      <c r="A553" s="13"/>
      <c r="B553" s="7" t="s">
        <v>1083</v>
      </c>
      <c r="C553" s="7">
        <f t="shared" si="51"/>
        <v>1.4421043799295186</v>
      </c>
      <c r="D553" s="8">
        <f t="shared" si="46"/>
        <v>0.52910380040772464</v>
      </c>
      <c r="E553" s="7">
        <f t="shared" si="47"/>
        <v>0.52817559103971823</v>
      </c>
      <c r="F553" s="7">
        <f t="shared" si="48"/>
        <v>0.27645911903839065</v>
      </c>
      <c r="G553" s="9">
        <v>5.8810000000000001E-5</v>
      </c>
      <c r="H553" s="9">
        <v>6.4939999999999998E-5</v>
      </c>
      <c r="I553" s="9">
        <v>4.812E-5</v>
      </c>
      <c r="J553" s="9">
        <v>0</v>
      </c>
      <c r="K553" s="9">
        <f t="shared" si="49"/>
        <v>5.7289999999999995E-5</v>
      </c>
      <c r="L553" s="9">
        <v>9</v>
      </c>
      <c r="M553" s="9">
        <v>10</v>
      </c>
      <c r="N553" s="9">
        <v>6.6</v>
      </c>
      <c r="O553" s="9">
        <v>0</v>
      </c>
      <c r="P553" s="9">
        <v>6.4</v>
      </c>
      <c r="Q553" s="10">
        <v>1.552E-5</v>
      </c>
      <c r="R553" s="10">
        <v>5.1659999999999997E-5</v>
      </c>
      <c r="S553" s="10">
        <v>5.1999999999999997E-5</v>
      </c>
      <c r="T553" s="10">
        <v>0</v>
      </c>
      <c r="U553" s="10">
        <f t="shared" si="50"/>
        <v>3.972666666666666E-5</v>
      </c>
      <c r="V553" s="10">
        <v>2</v>
      </c>
      <c r="W553" s="10">
        <v>4.4444444440000002</v>
      </c>
      <c r="X553" s="10">
        <v>3</v>
      </c>
      <c r="Y553" s="10">
        <v>0</v>
      </c>
      <c r="Z553" s="10">
        <v>2.361111111</v>
      </c>
    </row>
    <row r="554" spans="1:26" x14ac:dyDescent="0.2">
      <c r="A554" s="13"/>
      <c r="B554" s="7" t="s">
        <v>1084</v>
      </c>
      <c r="C554" s="7">
        <f t="shared" si="51"/>
        <v>1.4355323172766716</v>
      </c>
      <c r="D554" s="8">
        <f t="shared" si="46"/>
        <v>7.7803621870109155E-2</v>
      </c>
      <c r="E554" s="7">
        <f t="shared" si="47"/>
        <v>0.52158580943745037</v>
      </c>
      <c r="F554" s="7">
        <f t="shared" si="48"/>
        <v>1.1090001855091507</v>
      </c>
      <c r="G554" s="9">
        <v>4.1340000000000001E-5</v>
      </c>
      <c r="H554" s="9">
        <v>8.2150000000000005E-5</v>
      </c>
      <c r="I554" s="9">
        <v>7.6860000000000006E-5</v>
      </c>
      <c r="J554" s="9">
        <v>5.7729999999999998E-5</v>
      </c>
      <c r="K554" s="9">
        <f t="shared" si="49"/>
        <v>6.4519999999999999E-5</v>
      </c>
      <c r="L554" s="9">
        <v>3</v>
      </c>
      <c r="M554" s="9">
        <v>6</v>
      </c>
      <c r="N554" s="9">
        <v>5</v>
      </c>
      <c r="O554" s="9">
        <v>3</v>
      </c>
      <c r="P554" s="9">
        <v>4.25</v>
      </c>
      <c r="Q554" s="10">
        <v>1.6359999999999999E-5</v>
      </c>
      <c r="R554" s="10">
        <v>7.3529999999999996E-5</v>
      </c>
      <c r="S554" s="10">
        <v>0</v>
      </c>
      <c r="T554" s="10">
        <v>0</v>
      </c>
      <c r="U554" s="10">
        <f t="shared" si="50"/>
        <v>4.4944999999999997E-5</v>
      </c>
      <c r="V554" s="10">
        <v>1</v>
      </c>
      <c r="W554" s="10">
        <v>3</v>
      </c>
      <c r="X554" s="10">
        <v>0</v>
      </c>
      <c r="Y554" s="10">
        <v>0</v>
      </c>
      <c r="Z554" s="10">
        <v>1</v>
      </c>
    </row>
    <row r="555" spans="1:26" x14ac:dyDescent="0.2">
      <c r="A555" s="13" t="s">
        <v>1085</v>
      </c>
      <c r="B555" s="7" t="s">
        <v>1086</v>
      </c>
      <c r="C555" s="7">
        <f t="shared" si="51"/>
        <v>1.4350796604256311</v>
      </c>
      <c r="D555" s="8">
        <f t="shared" si="46"/>
        <v>6.1753885204893222E-2</v>
      </c>
      <c r="E555" s="7">
        <f t="shared" si="47"/>
        <v>0.52113082227463914</v>
      </c>
      <c r="F555" s="7">
        <f t="shared" si="48"/>
        <v>1.2093357138583101</v>
      </c>
      <c r="G555" s="9">
        <v>1.5524000000000001E-4</v>
      </c>
      <c r="H555" s="9">
        <v>1.5427E-4</v>
      </c>
      <c r="I555" s="9">
        <v>1.2988999999999999E-4</v>
      </c>
      <c r="J555" s="9">
        <v>5.4209999999999998E-5</v>
      </c>
      <c r="K555" s="9">
        <f t="shared" si="49"/>
        <v>1.234025E-4</v>
      </c>
      <c r="L555" s="9">
        <v>4</v>
      </c>
      <c r="M555" s="9">
        <v>4</v>
      </c>
      <c r="N555" s="9">
        <v>3</v>
      </c>
      <c r="O555" s="9">
        <v>1</v>
      </c>
      <c r="P555" s="9">
        <v>3</v>
      </c>
      <c r="Q555" s="10">
        <v>0</v>
      </c>
      <c r="R555" s="10">
        <v>6.9029999999999995E-5</v>
      </c>
      <c r="S555" s="10">
        <v>1.0295E-4</v>
      </c>
      <c r="T555" s="10">
        <v>0</v>
      </c>
      <c r="U555" s="10">
        <f t="shared" si="50"/>
        <v>8.5989999999999995E-5</v>
      </c>
      <c r="V555" s="10">
        <v>0</v>
      </c>
      <c r="W555" s="10">
        <v>1</v>
      </c>
      <c r="X555" s="10">
        <v>1</v>
      </c>
      <c r="Y555" s="10">
        <v>0</v>
      </c>
      <c r="Z555" s="10">
        <v>0.5</v>
      </c>
    </row>
    <row r="556" spans="1:26" x14ac:dyDescent="0.2">
      <c r="A556" s="13" t="s">
        <v>1087</v>
      </c>
      <c r="B556" s="7" t="s">
        <v>1088</v>
      </c>
      <c r="C556" s="7">
        <f t="shared" si="51"/>
        <v>1.4345070722563051</v>
      </c>
      <c r="D556" s="8">
        <f t="shared" si="46"/>
        <v>1.7464383882000115E-2</v>
      </c>
      <c r="E556" s="7">
        <f t="shared" si="47"/>
        <v>0.52055508074787971</v>
      </c>
      <c r="F556" s="7">
        <f t="shared" si="48"/>
        <v>1.7578467310321948</v>
      </c>
      <c r="G556" s="9">
        <v>2.7764E-4</v>
      </c>
      <c r="H556" s="9">
        <v>3.0571E-4</v>
      </c>
      <c r="I556" s="9">
        <v>5.1955999999999997E-4</v>
      </c>
      <c r="J556" s="9">
        <v>2.4392000000000001E-4</v>
      </c>
      <c r="K556" s="9">
        <f t="shared" si="49"/>
        <v>3.3670749999999995E-4</v>
      </c>
      <c r="L556" s="9">
        <v>7.153846154</v>
      </c>
      <c r="M556" s="9">
        <v>7.9268292679999997</v>
      </c>
      <c r="N556" s="9">
        <v>12</v>
      </c>
      <c r="O556" s="9">
        <v>4.5</v>
      </c>
      <c r="P556" s="9">
        <v>7.8951688559999997</v>
      </c>
      <c r="Q556" s="10">
        <v>0</v>
      </c>
      <c r="R556" s="10">
        <v>2.3472E-4</v>
      </c>
      <c r="S556" s="10">
        <v>0</v>
      </c>
      <c r="T556" s="10">
        <v>0</v>
      </c>
      <c r="U556" s="10">
        <f t="shared" si="50"/>
        <v>2.3472E-4</v>
      </c>
      <c r="V556" s="10">
        <v>0</v>
      </c>
      <c r="W556" s="10">
        <v>3.4</v>
      </c>
      <c r="X556" s="10">
        <v>0</v>
      </c>
      <c r="Y556" s="10">
        <v>0</v>
      </c>
      <c r="Z556" s="10">
        <v>0.85</v>
      </c>
    </row>
    <row r="557" spans="1:26" x14ac:dyDescent="0.2">
      <c r="A557" s="13" t="s">
        <v>1089</v>
      </c>
      <c r="B557" s="7" t="s">
        <v>1090</v>
      </c>
      <c r="C557" s="7">
        <f t="shared" si="51"/>
        <v>1.434142752023547</v>
      </c>
      <c r="D557" s="8">
        <f t="shared" si="46"/>
        <v>0.19126479836663959</v>
      </c>
      <c r="E557" s="7">
        <f t="shared" si="47"/>
        <v>0.52018863449049901</v>
      </c>
      <c r="F557" s="7">
        <f t="shared" si="48"/>
        <v>0.71836495303531123</v>
      </c>
      <c r="G557" s="9">
        <v>1.0105E-4</v>
      </c>
      <c r="H557" s="9">
        <v>4.6860000000000002E-5</v>
      </c>
      <c r="I557" s="9">
        <v>3.7580000000000003E-5</v>
      </c>
      <c r="J557" s="9">
        <v>9.4099999999999997E-6</v>
      </c>
      <c r="K557" s="9">
        <f t="shared" si="49"/>
        <v>4.8725000000000005E-5</v>
      </c>
      <c r="L557" s="9">
        <v>15</v>
      </c>
      <c r="M557" s="9">
        <v>7</v>
      </c>
      <c r="N557" s="9">
        <v>5</v>
      </c>
      <c r="O557" s="9">
        <v>1</v>
      </c>
      <c r="P557" s="9">
        <v>7</v>
      </c>
      <c r="Q557" s="10">
        <v>3.1999999999999999E-5</v>
      </c>
      <c r="R557" s="10">
        <v>3.595E-5</v>
      </c>
      <c r="S557" s="10">
        <v>0</v>
      </c>
      <c r="T557" s="10">
        <v>0</v>
      </c>
      <c r="U557" s="10">
        <f t="shared" si="50"/>
        <v>3.3974999999999999E-5</v>
      </c>
      <c r="V557" s="10">
        <v>4</v>
      </c>
      <c r="W557" s="10">
        <v>3</v>
      </c>
      <c r="X557" s="10">
        <v>0</v>
      </c>
      <c r="Y557" s="10">
        <v>0</v>
      </c>
      <c r="Z557" s="10">
        <v>1.75</v>
      </c>
    </row>
    <row r="558" spans="1:26" x14ac:dyDescent="0.2">
      <c r="A558" s="13" t="s">
        <v>1091</v>
      </c>
      <c r="B558" s="7" t="s">
        <v>1092</v>
      </c>
      <c r="C558" s="7">
        <f t="shared" si="51"/>
        <v>1.4340044742729305</v>
      </c>
      <c r="D558" s="8">
        <f t="shared" si="46"/>
        <v>0.20690948417775454</v>
      </c>
      <c r="E558" s="7">
        <f t="shared" si="47"/>
        <v>0.52004952543542315</v>
      </c>
      <c r="F558" s="7">
        <f t="shared" si="48"/>
        <v>0.68421960197968612</v>
      </c>
      <c r="G558" s="9">
        <v>6.0220000000000003E-5</v>
      </c>
      <c r="H558" s="9">
        <v>1.995E-5</v>
      </c>
      <c r="I558" s="9">
        <v>2.2390000000000001E-5</v>
      </c>
      <c r="J558" s="9">
        <v>0</v>
      </c>
      <c r="K558" s="9">
        <f t="shared" si="49"/>
        <v>3.4186666666666662E-5</v>
      </c>
      <c r="L558" s="9">
        <v>3</v>
      </c>
      <c r="M558" s="9">
        <v>1</v>
      </c>
      <c r="N558" s="9">
        <v>1</v>
      </c>
      <c r="O558" s="9">
        <v>0</v>
      </c>
      <c r="P558" s="9">
        <v>1.25</v>
      </c>
      <c r="Q558" s="10">
        <v>2.3839999999999999E-5</v>
      </c>
      <c r="R558" s="10">
        <v>0</v>
      </c>
      <c r="S558" s="10">
        <v>0</v>
      </c>
      <c r="T558" s="10">
        <v>0</v>
      </c>
      <c r="U558" s="10">
        <f t="shared" si="50"/>
        <v>2.3839999999999999E-5</v>
      </c>
      <c r="V558" s="10">
        <v>1</v>
      </c>
      <c r="W558" s="10">
        <v>0</v>
      </c>
      <c r="X558" s="10">
        <v>0</v>
      </c>
      <c r="Y558" s="10">
        <v>0</v>
      </c>
      <c r="Z558" s="10">
        <v>0.25</v>
      </c>
    </row>
    <row r="559" spans="1:26" x14ac:dyDescent="0.2">
      <c r="A559" s="13" t="s">
        <v>1093</v>
      </c>
      <c r="B559" s="7" t="s">
        <v>1094</v>
      </c>
      <c r="C559" s="7">
        <f t="shared" si="51"/>
        <v>1.433816425120773</v>
      </c>
      <c r="D559" s="8">
        <f t="shared" si="46"/>
        <v>0.20695534779558775</v>
      </c>
      <c r="E559" s="7">
        <f t="shared" si="47"/>
        <v>0.51986032423411577</v>
      </c>
      <c r="F559" s="7">
        <f t="shared" si="48"/>
        <v>0.68412334680317521</v>
      </c>
      <c r="G559" s="9">
        <v>4.3569999999999998E-5</v>
      </c>
      <c r="H559" s="9">
        <v>1.4430000000000001E-5</v>
      </c>
      <c r="I559" s="9">
        <v>1.6200000000000001E-5</v>
      </c>
      <c r="J559" s="9">
        <v>0</v>
      </c>
      <c r="K559" s="9">
        <f t="shared" si="49"/>
        <v>2.4733333333333333E-5</v>
      </c>
      <c r="L559" s="9">
        <v>6</v>
      </c>
      <c r="M559" s="9">
        <v>2</v>
      </c>
      <c r="N559" s="9">
        <v>2</v>
      </c>
      <c r="O559" s="9">
        <v>0</v>
      </c>
      <c r="P559" s="9">
        <v>2.5</v>
      </c>
      <c r="Q559" s="10">
        <v>1.7249999999999999E-5</v>
      </c>
      <c r="R559" s="10">
        <v>0</v>
      </c>
      <c r="S559" s="10">
        <v>0</v>
      </c>
      <c r="T559" s="10">
        <v>0</v>
      </c>
      <c r="U559" s="10">
        <f t="shared" si="50"/>
        <v>1.7249999999999999E-5</v>
      </c>
      <c r="V559" s="10">
        <v>2</v>
      </c>
      <c r="W559" s="10">
        <v>0</v>
      </c>
      <c r="X559" s="10">
        <v>0</v>
      </c>
      <c r="Y559" s="10">
        <v>0</v>
      </c>
      <c r="Z559" s="10">
        <v>0.5</v>
      </c>
    </row>
    <row r="560" spans="1:26" x14ac:dyDescent="0.2">
      <c r="A560" s="13" t="s">
        <v>1095</v>
      </c>
      <c r="B560" s="7" t="s">
        <v>1096</v>
      </c>
      <c r="C560" s="7">
        <f t="shared" si="51"/>
        <v>1.4328926282051282</v>
      </c>
      <c r="D560" s="8">
        <f t="shared" si="46"/>
        <v>0.11659012254840682</v>
      </c>
      <c r="E560" s="7">
        <f t="shared" si="47"/>
        <v>0.51893050732536716</v>
      </c>
      <c r="F560" s="7">
        <f t="shared" si="48"/>
        <v>0.93333824121018261</v>
      </c>
      <c r="G560" s="9">
        <v>2.6575999999999998E-4</v>
      </c>
      <c r="H560" s="9">
        <v>2.6410000000000002E-4</v>
      </c>
      <c r="I560" s="9">
        <v>1.6941999999999999E-4</v>
      </c>
      <c r="J560" s="9">
        <v>1.5908E-4</v>
      </c>
      <c r="K560" s="9">
        <f t="shared" si="49"/>
        <v>2.1459000000000002E-4</v>
      </c>
      <c r="L560" s="9">
        <v>7</v>
      </c>
      <c r="M560" s="9">
        <v>7</v>
      </c>
      <c r="N560" s="9">
        <v>4</v>
      </c>
      <c r="O560" s="9">
        <v>3</v>
      </c>
      <c r="P560" s="9">
        <v>5.25</v>
      </c>
      <c r="Q560" s="10">
        <v>1.8033E-4</v>
      </c>
      <c r="R560" s="10">
        <v>6.7529999999999999E-5</v>
      </c>
      <c r="S560" s="10">
        <v>2.0142000000000001E-4</v>
      </c>
      <c r="T560" s="10">
        <v>0</v>
      </c>
      <c r="U560" s="10">
        <f t="shared" si="50"/>
        <v>1.4976E-4</v>
      </c>
      <c r="V560" s="10">
        <v>4</v>
      </c>
      <c r="W560" s="10">
        <v>1</v>
      </c>
      <c r="X560" s="10">
        <v>2</v>
      </c>
      <c r="Y560" s="10">
        <v>0</v>
      </c>
      <c r="Z560" s="10">
        <v>1.75</v>
      </c>
    </row>
    <row r="561" spans="1:26" x14ac:dyDescent="0.2">
      <c r="A561" s="13" t="s">
        <v>1097</v>
      </c>
      <c r="B561" s="7" t="s">
        <v>1098</v>
      </c>
      <c r="C561" s="7">
        <f t="shared" si="51"/>
        <v>1.4303390249938135</v>
      </c>
      <c r="D561" s="8">
        <f t="shared" si="46"/>
        <v>0.20586825474050161</v>
      </c>
      <c r="E561" s="7">
        <f t="shared" si="47"/>
        <v>0.51635714120458198</v>
      </c>
      <c r="F561" s="7">
        <f t="shared" si="48"/>
        <v>0.68641061721852148</v>
      </c>
      <c r="G561" s="9">
        <v>1.134E-5</v>
      </c>
      <c r="H561" s="9">
        <v>3.3810000000000003E-5</v>
      </c>
      <c r="I561" s="9">
        <v>1.2649999999999999E-5</v>
      </c>
      <c r="J561" s="9">
        <v>0</v>
      </c>
      <c r="K561" s="9">
        <f t="shared" si="49"/>
        <v>1.9266666666666666E-5</v>
      </c>
      <c r="L561" s="9">
        <v>1</v>
      </c>
      <c r="M561" s="9">
        <v>3</v>
      </c>
      <c r="N561" s="9">
        <v>1</v>
      </c>
      <c r="O561" s="9">
        <v>0</v>
      </c>
      <c r="P561" s="9">
        <v>1.25</v>
      </c>
      <c r="Q561" s="10">
        <v>1.347E-5</v>
      </c>
      <c r="R561" s="10">
        <v>0</v>
      </c>
      <c r="S561" s="10">
        <v>0</v>
      </c>
      <c r="T561" s="10">
        <v>0</v>
      </c>
      <c r="U561" s="10">
        <f t="shared" si="50"/>
        <v>1.347E-5</v>
      </c>
      <c r="V561" s="10">
        <v>1</v>
      </c>
      <c r="W561" s="10">
        <v>0</v>
      </c>
      <c r="X561" s="10">
        <v>0</v>
      </c>
      <c r="Y561" s="10">
        <v>0</v>
      </c>
      <c r="Z561" s="10">
        <v>0.25</v>
      </c>
    </row>
    <row r="562" spans="1:26" x14ac:dyDescent="0.2">
      <c r="A562" s="13" t="s">
        <v>1099</v>
      </c>
      <c r="B562" s="7" t="s">
        <v>1100</v>
      </c>
      <c r="C562" s="7">
        <f t="shared" si="51"/>
        <v>1.4295020372313174</v>
      </c>
      <c r="D562" s="8">
        <f t="shared" si="46"/>
        <v>0.22209077068338109</v>
      </c>
      <c r="E562" s="7">
        <f t="shared" si="47"/>
        <v>0.51551267600358575</v>
      </c>
      <c r="F562" s="7">
        <f t="shared" si="48"/>
        <v>0.65346948883811962</v>
      </c>
      <c r="G562" s="9">
        <v>1.3934E-4</v>
      </c>
      <c r="H562" s="9">
        <v>1.8463E-4</v>
      </c>
      <c r="I562" s="9">
        <v>9.3270000000000007E-5</v>
      </c>
      <c r="J562" s="9">
        <v>1.6867E-4</v>
      </c>
      <c r="K562" s="9">
        <f t="shared" si="49"/>
        <v>1.4647750000000001E-4</v>
      </c>
      <c r="L562" s="9">
        <v>15</v>
      </c>
      <c r="M562" s="9">
        <v>20</v>
      </c>
      <c r="N562" s="9">
        <v>9</v>
      </c>
      <c r="O562" s="9">
        <v>13</v>
      </c>
      <c r="P562" s="9">
        <v>14.25</v>
      </c>
      <c r="Q562" s="10">
        <v>3.3090000000000003E-5</v>
      </c>
      <c r="R562" s="10">
        <v>1.4872E-4</v>
      </c>
      <c r="S562" s="10">
        <v>9.857E-5</v>
      </c>
      <c r="T562" s="10">
        <v>1.2949000000000001E-4</v>
      </c>
      <c r="U562" s="10">
        <f t="shared" si="50"/>
        <v>1.024675E-4</v>
      </c>
      <c r="V562" s="10">
        <v>3</v>
      </c>
      <c r="W562" s="10">
        <v>9</v>
      </c>
      <c r="X562" s="10">
        <v>4</v>
      </c>
      <c r="Y562" s="10">
        <v>2</v>
      </c>
      <c r="Z562" s="10">
        <v>4.5</v>
      </c>
    </row>
    <row r="563" spans="1:26" x14ac:dyDescent="0.2">
      <c r="A563" s="13" t="s">
        <v>1101</v>
      </c>
      <c r="B563" s="7" t="s">
        <v>1102</v>
      </c>
      <c r="C563" s="7">
        <f t="shared" si="51"/>
        <v>1.4225118483412325</v>
      </c>
      <c r="D563" s="8">
        <f t="shared" si="46"/>
        <v>0.69290040319449409</v>
      </c>
      <c r="E563" s="7">
        <f t="shared" si="47"/>
        <v>0.50844066903235008</v>
      </c>
      <c r="F563" s="7">
        <f t="shared" si="48"/>
        <v>0.15932918595322257</v>
      </c>
      <c r="G563" s="9">
        <v>0</v>
      </c>
      <c r="H563" s="9">
        <v>2.828E-5</v>
      </c>
      <c r="I563" s="9">
        <v>3.1749999999999999E-5</v>
      </c>
      <c r="J563" s="9">
        <v>0</v>
      </c>
      <c r="K563" s="9">
        <f t="shared" si="49"/>
        <v>3.0015E-5</v>
      </c>
      <c r="L563" s="9">
        <v>0</v>
      </c>
      <c r="M563" s="9">
        <v>2</v>
      </c>
      <c r="N563" s="9">
        <v>2</v>
      </c>
      <c r="O563" s="9">
        <v>0</v>
      </c>
      <c r="P563" s="9">
        <v>1</v>
      </c>
      <c r="Q563" s="10">
        <v>1.6889999999999999E-5</v>
      </c>
      <c r="R563" s="10">
        <v>2.531E-5</v>
      </c>
      <c r="S563" s="10">
        <v>0</v>
      </c>
      <c r="T563" s="10">
        <v>0</v>
      </c>
      <c r="U563" s="10">
        <f t="shared" si="50"/>
        <v>2.1099999999999998E-5</v>
      </c>
      <c r="V563" s="10">
        <v>1</v>
      </c>
      <c r="W563" s="10">
        <v>1</v>
      </c>
      <c r="X563" s="10">
        <v>0</v>
      </c>
      <c r="Y563" s="10">
        <v>0</v>
      </c>
      <c r="Z563" s="10">
        <v>0.5</v>
      </c>
    </row>
    <row r="564" spans="1:26" x14ac:dyDescent="0.2">
      <c r="A564" s="13"/>
      <c r="B564" s="7" t="s">
        <v>921</v>
      </c>
      <c r="C564" s="7">
        <f t="shared" si="51"/>
        <v>1.4182083739045765</v>
      </c>
      <c r="D564" s="8">
        <f t="shared" si="46"/>
        <v>0.12257768659826231</v>
      </c>
      <c r="E564" s="7">
        <f t="shared" si="47"/>
        <v>0.50406951982215353</v>
      </c>
      <c r="F564" s="7">
        <f t="shared" si="48"/>
        <v>0.91158857932172777</v>
      </c>
      <c r="G564" s="9">
        <v>1.435E-5</v>
      </c>
      <c r="H564" s="9">
        <v>7.1300000000000003E-6</v>
      </c>
      <c r="I564" s="9">
        <v>1.0679999999999999E-5</v>
      </c>
      <c r="J564" s="9">
        <v>6.6800000000000004E-6</v>
      </c>
      <c r="K564" s="9">
        <f t="shared" si="49"/>
        <v>9.7100000000000002E-6</v>
      </c>
      <c r="L564" s="9">
        <v>3</v>
      </c>
      <c r="M564" s="9">
        <v>1.5</v>
      </c>
      <c r="N564" s="9">
        <v>2</v>
      </c>
      <c r="O564" s="9">
        <v>1</v>
      </c>
      <c r="P564" s="9">
        <v>1.875</v>
      </c>
      <c r="Q564" s="10">
        <v>5.6799999999999998E-6</v>
      </c>
      <c r="R564" s="10">
        <v>8.5099999999999998E-6</v>
      </c>
      <c r="S564" s="10">
        <v>6.3500000000000002E-6</v>
      </c>
      <c r="T564" s="10">
        <v>0</v>
      </c>
      <c r="U564" s="10">
        <f t="shared" si="50"/>
        <v>6.8466666666666666E-6</v>
      </c>
      <c r="V564" s="10">
        <v>1</v>
      </c>
      <c r="W564" s="10">
        <v>1</v>
      </c>
      <c r="X564" s="10">
        <v>0.5</v>
      </c>
      <c r="Y564" s="10">
        <v>0</v>
      </c>
      <c r="Z564" s="10">
        <v>0.625</v>
      </c>
    </row>
    <row r="565" spans="1:26" x14ac:dyDescent="0.2">
      <c r="A565" s="13" t="s">
        <v>1103</v>
      </c>
      <c r="B565" s="7" t="s">
        <v>1104</v>
      </c>
      <c r="C565" s="7">
        <f t="shared" si="51"/>
        <v>1.4131374490612025</v>
      </c>
      <c r="D565" s="8">
        <f t="shared" si="46"/>
        <v>0.35487985160690233</v>
      </c>
      <c r="E565" s="7">
        <f t="shared" si="47"/>
        <v>0.49890179648215593</v>
      </c>
      <c r="F565" s="7">
        <f t="shared" si="48"/>
        <v>0.44991865713124096</v>
      </c>
      <c r="G565" s="9">
        <v>8.0599999999999994E-5</v>
      </c>
      <c r="H565" s="9">
        <v>1.3349999999999999E-4</v>
      </c>
      <c r="I565" s="9">
        <v>5.1955999999999997E-4</v>
      </c>
      <c r="J565" s="9">
        <v>7.5053000000000001E-4</v>
      </c>
      <c r="K565" s="9">
        <f t="shared" si="49"/>
        <v>3.7104749999999995E-4</v>
      </c>
      <c r="L565" s="9">
        <v>1.5</v>
      </c>
      <c r="M565" s="9">
        <v>2.5</v>
      </c>
      <c r="N565" s="9">
        <v>8.6666666669999994</v>
      </c>
      <c r="O565" s="9">
        <v>10</v>
      </c>
      <c r="P565" s="9">
        <v>5.6666666670000003</v>
      </c>
      <c r="Q565" s="10">
        <v>2.8714000000000002E-4</v>
      </c>
      <c r="R565" s="10">
        <v>2.8676E-4</v>
      </c>
      <c r="S565" s="10">
        <v>2.1380999999999999E-4</v>
      </c>
      <c r="T565" s="10">
        <v>0</v>
      </c>
      <c r="U565" s="10">
        <f t="shared" si="50"/>
        <v>2.6257E-4</v>
      </c>
      <c r="V565" s="10">
        <v>4.5</v>
      </c>
      <c r="W565" s="10">
        <v>3</v>
      </c>
      <c r="X565" s="10">
        <v>1.5</v>
      </c>
      <c r="Y565" s="10">
        <v>0</v>
      </c>
      <c r="Z565" s="10">
        <v>2.25</v>
      </c>
    </row>
    <row r="566" spans="1:26" x14ac:dyDescent="0.2">
      <c r="A566" s="13" t="s">
        <v>1105</v>
      </c>
      <c r="B566" s="7" t="s">
        <v>1106</v>
      </c>
      <c r="C566" s="7">
        <f t="shared" si="51"/>
        <v>1.4116188334484583</v>
      </c>
      <c r="D566" s="8">
        <f t="shared" si="46"/>
        <v>7.0496511553541655E-2</v>
      </c>
      <c r="E566" s="7">
        <f t="shared" si="47"/>
        <v>0.4973505834177494</v>
      </c>
      <c r="F566" s="7">
        <f t="shared" si="48"/>
        <v>1.1518323730870563</v>
      </c>
      <c r="G566" s="9">
        <v>3.8169499999999999E-3</v>
      </c>
      <c r="H566" s="9">
        <v>2.4690699999999999E-3</v>
      </c>
      <c r="I566" s="9">
        <v>3.0129200000000001E-3</v>
      </c>
      <c r="J566" s="9">
        <v>2.61525E-3</v>
      </c>
      <c r="K566" s="9">
        <f t="shared" si="49"/>
        <v>2.9785475E-3</v>
      </c>
      <c r="L566" s="9">
        <v>106</v>
      </c>
      <c r="M566" s="9">
        <v>69</v>
      </c>
      <c r="N566" s="9">
        <v>75</v>
      </c>
      <c r="O566" s="9">
        <v>52</v>
      </c>
      <c r="P566" s="9">
        <v>75.5</v>
      </c>
      <c r="Q566" s="10">
        <v>2.56552E-3</v>
      </c>
      <c r="R566" s="10">
        <v>2.4339800000000001E-3</v>
      </c>
      <c r="S566" s="10">
        <v>1.4327700000000001E-3</v>
      </c>
      <c r="T566" s="10">
        <v>2.00782E-3</v>
      </c>
      <c r="U566" s="10">
        <f t="shared" si="50"/>
        <v>2.1100225000000002E-3</v>
      </c>
      <c r="V566" s="10">
        <v>60</v>
      </c>
      <c r="W566" s="10">
        <v>38</v>
      </c>
      <c r="X566" s="10">
        <v>15</v>
      </c>
      <c r="Y566" s="10">
        <v>8</v>
      </c>
      <c r="Z566" s="10">
        <v>30.25</v>
      </c>
    </row>
    <row r="567" spans="1:26" x14ac:dyDescent="0.2">
      <c r="A567" s="13" t="s">
        <v>1107</v>
      </c>
      <c r="B567" s="7" t="s">
        <v>1108</v>
      </c>
      <c r="C567" s="7">
        <f t="shared" si="51"/>
        <v>1.4115059672722801</v>
      </c>
      <c r="D567" s="8">
        <f t="shared" si="46"/>
        <v>0.12601988056005325</v>
      </c>
      <c r="E567" s="7">
        <f t="shared" si="47"/>
        <v>0.49723522792747732</v>
      </c>
      <c r="F567" s="7">
        <f t="shared" si="48"/>
        <v>0.8995609363391619</v>
      </c>
      <c r="G567" s="9">
        <v>1.5186E-4</v>
      </c>
      <c r="H567" s="9">
        <v>8.8029999999999996E-5</v>
      </c>
      <c r="I567" s="9">
        <v>1.1294999999999999E-4</v>
      </c>
      <c r="J567" s="9">
        <v>1.0605E-4</v>
      </c>
      <c r="K567" s="9">
        <f t="shared" si="49"/>
        <v>1.147225E-4</v>
      </c>
      <c r="L567" s="9">
        <v>12</v>
      </c>
      <c r="M567" s="9">
        <v>7</v>
      </c>
      <c r="N567" s="9">
        <v>8</v>
      </c>
      <c r="O567" s="9">
        <v>6</v>
      </c>
      <c r="P567" s="9">
        <v>8.25</v>
      </c>
      <c r="Q567" s="10">
        <v>1.2022E-4</v>
      </c>
      <c r="R567" s="10">
        <v>9.0039999999999999E-5</v>
      </c>
      <c r="S567" s="10">
        <v>3.3569999999999999E-5</v>
      </c>
      <c r="T567" s="10">
        <v>0</v>
      </c>
      <c r="U567" s="10">
        <f t="shared" si="50"/>
        <v>8.1276666666666654E-5</v>
      </c>
      <c r="V567" s="10">
        <v>8</v>
      </c>
      <c r="W567" s="10">
        <v>4</v>
      </c>
      <c r="X567" s="10">
        <v>1</v>
      </c>
      <c r="Y567" s="10">
        <v>0</v>
      </c>
      <c r="Z567" s="10">
        <v>3.25</v>
      </c>
    </row>
    <row r="568" spans="1:26" x14ac:dyDescent="0.2">
      <c r="A568" s="13" t="s">
        <v>1109</v>
      </c>
      <c r="B568" s="7" t="s">
        <v>1110</v>
      </c>
      <c r="C568" s="7">
        <f t="shared" si="51"/>
        <v>1.4110785351820034</v>
      </c>
      <c r="D568" s="8">
        <f t="shared" si="46"/>
        <v>0.94078601296545261</v>
      </c>
      <c r="E568" s="7">
        <f t="shared" si="47"/>
        <v>0.4967982850043256</v>
      </c>
      <c r="F568" s="7">
        <f t="shared" si="48"/>
        <v>2.6509148046293261E-2</v>
      </c>
      <c r="G568" s="9">
        <v>1.0703900000000001E-3</v>
      </c>
      <c r="H568" s="9">
        <v>0</v>
      </c>
      <c r="I568" s="9">
        <v>0</v>
      </c>
      <c r="J568" s="9">
        <v>8.1307999999999999E-4</v>
      </c>
      <c r="K568" s="9">
        <f t="shared" si="49"/>
        <v>9.4173499999999997E-4</v>
      </c>
      <c r="L568" s="9">
        <v>28.5</v>
      </c>
      <c r="M568" s="9">
        <v>0</v>
      </c>
      <c r="N568" s="9">
        <v>0</v>
      </c>
      <c r="O568" s="9">
        <v>15.5</v>
      </c>
      <c r="P568" s="9">
        <v>11</v>
      </c>
      <c r="Q568" s="10">
        <v>1.2487399999999999E-3</v>
      </c>
      <c r="R568" s="10">
        <v>3.6076000000000001E-4</v>
      </c>
      <c r="S568" s="10">
        <v>0</v>
      </c>
      <c r="T568" s="10">
        <v>3.9266000000000003E-4</v>
      </c>
      <c r="U568" s="10">
        <f t="shared" si="50"/>
        <v>6.673866666666666E-4</v>
      </c>
      <c r="V568" s="10">
        <v>28</v>
      </c>
      <c r="W568" s="10">
        <v>5.4</v>
      </c>
      <c r="X568" s="10">
        <v>0</v>
      </c>
      <c r="Y568" s="10">
        <v>1.5</v>
      </c>
      <c r="Z568" s="10">
        <v>8.7249999999999996</v>
      </c>
    </row>
    <row r="569" spans="1:26" x14ac:dyDescent="0.2">
      <c r="A569" s="13" t="s">
        <v>1111</v>
      </c>
      <c r="B569" s="7" t="s">
        <v>1112</v>
      </c>
      <c r="C569" s="7">
        <f t="shared" si="51"/>
        <v>1.4104456204560067</v>
      </c>
      <c r="D569" s="8">
        <f t="shared" si="46"/>
        <v>9.0585280027226225E-2</v>
      </c>
      <c r="E569" s="7">
        <f t="shared" si="47"/>
        <v>0.49615104407959942</v>
      </c>
      <c r="F569" s="7">
        <f t="shared" si="48"/>
        <v>1.0429423687948398</v>
      </c>
      <c r="G569" s="9">
        <v>4.4988999999999999E-4</v>
      </c>
      <c r="H569" s="9">
        <v>3.7256000000000002E-4</v>
      </c>
      <c r="I569" s="9">
        <v>3.0672000000000002E-4</v>
      </c>
      <c r="J569" s="9">
        <v>2.9671999999999999E-4</v>
      </c>
      <c r="K569" s="9">
        <f t="shared" si="49"/>
        <v>3.5647249999999999E-4</v>
      </c>
      <c r="L569" s="9">
        <v>36</v>
      </c>
      <c r="M569" s="9">
        <v>30</v>
      </c>
      <c r="N569" s="9">
        <v>22</v>
      </c>
      <c r="O569" s="9">
        <v>17</v>
      </c>
      <c r="P569" s="9">
        <v>26.25</v>
      </c>
      <c r="Q569" s="10">
        <v>2.5227000000000002E-4</v>
      </c>
      <c r="R569" s="10">
        <v>2.4452000000000002E-4</v>
      </c>
      <c r="S569" s="10">
        <v>1.6574999999999999E-4</v>
      </c>
      <c r="T569" s="10">
        <v>3.4841000000000001E-4</v>
      </c>
      <c r="U569" s="10">
        <f t="shared" si="50"/>
        <v>2.5273750000000001E-4</v>
      </c>
      <c r="V569" s="10">
        <v>17</v>
      </c>
      <c r="W569" s="10">
        <v>11</v>
      </c>
      <c r="X569" s="10">
        <v>5</v>
      </c>
      <c r="Y569" s="10">
        <v>4</v>
      </c>
      <c r="Z569" s="10">
        <v>9.25</v>
      </c>
    </row>
    <row r="570" spans="1:26" x14ac:dyDescent="0.2">
      <c r="A570" s="13" t="s">
        <v>1113</v>
      </c>
      <c r="B570" s="7" t="s">
        <v>1114</v>
      </c>
      <c r="C570" s="7">
        <f t="shared" si="51"/>
        <v>1.4064359113034071</v>
      </c>
      <c r="D570" s="8">
        <f t="shared" si="46"/>
        <v>0.35577897440913653</v>
      </c>
      <c r="E570" s="7">
        <f t="shared" si="47"/>
        <v>0.4920438131920043</v>
      </c>
      <c r="F570" s="7">
        <f t="shared" si="48"/>
        <v>0.44881972114220942</v>
      </c>
      <c r="G570" s="9">
        <v>0</v>
      </c>
      <c r="H570" s="9">
        <v>3.2459999999999998E-5</v>
      </c>
      <c r="I570" s="9">
        <v>4.3730000000000003E-5</v>
      </c>
      <c r="J570" s="9">
        <v>7.9839999999999995E-5</v>
      </c>
      <c r="K570" s="9">
        <f t="shared" si="49"/>
        <v>5.2009999999999992E-5</v>
      </c>
      <c r="L570" s="9">
        <v>0</v>
      </c>
      <c r="M570" s="9">
        <v>2.8571428569999999</v>
      </c>
      <c r="N570" s="9">
        <v>3.4285714289999998</v>
      </c>
      <c r="O570" s="9">
        <v>5</v>
      </c>
      <c r="P570" s="9">
        <v>2.8214285710000002</v>
      </c>
      <c r="Q570" s="10">
        <v>5.1589999999999999E-5</v>
      </c>
      <c r="R570" s="10">
        <v>2.2370000000000001E-5</v>
      </c>
      <c r="S570" s="10">
        <v>0</v>
      </c>
      <c r="T570" s="10">
        <v>0</v>
      </c>
      <c r="U570" s="10">
        <f t="shared" si="50"/>
        <v>3.6980000000000002E-5</v>
      </c>
      <c r="V570" s="10">
        <v>3.8</v>
      </c>
      <c r="W570" s="10">
        <v>1.1000000000000001</v>
      </c>
      <c r="X570" s="10">
        <v>0</v>
      </c>
      <c r="Y570" s="10">
        <v>0</v>
      </c>
      <c r="Z570" s="10">
        <v>1.2250000000000001</v>
      </c>
    </row>
    <row r="571" spans="1:26" x14ac:dyDescent="0.2">
      <c r="A571" s="13" t="s">
        <v>1115</v>
      </c>
      <c r="B571" s="7" t="s">
        <v>1116</v>
      </c>
      <c r="C571" s="7">
        <f t="shared" si="51"/>
        <v>1.4023942888522789</v>
      </c>
      <c r="D571" s="8">
        <f t="shared" si="46"/>
        <v>0.30965328495332306</v>
      </c>
      <c r="E571" s="7">
        <f t="shared" si="47"/>
        <v>0.48789202595247871</v>
      </c>
      <c r="F571" s="7">
        <f t="shared" si="48"/>
        <v>0.50912430842194023</v>
      </c>
      <c r="G571" s="9">
        <v>6.8490000000000003E-5</v>
      </c>
      <c r="H571" s="9">
        <v>1.3611999999999999E-4</v>
      </c>
      <c r="I571" s="9">
        <v>1.1461E-4</v>
      </c>
      <c r="J571" s="9">
        <v>0</v>
      </c>
      <c r="K571" s="9">
        <f t="shared" si="49"/>
        <v>1.0640666666666667E-4</v>
      </c>
      <c r="L571" s="9">
        <v>2</v>
      </c>
      <c r="M571" s="9">
        <v>4</v>
      </c>
      <c r="N571" s="9">
        <v>3</v>
      </c>
      <c r="O571" s="9">
        <v>0</v>
      </c>
      <c r="P571" s="9">
        <v>2.25</v>
      </c>
      <c r="Q571" s="10">
        <v>0</v>
      </c>
      <c r="R571" s="10">
        <v>6.0909999999999998E-5</v>
      </c>
      <c r="S571" s="10">
        <v>9.0840000000000004E-5</v>
      </c>
      <c r="T571" s="10">
        <v>0</v>
      </c>
      <c r="U571" s="10">
        <f t="shared" si="50"/>
        <v>7.5875000000000001E-5</v>
      </c>
      <c r="V571" s="10">
        <v>0</v>
      </c>
      <c r="W571" s="10">
        <v>1</v>
      </c>
      <c r="X571" s="10">
        <v>1</v>
      </c>
      <c r="Y571" s="10">
        <v>0</v>
      </c>
      <c r="Z571" s="10">
        <v>0.5</v>
      </c>
    </row>
    <row r="572" spans="1:26" x14ac:dyDescent="0.2">
      <c r="A572" s="13" t="s">
        <v>1117</v>
      </c>
      <c r="B572" s="7" t="s">
        <v>1118</v>
      </c>
      <c r="C572" s="7">
        <f t="shared" si="51"/>
        <v>1.4023764601132054</v>
      </c>
      <c r="D572" s="8">
        <f t="shared" si="46"/>
        <v>0.15809015641525698</v>
      </c>
      <c r="E572" s="7">
        <f t="shared" si="47"/>
        <v>0.48787368475047033</v>
      </c>
      <c r="F572" s="7">
        <f t="shared" si="48"/>
        <v>0.80109517084974247</v>
      </c>
      <c r="G572" s="9">
        <v>1.1304E-4</v>
      </c>
      <c r="H572" s="9">
        <v>3.1967999999999998E-4</v>
      </c>
      <c r="I572" s="9">
        <v>2.8624E-4</v>
      </c>
      <c r="J572" s="9">
        <v>1.6306E-4</v>
      </c>
      <c r="K572" s="9">
        <f t="shared" si="49"/>
        <v>2.2050500000000002E-4</v>
      </c>
      <c r="L572" s="9">
        <v>5</v>
      </c>
      <c r="M572" s="9">
        <v>14.2295082</v>
      </c>
      <c r="N572" s="9">
        <v>11.349206349999999</v>
      </c>
      <c r="O572" s="9">
        <v>5.163934426</v>
      </c>
      <c r="P572" s="9">
        <v>8.9356622429999994</v>
      </c>
      <c r="Q572" s="10">
        <v>1.3422999999999999E-4</v>
      </c>
      <c r="R572" s="10">
        <v>0</v>
      </c>
      <c r="S572" s="10">
        <v>1.7991E-4</v>
      </c>
      <c r="T572" s="10">
        <v>1.5757E-4</v>
      </c>
      <c r="U572" s="10">
        <f t="shared" si="50"/>
        <v>1.5723666666666666E-4</v>
      </c>
      <c r="V572" s="10">
        <v>5</v>
      </c>
      <c r="W572" s="10">
        <v>0</v>
      </c>
      <c r="X572" s="10">
        <v>3</v>
      </c>
      <c r="Y572" s="10">
        <v>1</v>
      </c>
      <c r="Z572" s="10">
        <v>2.25</v>
      </c>
    </row>
    <row r="573" spans="1:26" x14ac:dyDescent="0.2">
      <c r="A573" s="13" t="s">
        <v>1119</v>
      </c>
      <c r="B573" s="7" t="s">
        <v>1120</v>
      </c>
      <c r="C573" s="7">
        <f t="shared" si="51"/>
        <v>1.400019897527732</v>
      </c>
      <c r="D573" s="8">
        <f t="shared" si="46"/>
        <v>9.0517711726610883E-2</v>
      </c>
      <c r="E573" s="7">
        <f t="shared" si="47"/>
        <v>0.48544733135638041</v>
      </c>
      <c r="F573" s="7">
        <f t="shared" si="48"/>
        <v>1.0432664334741277</v>
      </c>
      <c r="G573" s="9">
        <v>3.0081999999999998E-4</v>
      </c>
      <c r="H573" s="9">
        <v>3.3215000000000002E-4</v>
      </c>
      <c r="I573" s="9">
        <v>4.4747E-4</v>
      </c>
      <c r="J573" s="9">
        <v>3.2678999999999998E-4</v>
      </c>
      <c r="K573" s="9">
        <f t="shared" si="49"/>
        <v>3.518075E-4</v>
      </c>
      <c r="L573" s="9">
        <v>9</v>
      </c>
      <c r="M573" s="9">
        <v>10</v>
      </c>
      <c r="N573" s="9">
        <v>12</v>
      </c>
      <c r="O573" s="9">
        <v>7</v>
      </c>
      <c r="P573" s="9">
        <v>9.5</v>
      </c>
      <c r="Q573" s="10">
        <v>2.3813999999999999E-4</v>
      </c>
      <c r="R573" s="10">
        <v>3.5672999999999998E-4</v>
      </c>
      <c r="S573" s="10">
        <v>1.7731999999999999E-4</v>
      </c>
      <c r="T573" s="10">
        <v>2.3295999999999999E-4</v>
      </c>
      <c r="U573" s="10">
        <f t="shared" si="50"/>
        <v>2.512875E-4</v>
      </c>
      <c r="V573" s="10">
        <v>6</v>
      </c>
      <c r="W573" s="10">
        <v>6</v>
      </c>
      <c r="X573" s="10">
        <v>2</v>
      </c>
      <c r="Y573" s="10">
        <v>1</v>
      </c>
      <c r="Z573" s="10">
        <v>3.75</v>
      </c>
    </row>
    <row r="574" spans="1:26" x14ac:dyDescent="0.2">
      <c r="A574" s="13" t="s">
        <v>1121</v>
      </c>
      <c r="B574" s="7" t="s">
        <v>1122</v>
      </c>
      <c r="C574" s="7">
        <f t="shared" si="51"/>
        <v>1.3996405861210948</v>
      </c>
      <c r="D574" s="8">
        <f t="shared" si="46"/>
        <v>0.39997658558317478</v>
      </c>
      <c r="E574" s="7">
        <f t="shared" si="47"/>
        <v>0.48505640489093749</v>
      </c>
      <c r="F574" s="7">
        <f t="shared" si="48"/>
        <v>0.39796543129617523</v>
      </c>
      <c r="G574" s="9">
        <v>0</v>
      </c>
      <c r="H574" s="9">
        <v>0</v>
      </c>
      <c r="I574" s="9">
        <v>6.3429999999999994E-5</v>
      </c>
      <c r="J574" s="9">
        <v>3.782E-5</v>
      </c>
      <c r="K574" s="9">
        <f t="shared" si="49"/>
        <v>5.0624999999999997E-5</v>
      </c>
      <c r="L574" s="9">
        <v>0</v>
      </c>
      <c r="M574" s="9">
        <v>0</v>
      </c>
      <c r="N574" s="9">
        <v>4.2</v>
      </c>
      <c r="O574" s="9">
        <v>2</v>
      </c>
      <c r="P574" s="9">
        <v>1.55</v>
      </c>
      <c r="Q574" s="10">
        <v>3.6170000000000001E-5</v>
      </c>
      <c r="R574" s="10">
        <v>0</v>
      </c>
      <c r="S574" s="10">
        <v>0</v>
      </c>
      <c r="T574" s="10">
        <v>0</v>
      </c>
      <c r="U574" s="10">
        <f t="shared" si="50"/>
        <v>3.6170000000000001E-5</v>
      </c>
      <c r="V574" s="10">
        <v>2.25</v>
      </c>
      <c r="W574" s="10">
        <v>0</v>
      </c>
      <c r="X574" s="10">
        <v>0</v>
      </c>
      <c r="Y574" s="10">
        <v>0</v>
      </c>
      <c r="Z574" s="10">
        <v>0.5625</v>
      </c>
    </row>
    <row r="575" spans="1:26" x14ac:dyDescent="0.2">
      <c r="A575" s="13" t="s">
        <v>1123</v>
      </c>
      <c r="B575" s="7" t="s">
        <v>1124</v>
      </c>
      <c r="C575" s="7">
        <f t="shared" si="51"/>
        <v>1.3980223683578934</v>
      </c>
      <c r="D575" s="8">
        <f t="shared" si="46"/>
        <v>0.4588544603332233</v>
      </c>
      <c r="E575" s="7">
        <f t="shared" si="47"/>
        <v>0.48338744401867023</v>
      </c>
      <c r="F575" s="7">
        <f t="shared" si="48"/>
        <v>0.33832504234322636</v>
      </c>
      <c r="G575" s="9">
        <v>7.1160000000000003E-5</v>
      </c>
      <c r="H575" s="9">
        <v>9.4289999999999993E-5</v>
      </c>
      <c r="I575" s="9">
        <v>2.5139999999999999E-4</v>
      </c>
      <c r="J575" s="9">
        <v>1.6564999999999999E-4</v>
      </c>
      <c r="K575" s="9">
        <f t="shared" si="49"/>
        <v>1.4562499999999998E-4</v>
      </c>
      <c r="L575" s="9">
        <v>6</v>
      </c>
      <c r="M575" s="9">
        <v>8</v>
      </c>
      <c r="N575" s="9">
        <v>19</v>
      </c>
      <c r="O575" s="9">
        <v>10</v>
      </c>
      <c r="P575" s="9">
        <v>10.75</v>
      </c>
      <c r="Q575" s="10">
        <v>1.1267E-4</v>
      </c>
      <c r="R575" s="10">
        <v>1.8987E-4</v>
      </c>
      <c r="S575" s="10">
        <v>3.146E-5</v>
      </c>
      <c r="T575" s="10">
        <v>8.2659999999999998E-5</v>
      </c>
      <c r="U575" s="10">
        <f t="shared" si="50"/>
        <v>1.04165E-4</v>
      </c>
      <c r="V575" s="10">
        <v>8</v>
      </c>
      <c r="W575" s="10">
        <v>9</v>
      </c>
      <c r="X575" s="10">
        <v>1</v>
      </c>
      <c r="Y575" s="10">
        <v>1</v>
      </c>
      <c r="Z575" s="10">
        <v>4.75</v>
      </c>
    </row>
    <row r="576" spans="1:26" x14ac:dyDescent="0.2">
      <c r="A576" s="13" t="s">
        <v>1125</v>
      </c>
      <c r="B576" s="7" t="s">
        <v>1126</v>
      </c>
      <c r="C576" s="7">
        <f t="shared" si="51"/>
        <v>1.3968285828984346</v>
      </c>
      <c r="D576" s="8">
        <f t="shared" si="46"/>
        <v>0.12439362983010603</v>
      </c>
      <c r="E576" s="7">
        <f t="shared" si="47"/>
        <v>0.48215498583250976</v>
      </c>
      <c r="F576" s="7">
        <f t="shared" si="48"/>
        <v>0.90520185919881113</v>
      </c>
      <c r="G576" s="9">
        <v>3.6638000000000003E-4</v>
      </c>
      <c r="H576" s="9">
        <v>3.3982000000000001E-4</v>
      </c>
      <c r="I576" s="9">
        <v>5.1774000000000004E-4</v>
      </c>
      <c r="J576" s="9">
        <v>3.0704000000000001E-4</v>
      </c>
      <c r="K576" s="9">
        <f t="shared" si="49"/>
        <v>3.8274500000000004E-4</v>
      </c>
      <c r="L576" s="9">
        <v>15</v>
      </c>
      <c r="M576" s="9">
        <v>14</v>
      </c>
      <c r="N576" s="9">
        <v>19</v>
      </c>
      <c r="O576" s="9">
        <v>9</v>
      </c>
      <c r="P576" s="9">
        <v>14.25</v>
      </c>
      <c r="Q576" s="10">
        <v>3.1904999999999998E-4</v>
      </c>
      <c r="R576" s="10">
        <v>3.4758E-4</v>
      </c>
      <c r="S576" s="10">
        <v>2.5916999999999997E-4</v>
      </c>
      <c r="T576" s="10">
        <v>1.7024E-4</v>
      </c>
      <c r="U576" s="10">
        <f t="shared" si="50"/>
        <v>2.7400999999999999E-4</v>
      </c>
      <c r="V576" s="10">
        <v>11</v>
      </c>
      <c r="W576" s="10">
        <v>8</v>
      </c>
      <c r="X576" s="10">
        <v>4</v>
      </c>
      <c r="Y576" s="10">
        <v>1</v>
      </c>
      <c r="Z576" s="10">
        <v>6</v>
      </c>
    </row>
    <row r="577" spans="1:26" x14ac:dyDescent="0.2">
      <c r="A577" s="13" t="s">
        <v>1127</v>
      </c>
      <c r="B577" s="7" t="s">
        <v>1128</v>
      </c>
      <c r="C577" s="7">
        <f t="shared" si="51"/>
        <v>1.3947985266212746</v>
      </c>
      <c r="D577" s="8">
        <f t="shared" si="46"/>
        <v>0.28406816350720815</v>
      </c>
      <c r="E577" s="7">
        <f t="shared" si="47"/>
        <v>0.48005674525442521</v>
      </c>
      <c r="F577" s="7">
        <f t="shared" si="48"/>
        <v>0.54657743642102918</v>
      </c>
      <c r="G577" s="9">
        <v>0</v>
      </c>
      <c r="H577" s="9">
        <v>5.3130000000000001E-5</v>
      </c>
      <c r="I577" s="9">
        <v>5.9639999999999998E-5</v>
      </c>
      <c r="J577" s="9">
        <v>7.4670000000000002E-5</v>
      </c>
      <c r="K577" s="9">
        <f t="shared" si="49"/>
        <v>6.2479999999999998E-5</v>
      </c>
      <c r="L577" s="9">
        <v>0</v>
      </c>
      <c r="M577" s="9">
        <v>3</v>
      </c>
      <c r="N577" s="9">
        <v>3</v>
      </c>
      <c r="O577" s="9">
        <v>3</v>
      </c>
      <c r="P577" s="9">
        <v>2.25</v>
      </c>
      <c r="Q577" s="10">
        <v>4.2320000000000001E-5</v>
      </c>
      <c r="R577" s="10">
        <v>0</v>
      </c>
      <c r="S577" s="10">
        <v>4.727E-5</v>
      </c>
      <c r="T577" s="10">
        <v>0</v>
      </c>
      <c r="U577" s="10">
        <f t="shared" si="50"/>
        <v>4.4795000000000001E-5</v>
      </c>
      <c r="V577" s="10">
        <v>2</v>
      </c>
      <c r="W577" s="10">
        <v>0</v>
      </c>
      <c r="X577" s="10">
        <v>1</v>
      </c>
      <c r="Y577" s="10">
        <v>0</v>
      </c>
      <c r="Z577" s="10">
        <v>0.75</v>
      </c>
    </row>
    <row r="578" spans="1:26" x14ac:dyDescent="0.2">
      <c r="A578" s="13" t="s">
        <v>1129</v>
      </c>
      <c r="B578" s="7" t="s">
        <v>1130</v>
      </c>
      <c r="C578" s="7">
        <f t="shared" si="51"/>
        <v>1.3900686881413014</v>
      </c>
      <c r="D578" s="8">
        <f t="shared" si="46"/>
        <v>0.18294805186097784</v>
      </c>
      <c r="E578" s="7">
        <f t="shared" si="47"/>
        <v>0.47515617330305798</v>
      </c>
      <c r="F578" s="7">
        <f t="shared" si="48"/>
        <v>0.73767221077716594</v>
      </c>
      <c r="G578" s="9">
        <v>1.9139E-4</v>
      </c>
      <c r="H578" s="9">
        <v>2.6151000000000001E-4</v>
      </c>
      <c r="I578" s="9">
        <v>2.9358999999999999E-4</v>
      </c>
      <c r="J578" s="9">
        <v>4.0097E-4</v>
      </c>
      <c r="K578" s="9">
        <f t="shared" si="49"/>
        <v>2.8686500000000003E-4</v>
      </c>
      <c r="L578" s="9">
        <v>8</v>
      </c>
      <c r="M578" s="9">
        <v>11</v>
      </c>
      <c r="N578" s="9">
        <v>11</v>
      </c>
      <c r="O578" s="9">
        <v>12</v>
      </c>
      <c r="P578" s="9">
        <v>10.5</v>
      </c>
      <c r="Q578" s="10">
        <v>1.7045E-4</v>
      </c>
      <c r="R578" s="10">
        <v>2.9788999999999998E-4</v>
      </c>
      <c r="S578" s="10">
        <v>1.9038E-4</v>
      </c>
      <c r="T578" s="10">
        <v>1.6674999999999999E-4</v>
      </c>
      <c r="U578" s="10">
        <f t="shared" si="50"/>
        <v>2.0636750000000001E-4</v>
      </c>
      <c r="V578" s="10">
        <v>6</v>
      </c>
      <c r="W578" s="10">
        <v>7</v>
      </c>
      <c r="X578" s="10">
        <v>3</v>
      </c>
      <c r="Y578" s="10">
        <v>1</v>
      </c>
      <c r="Z578" s="10">
        <v>4.25</v>
      </c>
    </row>
    <row r="579" spans="1:26" x14ac:dyDescent="0.2">
      <c r="A579" s="13" t="s">
        <v>1131</v>
      </c>
      <c r="B579" s="7" t="s">
        <v>1132</v>
      </c>
      <c r="C579" s="7">
        <f t="shared" si="51"/>
        <v>1.3895321637426898</v>
      </c>
      <c r="D579" s="8">
        <f t="shared" si="46"/>
        <v>0.21095294196181702</v>
      </c>
      <c r="E579" s="7">
        <f t="shared" si="47"/>
        <v>0.47459922923802716</v>
      </c>
      <c r="F579" s="7">
        <f t="shared" si="48"/>
        <v>0.67581441354413496</v>
      </c>
      <c r="G579" s="9">
        <v>0</v>
      </c>
      <c r="H579" s="9">
        <v>3.184E-5</v>
      </c>
      <c r="I579" s="9">
        <v>7.1500000000000003E-5</v>
      </c>
      <c r="J579" s="9">
        <v>1.3427E-4</v>
      </c>
      <c r="K579" s="9">
        <f t="shared" si="49"/>
        <v>7.9203333333333328E-5</v>
      </c>
      <c r="L579" s="9">
        <v>0</v>
      </c>
      <c r="M579" s="9">
        <v>1</v>
      </c>
      <c r="N579" s="9">
        <v>2</v>
      </c>
      <c r="O579" s="9">
        <v>3</v>
      </c>
      <c r="P579" s="9">
        <v>1.5</v>
      </c>
      <c r="Q579" s="10">
        <v>0</v>
      </c>
      <c r="R579" s="10">
        <v>5.7000000000000003E-5</v>
      </c>
      <c r="S579" s="10">
        <v>0</v>
      </c>
      <c r="T579" s="10">
        <v>0</v>
      </c>
      <c r="U579" s="10">
        <f t="shared" si="50"/>
        <v>5.7000000000000003E-5</v>
      </c>
      <c r="V579" s="10">
        <v>0</v>
      </c>
      <c r="W579" s="10">
        <v>1</v>
      </c>
      <c r="X579" s="10">
        <v>0</v>
      </c>
      <c r="Y579" s="10">
        <v>0</v>
      </c>
      <c r="Z579" s="10">
        <v>0.25</v>
      </c>
    </row>
    <row r="580" spans="1:26" x14ac:dyDescent="0.2">
      <c r="A580" s="13" t="s">
        <v>1133</v>
      </c>
      <c r="B580" s="7" t="s">
        <v>1134</v>
      </c>
      <c r="C580" s="7">
        <f t="shared" si="51"/>
        <v>1.38384282618604</v>
      </c>
      <c r="D580" s="8">
        <f t="shared" ref="D580:D643" si="52">TTEST(G580:J580,Q580:T580,2,2)</f>
        <v>0.30678204344964471</v>
      </c>
      <c r="E580" s="7">
        <f t="shared" si="47"/>
        <v>0.46868009416063988</v>
      </c>
      <c r="F580" s="7">
        <f t="shared" si="48"/>
        <v>0.51317006408080612</v>
      </c>
      <c r="G580" s="9">
        <v>5.8213999999999998E-4</v>
      </c>
      <c r="H580" s="9">
        <v>3.9582000000000002E-4</v>
      </c>
      <c r="I580" s="9">
        <v>3.2473000000000002E-4</v>
      </c>
      <c r="J580" s="9">
        <v>4.2792999999999998E-4</v>
      </c>
      <c r="K580" s="9">
        <f t="shared" si="49"/>
        <v>4.32655E-4</v>
      </c>
      <c r="L580" s="9">
        <v>38</v>
      </c>
      <c r="M580" s="9">
        <v>26</v>
      </c>
      <c r="N580" s="9">
        <v>19</v>
      </c>
      <c r="O580" s="9">
        <v>20</v>
      </c>
      <c r="P580" s="9">
        <v>25.75</v>
      </c>
      <c r="Q580" s="10">
        <v>5.4573999999999996E-4</v>
      </c>
      <c r="R580" s="10">
        <v>3.5425000000000002E-4</v>
      </c>
      <c r="S580" s="10">
        <v>2.4382000000000001E-4</v>
      </c>
      <c r="T580" s="10">
        <v>1.0678E-4</v>
      </c>
      <c r="U580" s="10">
        <f t="shared" si="50"/>
        <v>3.1264750000000005E-4</v>
      </c>
      <c r="V580" s="10">
        <v>30</v>
      </c>
      <c r="W580" s="10">
        <v>13</v>
      </c>
      <c r="X580" s="10">
        <v>6</v>
      </c>
      <c r="Y580" s="10">
        <v>1</v>
      </c>
      <c r="Z580" s="10">
        <v>12.5</v>
      </c>
    </row>
    <row r="581" spans="1:26" x14ac:dyDescent="0.2">
      <c r="A581" s="13" t="s">
        <v>1135</v>
      </c>
      <c r="B581" s="7" t="s">
        <v>1136</v>
      </c>
      <c r="C581" s="7">
        <f t="shared" si="51"/>
        <v>1.3792263809656324</v>
      </c>
      <c r="D581" s="8">
        <f t="shared" si="52"/>
        <v>0.10719146992837128</v>
      </c>
      <c r="E581" s="7">
        <f t="shared" si="47"/>
        <v>0.4638592747573827</v>
      </c>
      <c r="F581" s="7">
        <f t="shared" si="48"/>
        <v>0.96983977350925021</v>
      </c>
      <c r="G581" s="9">
        <v>2.0190000000000002E-5</v>
      </c>
      <c r="H581" s="9">
        <v>7.5240000000000005E-5</v>
      </c>
      <c r="I581" s="9">
        <v>6.7570000000000005E-5</v>
      </c>
      <c r="J581" s="9">
        <v>3.5250000000000003E-5</v>
      </c>
      <c r="K581" s="9">
        <f t="shared" si="49"/>
        <v>4.9562500000000005E-5</v>
      </c>
      <c r="L581" s="9">
        <v>4</v>
      </c>
      <c r="M581" s="9">
        <v>15</v>
      </c>
      <c r="N581" s="9">
        <v>12</v>
      </c>
      <c r="O581" s="9">
        <v>5</v>
      </c>
      <c r="P581" s="9">
        <v>9</v>
      </c>
      <c r="Q581" s="10">
        <v>3.5960000000000001E-5</v>
      </c>
      <c r="R581" s="10">
        <v>3.591E-5</v>
      </c>
      <c r="S581" s="10">
        <v>0</v>
      </c>
      <c r="T581" s="10">
        <v>0</v>
      </c>
      <c r="U581" s="10">
        <f t="shared" si="50"/>
        <v>3.5935000000000001E-5</v>
      </c>
      <c r="V581" s="10">
        <v>6</v>
      </c>
      <c r="W581" s="10">
        <v>4</v>
      </c>
      <c r="X581" s="10">
        <v>0</v>
      </c>
      <c r="Y581" s="10">
        <v>0</v>
      </c>
      <c r="Z581" s="10">
        <v>2.5</v>
      </c>
    </row>
    <row r="582" spans="1:26" x14ac:dyDescent="0.2">
      <c r="A582" s="13" t="s">
        <v>1137</v>
      </c>
      <c r="B582" s="7" t="s">
        <v>1138</v>
      </c>
      <c r="C582" s="7">
        <f t="shared" si="51"/>
        <v>1.3772714486638538</v>
      </c>
      <c r="D582" s="8">
        <f t="shared" si="52"/>
        <v>0.60267073046133779</v>
      </c>
      <c r="E582" s="7">
        <f t="shared" ref="E582:E645" si="53">LOG(C582,2)</f>
        <v>0.46181293060314871</v>
      </c>
      <c r="F582" s="7">
        <f t="shared" ref="F582:F645" si="54">-LOG10(D582)</f>
        <v>0.21991990013288826</v>
      </c>
      <c r="G582" s="9">
        <v>0</v>
      </c>
      <c r="H582" s="9">
        <v>6.1249999999999998E-5</v>
      </c>
      <c r="I582" s="9">
        <v>6.8769999999999994E-5</v>
      </c>
      <c r="J582" s="9">
        <v>1.1479E-4</v>
      </c>
      <c r="K582" s="9">
        <f t="shared" ref="K582:K645" si="55">AVERAGEIF(G582:J582,"&lt;&gt;0")</f>
        <v>8.1603333333333345E-5</v>
      </c>
      <c r="L582" s="9">
        <v>0</v>
      </c>
      <c r="M582" s="9">
        <v>3</v>
      </c>
      <c r="N582" s="9">
        <v>3</v>
      </c>
      <c r="O582" s="9">
        <v>4</v>
      </c>
      <c r="P582" s="9">
        <v>2.5</v>
      </c>
      <c r="Q582" s="10">
        <v>2.44E-5</v>
      </c>
      <c r="R582" s="10">
        <v>0</v>
      </c>
      <c r="S582" s="10">
        <v>8.1749999999999995E-5</v>
      </c>
      <c r="T582" s="10">
        <v>7.1600000000000006E-5</v>
      </c>
      <c r="U582" s="10">
        <f t="shared" ref="U582:U645" si="56">AVERAGEIF(Q582:T582,"&lt;&gt;0")</f>
        <v>5.9250000000000004E-5</v>
      </c>
      <c r="V582" s="10">
        <v>1</v>
      </c>
      <c r="W582" s="10">
        <v>0</v>
      </c>
      <c r="X582" s="10">
        <v>1.5</v>
      </c>
      <c r="Y582" s="10">
        <v>0.5</v>
      </c>
      <c r="Z582" s="10">
        <v>0.75</v>
      </c>
    </row>
    <row r="583" spans="1:26" x14ac:dyDescent="0.2">
      <c r="A583" s="13" t="s">
        <v>1139</v>
      </c>
      <c r="B583" s="7" t="s">
        <v>1140</v>
      </c>
      <c r="C583" s="7">
        <f t="shared" si="51"/>
        <v>1.3743978590544157</v>
      </c>
      <c r="D583" s="8">
        <f t="shared" si="52"/>
        <v>0.18782034230589836</v>
      </c>
      <c r="E583" s="7">
        <f t="shared" si="53"/>
        <v>0.45879969425637229</v>
      </c>
      <c r="F583" s="7">
        <f t="shared" si="54"/>
        <v>0.72625737227885045</v>
      </c>
      <c r="G583" s="9">
        <v>5.2599999999999998E-5</v>
      </c>
      <c r="H583" s="9">
        <v>9.4090000000000002E-5</v>
      </c>
      <c r="I583" s="9">
        <v>1.1737E-4</v>
      </c>
      <c r="J583" s="9">
        <v>4.4079999999999998E-5</v>
      </c>
      <c r="K583" s="9">
        <f t="shared" si="55"/>
        <v>7.7034999999999997E-5</v>
      </c>
      <c r="L583" s="9">
        <v>5</v>
      </c>
      <c r="M583" s="9">
        <v>9</v>
      </c>
      <c r="N583" s="9">
        <v>10</v>
      </c>
      <c r="O583" s="9">
        <v>3</v>
      </c>
      <c r="P583" s="9">
        <v>6.75</v>
      </c>
      <c r="Q583" s="10">
        <v>3.748E-5</v>
      </c>
      <c r="R583" s="10">
        <v>7.4859999999999998E-5</v>
      </c>
      <c r="S583" s="10">
        <v>5.5810000000000003E-5</v>
      </c>
      <c r="T583" s="10">
        <v>0</v>
      </c>
      <c r="U583" s="10">
        <f t="shared" si="56"/>
        <v>5.605E-5</v>
      </c>
      <c r="V583" s="10">
        <v>3</v>
      </c>
      <c r="W583" s="10">
        <v>4</v>
      </c>
      <c r="X583" s="10">
        <v>2</v>
      </c>
      <c r="Y583" s="10">
        <v>0</v>
      </c>
      <c r="Z583" s="10">
        <v>2.25</v>
      </c>
    </row>
    <row r="584" spans="1:26" x14ac:dyDescent="0.2">
      <c r="A584" s="13" t="s">
        <v>1141</v>
      </c>
      <c r="B584" s="7" t="s">
        <v>1142</v>
      </c>
      <c r="C584" s="7">
        <f t="shared" si="51"/>
        <v>1.3734662767632111</v>
      </c>
      <c r="D584" s="8">
        <f t="shared" si="52"/>
        <v>3.6955007707403113E-2</v>
      </c>
      <c r="E584" s="7">
        <f t="shared" si="53"/>
        <v>0.4578214878118303</v>
      </c>
      <c r="F584" s="7">
        <f t="shared" si="54"/>
        <v>1.4323267028081941</v>
      </c>
      <c r="G584" s="9">
        <v>1.1098799999999999E-3</v>
      </c>
      <c r="H584" s="9">
        <v>1.10294E-3</v>
      </c>
      <c r="I584" s="9">
        <v>1.3838800000000001E-3</v>
      </c>
      <c r="J584" s="9">
        <v>1.36779E-3</v>
      </c>
      <c r="K584" s="9">
        <f t="shared" si="55"/>
        <v>1.2411225000000001E-3</v>
      </c>
      <c r="L584" s="9">
        <v>17</v>
      </c>
      <c r="M584" s="9">
        <v>17</v>
      </c>
      <c r="N584" s="9">
        <v>19</v>
      </c>
      <c r="O584" s="9">
        <v>15</v>
      </c>
      <c r="P584" s="9">
        <v>17</v>
      </c>
      <c r="Q584" s="10">
        <v>6.202E-4</v>
      </c>
      <c r="R584" s="10">
        <v>1.0451900000000001E-3</v>
      </c>
      <c r="S584" s="10">
        <v>1.0390899999999999E-3</v>
      </c>
      <c r="T584" s="10">
        <v>9.1009000000000001E-4</v>
      </c>
      <c r="U584" s="10">
        <f t="shared" si="56"/>
        <v>9.0364250000000003E-4</v>
      </c>
      <c r="V584" s="10">
        <v>8</v>
      </c>
      <c r="W584" s="10">
        <v>9</v>
      </c>
      <c r="X584" s="10">
        <v>6</v>
      </c>
      <c r="Y584" s="10">
        <v>2</v>
      </c>
      <c r="Z584" s="10">
        <v>6.25</v>
      </c>
    </row>
    <row r="585" spans="1:26" x14ac:dyDescent="0.2">
      <c r="A585" s="13" t="s">
        <v>1143</v>
      </c>
      <c r="B585" s="7" t="s">
        <v>1144</v>
      </c>
      <c r="C585" s="7">
        <f t="shared" si="51"/>
        <v>1.3727244794132758</v>
      </c>
      <c r="D585" s="8">
        <f t="shared" si="52"/>
        <v>0.25822474084231978</v>
      </c>
      <c r="E585" s="7">
        <f t="shared" si="53"/>
        <v>0.45704209010850788</v>
      </c>
      <c r="F585" s="7">
        <f t="shared" si="54"/>
        <v>0.58800214976695087</v>
      </c>
      <c r="G585" s="9">
        <v>8.2131999999999995E-4</v>
      </c>
      <c r="H585" s="9">
        <v>2.2003999999999999E-4</v>
      </c>
      <c r="I585" s="9">
        <v>4.6699000000000003E-4</v>
      </c>
      <c r="J585" s="9">
        <v>3.0845999999999998E-4</v>
      </c>
      <c r="K585" s="9">
        <f t="shared" si="55"/>
        <v>4.5420249999999997E-4</v>
      </c>
      <c r="L585" s="9">
        <v>54.435483869999999</v>
      </c>
      <c r="M585" s="9">
        <v>14.675862070000001</v>
      </c>
      <c r="N585" s="9">
        <v>27.743589740000001</v>
      </c>
      <c r="O585" s="9">
        <v>14.63768116</v>
      </c>
      <c r="P585" s="9">
        <v>27.873154209999999</v>
      </c>
      <c r="Q585" s="10">
        <v>2.5192999999999998E-4</v>
      </c>
      <c r="R585" s="10">
        <v>2.6043000000000003E-4</v>
      </c>
      <c r="S585" s="10">
        <v>4.8026999999999998E-4</v>
      </c>
      <c r="T585" s="10">
        <v>0</v>
      </c>
      <c r="U585" s="10">
        <f t="shared" si="56"/>
        <v>3.3087666666666666E-4</v>
      </c>
      <c r="V585" s="10">
        <v>14.06153846</v>
      </c>
      <c r="W585" s="10">
        <v>9.7037037040000005</v>
      </c>
      <c r="X585" s="10">
        <v>12</v>
      </c>
      <c r="Y585" s="10">
        <v>0</v>
      </c>
      <c r="Z585" s="10">
        <v>8.941310541</v>
      </c>
    </row>
    <row r="586" spans="1:26" x14ac:dyDescent="0.2">
      <c r="A586" s="13" t="s">
        <v>1145</v>
      </c>
      <c r="B586" s="7" t="s">
        <v>1146</v>
      </c>
      <c r="C586" s="7">
        <f t="shared" si="51"/>
        <v>1.3696916299559472</v>
      </c>
      <c r="D586" s="8">
        <f t="shared" si="52"/>
        <v>0.23168264262518554</v>
      </c>
      <c r="E586" s="7">
        <f t="shared" si="53"/>
        <v>0.45385112383561088</v>
      </c>
      <c r="F586" s="7">
        <f t="shared" si="54"/>
        <v>0.63510650179255324</v>
      </c>
      <c r="G586" s="9">
        <v>3.3144000000000001E-4</v>
      </c>
      <c r="H586" s="9">
        <v>1.2668E-4</v>
      </c>
      <c r="I586" s="9">
        <v>5.6889999999999999E-5</v>
      </c>
      <c r="J586" s="9">
        <v>1.0683000000000001E-4</v>
      </c>
      <c r="K586" s="9">
        <f t="shared" si="55"/>
        <v>1.5546000000000001E-4</v>
      </c>
      <c r="L586" s="9">
        <v>13</v>
      </c>
      <c r="M586" s="9">
        <v>5</v>
      </c>
      <c r="N586" s="9">
        <v>2</v>
      </c>
      <c r="O586" s="9">
        <v>3</v>
      </c>
      <c r="P586" s="9">
        <v>5.75</v>
      </c>
      <c r="Q586" s="10">
        <v>1.8165E-4</v>
      </c>
      <c r="R586" s="10">
        <v>4.5349999999999998E-5</v>
      </c>
      <c r="S586" s="10">
        <v>0</v>
      </c>
      <c r="T586" s="10">
        <v>0</v>
      </c>
      <c r="U586" s="10">
        <f t="shared" si="56"/>
        <v>1.1349999999999999E-4</v>
      </c>
      <c r="V586" s="10">
        <v>6</v>
      </c>
      <c r="W586" s="10">
        <v>1</v>
      </c>
      <c r="X586" s="10">
        <v>0</v>
      </c>
      <c r="Y586" s="10">
        <v>0</v>
      </c>
      <c r="Z586" s="10">
        <v>1.75</v>
      </c>
    </row>
    <row r="587" spans="1:26" x14ac:dyDescent="0.2">
      <c r="A587" s="13" t="s">
        <v>1147</v>
      </c>
      <c r="B587" s="7" t="s">
        <v>1148</v>
      </c>
      <c r="C587" s="7">
        <f t="shared" si="51"/>
        <v>1.3670905436112568</v>
      </c>
      <c r="D587" s="8">
        <f t="shared" si="52"/>
        <v>5.1712144113873711E-2</v>
      </c>
      <c r="E587" s="7">
        <f t="shared" si="53"/>
        <v>0.45110879707205209</v>
      </c>
      <c r="F587" s="7">
        <f t="shared" si="54"/>
        <v>1.28640745492723</v>
      </c>
      <c r="G587" s="9">
        <v>9.6349999999999997E-5</v>
      </c>
      <c r="H587" s="9">
        <v>2.8726000000000001E-4</v>
      </c>
      <c r="I587" s="9">
        <v>1.075E-4</v>
      </c>
      <c r="J587" s="9">
        <v>1.3458E-4</v>
      </c>
      <c r="K587" s="9">
        <f t="shared" si="55"/>
        <v>1.5642250000000001E-4</v>
      </c>
      <c r="L587" s="9">
        <v>2</v>
      </c>
      <c r="M587" s="9">
        <v>6</v>
      </c>
      <c r="N587" s="9">
        <v>2</v>
      </c>
      <c r="O587" s="9">
        <v>2</v>
      </c>
      <c r="P587" s="9">
        <v>3</v>
      </c>
      <c r="Q587" s="10">
        <v>1.1442000000000001E-4</v>
      </c>
      <c r="R587" s="10">
        <v>0</v>
      </c>
      <c r="S587" s="10">
        <v>0</v>
      </c>
      <c r="T587" s="10">
        <v>0</v>
      </c>
      <c r="U587" s="10">
        <f t="shared" si="56"/>
        <v>1.1442000000000001E-4</v>
      </c>
      <c r="V587" s="10">
        <v>2</v>
      </c>
      <c r="W587" s="10">
        <v>0</v>
      </c>
      <c r="X587" s="10">
        <v>0</v>
      </c>
      <c r="Y587" s="10">
        <v>0</v>
      </c>
      <c r="Z587" s="10">
        <v>0.5</v>
      </c>
    </row>
    <row r="588" spans="1:26" x14ac:dyDescent="0.2">
      <c r="A588" s="13" t="s">
        <v>1149</v>
      </c>
      <c r="B588" s="7" t="s">
        <v>1150</v>
      </c>
      <c r="C588" s="7">
        <f t="shared" si="51"/>
        <v>1.3586956521739129</v>
      </c>
      <c r="D588" s="8">
        <f t="shared" si="52"/>
        <v>0.43337215607765051</v>
      </c>
      <c r="E588" s="7">
        <f t="shared" si="53"/>
        <v>0.44222232860507393</v>
      </c>
      <c r="F588" s="7">
        <f t="shared" si="54"/>
        <v>0.36313899530113303</v>
      </c>
      <c r="G588" s="9">
        <v>0</v>
      </c>
      <c r="H588" s="9">
        <v>5.7799999999999997E-6</v>
      </c>
      <c r="I588" s="9">
        <v>1.2969999999999999E-5</v>
      </c>
      <c r="J588" s="9">
        <v>0</v>
      </c>
      <c r="K588" s="9">
        <f t="shared" si="55"/>
        <v>9.3749999999999992E-6</v>
      </c>
      <c r="L588" s="9">
        <v>0</v>
      </c>
      <c r="M588" s="9">
        <v>1</v>
      </c>
      <c r="N588" s="9">
        <v>2</v>
      </c>
      <c r="O588" s="9">
        <v>0</v>
      </c>
      <c r="P588" s="9">
        <v>0.75</v>
      </c>
      <c r="Q588" s="10">
        <v>6.9E-6</v>
      </c>
      <c r="R588" s="10">
        <v>0</v>
      </c>
      <c r="S588" s="10">
        <v>0</v>
      </c>
      <c r="T588" s="10">
        <v>0</v>
      </c>
      <c r="U588" s="10">
        <f t="shared" si="56"/>
        <v>6.9E-6</v>
      </c>
      <c r="V588" s="10">
        <v>1</v>
      </c>
      <c r="W588" s="10">
        <v>0</v>
      </c>
      <c r="X588" s="10">
        <v>0</v>
      </c>
      <c r="Y588" s="10">
        <v>0</v>
      </c>
      <c r="Z588" s="10">
        <v>0.25</v>
      </c>
    </row>
    <row r="589" spans="1:26" x14ac:dyDescent="0.2">
      <c r="A589" s="13" t="s">
        <v>1151</v>
      </c>
      <c r="B589" s="7" t="s">
        <v>1152</v>
      </c>
      <c r="C589" s="7">
        <f t="shared" si="51"/>
        <v>1.3581790123456789</v>
      </c>
      <c r="D589" s="8">
        <f t="shared" si="52"/>
        <v>0.43355535360275016</v>
      </c>
      <c r="E589" s="7">
        <f t="shared" si="53"/>
        <v>0.44167364394410175</v>
      </c>
      <c r="F589" s="7">
        <f t="shared" si="54"/>
        <v>0.36295544667787449</v>
      </c>
      <c r="G589" s="9">
        <v>0</v>
      </c>
      <c r="H589" s="9">
        <v>2.7120000000000001E-5</v>
      </c>
      <c r="I589" s="9">
        <v>6.0890000000000001E-5</v>
      </c>
      <c r="J589" s="9">
        <v>0</v>
      </c>
      <c r="K589" s="9">
        <f t="shared" si="55"/>
        <v>4.4005000000000003E-5</v>
      </c>
      <c r="L589" s="9">
        <v>0</v>
      </c>
      <c r="M589" s="9">
        <v>1</v>
      </c>
      <c r="N589" s="9">
        <v>2</v>
      </c>
      <c r="O589" s="9">
        <v>0</v>
      </c>
      <c r="P589" s="9">
        <v>0.75</v>
      </c>
      <c r="Q589" s="10">
        <v>3.2400000000000001E-5</v>
      </c>
      <c r="R589" s="10">
        <v>0</v>
      </c>
      <c r="S589" s="10">
        <v>0</v>
      </c>
      <c r="T589" s="10">
        <v>0</v>
      </c>
      <c r="U589" s="10">
        <f t="shared" si="56"/>
        <v>3.2400000000000001E-5</v>
      </c>
      <c r="V589" s="10">
        <v>1</v>
      </c>
      <c r="W589" s="10">
        <v>0</v>
      </c>
      <c r="X589" s="10">
        <v>0</v>
      </c>
      <c r="Y589" s="10">
        <v>0</v>
      </c>
      <c r="Z589" s="10">
        <v>0.25</v>
      </c>
    </row>
    <row r="590" spans="1:26" x14ac:dyDescent="0.2">
      <c r="A590" s="13" t="s">
        <v>1153</v>
      </c>
      <c r="B590" s="7" t="s">
        <v>1154</v>
      </c>
      <c r="C590" s="7">
        <f t="shared" si="51"/>
        <v>1.3542750156022469</v>
      </c>
      <c r="D590" s="8">
        <f t="shared" si="52"/>
        <v>0.22054034452223265</v>
      </c>
      <c r="E590" s="7">
        <f t="shared" si="53"/>
        <v>0.43752073991510249</v>
      </c>
      <c r="F590" s="7">
        <f t="shared" si="54"/>
        <v>0.65651195131793416</v>
      </c>
      <c r="G590" s="9">
        <v>7.6530000000000001E-5</v>
      </c>
      <c r="H590" s="9">
        <v>1.0864E-4</v>
      </c>
      <c r="I590" s="9">
        <v>1.8294000000000001E-4</v>
      </c>
      <c r="J590" s="9">
        <v>1.5269E-4</v>
      </c>
      <c r="K590" s="9">
        <f t="shared" si="55"/>
        <v>1.3020000000000002E-4</v>
      </c>
      <c r="L590" s="9">
        <v>7</v>
      </c>
      <c r="M590" s="9">
        <v>10</v>
      </c>
      <c r="N590" s="9">
        <v>15</v>
      </c>
      <c r="O590" s="9">
        <v>10</v>
      </c>
      <c r="P590" s="9">
        <v>10.5</v>
      </c>
      <c r="Q590" s="10">
        <v>1.0385E-4</v>
      </c>
      <c r="R590" s="10">
        <v>1.5557E-4</v>
      </c>
      <c r="S590" s="10">
        <v>2.9E-5</v>
      </c>
      <c r="T590" s="10">
        <v>0</v>
      </c>
      <c r="U590" s="10">
        <f t="shared" si="56"/>
        <v>9.6139999999999998E-5</v>
      </c>
      <c r="V590" s="10">
        <v>8</v>
      </c>
      <c r="W590" s="10">
        <v>8</v>
      </c>
      <c r="X590" s="10">
        <v>1</v>
      </c>
      <c r="Y590" s="10">
        <v>0</v>
      </c>
      <c r="Z590" s="10">
        <v>4.25</v>
      </c>
    </row>
    <row r="591" spans="1:26" x14ac:dyDescent="0.2">
      <c r="A591" s="13" t="s">
        <v>1155</v>
      </c>
      <c r="B591" s="7" t="s">
        <v>1156</v>
      </c>
      <c r="C591" s="7">
        <f t="shared" si="51"/>
        <v>1.3538122109550681</v>
      </c>
      <c r="D591" s="8">
        <f t="shared" si="52"/>
        <v>0.32856739176945221</v>
      </c>
      <c r="E591" s="7">
        <f t="shared" si="53"/>
        <v>0.43702763469357364</v>
      </c>
      <c r="F591" s="7">
        <f t="shared" si="54"/>
        <v>0.48337553973629344</v>
      </c>
      <c r="G591" s="9">
        <v>1.6901000000000001E-4</v>
      </c>
      <c r="H591" s="9">
        <v>2.3792999999999999E-4</v>
      </c>
      <c r="I591" s="9">
        <v>3.1425000000000002E-4</v>
      </c>
      <c r="J591" s="9">
        <v>2.3604999999999999E-4</v>
      </c>
      <c r="K591" s="9">
        <f t="shared" si="55"/>
        <v>2.3931000000000001E-4</v>
      </c>
      <c r="L591" s="9">
        <v>12</v>
      </c>
      <c r="M591" s="9">
        <v>17</v>
      </c>
      <c r="N591" s="9">
        <v>20</v>
      </c>
      <c r="O591" s="9">
        <v>12</v>
      </c>
      <c r="P591" s="9">
        <v>15.25</v>
      </c>
      <c r="Q591" s="10">
        <v>1.3379E-4</v>
      </c>
      <c r="R591" s="10">
        <v>3.2568000000000001E-4</v>
      </c>
      <c r="S591" s="10">
        <v>1.4944000000000001E-4</v>
      </c>
      <c r="T591" s="10">
        <v>9.8159999999999995E-5</v>
      </c>
      <c r="U591" s="10">
        <f t="shared" si="56"/>
        <v>1.7676750000000002E-4</v>
      </c>
      <c r="V591" s="10">
        <v>8</v>
      </c>
      <c r="W591" s="10">
        <v>13</v>
      </c>
      <c r="X591" s="10">
        <v>4</v>
      </c>
      <c r="Y591" s="10">
        <v>1</v>
      </c>
      <c r="Z591" s="10">
        <v>6.5</v>
      </c>
    </row>
    <row r="592" spans="1:26" x14ac:dyDescent="0.2">
      <c r="A592" s="13" t="s">
        <v>1157</v>
      </c>
      <c r="B592" s="7" t="s">
        <v>1158</v>
      </c>
      <c r="C592" s="7">
        <f t="shared" si="51"/>
        <v>1.3519427812711375</v>
      </c>
      <c r="D592" s="8">
        <f t="shared" si="52"/>
        <v>0.42282519327618645</v>
      </c>
      <c r="E592" s="7">
        <f t="shared" si="53"/>
        <v>0.43503409324492753</v>
      </c>
      <c r="F592" s="7">
        <f t="shared" si="54"/>
        <v>0.37383914394062001</v>
      </c>
      <c r="G592" s="9">
        <v>1.5724000000000001E-4</v>
      </c>
      <c r="H592" s="9">
        <v>2.0089000000000001E-4</v>
      </c>
      <c r="I592" s="9">
        <v>2.5059000000000002E-4</v>
      </c>
      <c r="J592" s="9">
        <v>4.7059000000000001E-4</v>
      </c>
      <c r="K592" s="9">
        <f t="shared" si="55"/>
        <v>2.698275E-4</v>
      </c>
      <c r="L592" s="9">
        <v>7</v>
      </c>
      <c r="M592" s="9">
        <v>9</v>
      </c>
      <c r="N592" s="9">
        <v>10</v>
      </c>
      <c r="O592" s="9">
        <v>15</v>
      </c>
      <c r="P592" s="9">
        <v>10.25</v>
      </c>
      <c r="Q592" s="10">
        <v>1.0669E-4</v>
      </c>
      <c r="R592" s="10">
        <v>1.9977999999999999E-4</v>
      </c>
      <c r="S592" s="10">
        <v>1.7875000000000001E-4</v>
      </c>
      <c r="T592" s="10">
        <v>3.1312000000000001E-4</v>
      </c>
      <c r="U592" s="10">
        <f t="shared" si="56"/>
        <v>1.9958500000000001E-4</v>
      </c>
      <c r="V592" s="10">
        <v>4</v>
      </c>
      <c r="W592" s="10">
        <v>5</v>
      </c>
      <c r="X592" s="10">
        <v>3</v>
      </c>
      <c r="Y592" s="10">
        <v>2</v>
      </c>
      <c r="Z592" s="10">
        <v>3.5</v>
      </c>
    </row>
    <row r="593" spans="1:26" x14ac:dyDescent="0.2">
      <c r="A593" s="13" t="s">
        <v>1159</v>
      </c>
      <c r="B593" s="7" t="s">
        <v>1160</v>
      </c>
      <c r="C593" s="7">
        <f t="shared" si="51"/>
        <v>1.3507468798113145</v>
      </c>
      <c r="D593" s="8">
        <f t="shared" si="52"/>
        <v>0.18210411291289341</v>
      </c>
      <c r="E593" s="7">
        <f t="shared" si="53"/>
        <v>0.43375734938274851</v>
      </c>
      <c r="F593" s="7">
        <f t="shared" si="54"/>
        <v>0.73968024533521337</v>
      </c>
      <c r="G593" s="9">
        <v>1.8820999999999999E-4</v>
      </c>
      <c r="H593" s="9">
        <v>1.3983999999999999E-4</v>
      </c>
      <c r="I593" s="9">
        <v>1.3485E-4</v>
      </c>
      <c r="J593" s="9">
        <v>8.6890000000000003E-5</v>
      </c>
      <c r="K593" s="9">
        <f t="shared" si="55"/>
        <v>1.3744749999999999E-4</v>
      </c>
      <c r="L593" s="9">
        <v>10.58823529</v>
      </c>
      <c r="M593" s="9">
        <v>7.9166666670000003</v>
      </c>
      <c r="N593" s="9">
        <v>6.8</v>
      </c>
      <c r="O593" s="9">
        <v>3.5</v>
      </c>
      <c r="P593" s="9">
        <v>7.2012254899999997</v>
      </c>
      <c r="Q593" s="10">
        <v>7.4690000000000005E-5</v>
      </c>
      <c r="R593" s="10">
        <v>1.6862999999999999E-4</v>
      </c>
      <c r="S593" s="10">
        <v>0</v>
      </c>
      <c r="T593" s="10">
        <v>6.1950000000000001E-5</v>
      </c>
      <c r="U593" s="10">
        <f t="shared" si="56"/>
        <v>1.0175666666666667E-4</v>
      </c>
      <c r="V593" s="10">
        <v>3.538461538</v>
      </c>
      <c r="W593" s="10">
        <v>5.3333333329999997</v>
      </c>
      <c r="X593" s="10">
        <v>0</v>
      </c>
      <c r="Y593" s="10">
        <v>0.5</v>
      </c>
      <c r="Z593" s="10">
        <v>2.3429487180000002</v>
      </c>
    </row>
    <row r="594" spans="1:26" x14ac:dyDescent="0.2">
      <c r="A594" s="13" t="s">
        <v>1161</v>
      </c>
      <c r="B594" s="7" t="s">
        <v>1162</v>
      </c>
      <c r="C594" s="7">
        <f t="shared" si="51"/>
        <v>1.3489406429581214</v>
      </c>
      <c r="D594" s="8">
        <f t="shared" si="52"/>
        <v>0.39381503387189559</v>
      </c>
      <c r="E594" s="7">
        <f t="shared" si="53"/>
        <v>0.4318268671935202</v>
      </c>
      <c r="F594" s="7">
        <f t="shared" si="54"/>
        <v>0.40470770870836342</v>
      </c>
      <c r="G594" s="9">
        <v>4.2989100000000004E-3</v>
      </c>
      <c r="H594" s="9">
        <v>1.869E-3</v>
      </c>
      <c r="I594" s="9">
        <v>2.3979700000000001E-3</v>
      </c>
      <c r="J594" s="9">
        <v>3.1897599999999998E-3</v>
      </c>
      <c r="K594" s="9">
        <f t="shared" si="55"/>
        <v>2.9389100000000003E-3</v>
      </c>
      <c r="L594" s="9">
        <v>96</v>
      </c>
      <c r="M594" s="9">
        <v>42</v>
      </c>
      <c r="N594" s="9">
        <v>48</v>
      </c>
      <c r="O594" s="9">
        <v>51</v>
      </c>
      <c r="P594" s="9">
        <v>59.25</v>
      </c>
      <c r="Q594" s="10">
        <v>3.46518E-3</v>
      </c>
      <c r="R594" s="10">
        <v>3.0268700000000001E-3</v>
      </c>
      <c r="S594" s="10">
        <v>1.44239E-3</v>
      </c>
      <c r="T594" s="10">
        <v>7.8027999999999995E-4</v>
      </c>
      <c r="U594" s="10">
        <f t="shared" si="56"/>
        <v>2.1786800000000001E-3</v>
      </c>
      <c r="V594" s="10">
        <v>65.166666669999998</v>
      </c>
      <c r="W594" s="10">
        <v>38</v>
      </c>
      <c r="X594" s="10">
        <v>12.14285714</v>
      </c>
      <c r="Y594" s="10">
        <v>2.5</v>
      </c>
      <c r="Z594" s="10">
        <v>29.452380949999998</v>
      </c>
    </row>
    <row r="595" spans="1:26" x14ac:dyDescent="0.2">
      <c r="A595" s="13" t="s">
        <v>1163</v>
      </c>
      <c r="B595" s="7" t="s">
        <v>1164</v>
      </c>
      <c r="C595" s="7">
        <f t="shared" si="51"/>
        <v>1.3467384609270998</v>
      </c>
      <c r="D595" s="8">
        <f t="shared" si="52"/>
        <v>0.98310085479414733</v>
      </c>
      <c r="E595" s="7">
        <f t="shared" si="53"/>
        <v>0.42946970398557133</v>
      </c>
      <c r="F595" s="7">
        <f t="shared" si="54"/>
        <v>7.4019262840669744E-3</v>
      </c>
      <c r="G595" s="9">
        <v>0</v>
      </c>
      <c r="H595" s="9">
        <v>2.3938E-4</v>
      </c>
      <c r="I595" s="9">
        <v>1.1943999999999999E-4</v>
      </c>
      <c r="J595" s="9">
        <v>1.4953000000000001E-4</v>
      </c>
      <c r="K595" s="9">
        <f t="shared" si="55"/>
        <v>1.6945E-4</v>
      </c>
      <c r="L595" s="9">
        <v>0</v>
      </c>
      <c r="M595" s="9">
        <v>9</v>
      </c>
      <c r="N595" s="9">
        <v>4</v>
      </c>
      <c r="O595" s="9">
        <v>4</v>
      </c>
      <c r="P595" s="9">
        <v>4.25</v>
      </c>
      <c r="Q595" s="10">
        <v>1.2713000000000001E-4</v>
      </c>
      <c r="R595" s="10">
        <v>4.761E-5</v>
      </c>
      <c r="S595" s="10">
        <v>1.4200000000000001E-4</v>
      </c>
      <c r="T595" s="10">
        <v>1.8655000000000001E-4</v>
      </c>
      <c r="U595" s="10">
        <f t="shared" si="56"/>
        <v>1.258225E-4</v>
      </c>
      <c r="V595" s="10">
        <v>4</v>
      </c>
      <c r="W595" s="10">
        <v>1</v>
      </c>
      <c r="X595" s="10">
        <v>2</v>
      </c>
      <c r="Y595" s="10">
        <v>1</v>
      </c>
      <c r="Z595" s="10">
        <v>2</v>
      </c>
    </row>
    <row r="596" spans="1:26" x14ac:dyDescent="0.2">
      <c r="A596" s="13" t="s">
        <v>1165</v>
      </c>
      <c r="B596" s="7" t="s">
        <v>1166</v>
      </c>
      <c r="C596" s="7">
        <f t="shared" si="51"/>
        <v>1.3453104387880883</v>
      </c>
      <c r="D596" s="8">
        <f t="shared" si="52"/>
        <v>0.5106340670294407</v>
      </c>
      <c r="E596" s="7">
        <f t="shared" si="53"/>
        <v>0.42793912209184165</v>
      </c>
      <c r="F596" s="7">
        <f t="shared" si="54"/>
        <v>0.29189021454281333</v>
      </c>
      <c r="G596" s="9">
        <v>4.9195E-4</v>
      </c>
      <c r="H596" s="9">
        <v>2.4444000000000001E-4</v>
      </c>
      <c r="I596" s="9">
        <v>4.3907000000000001E-4</v>
      </c>
      <c r="J596" s="9">
        <v>6.8709999999999998E-5</v>
      </c>
      <c r="K596" s="9">
        <f t="shared" si="55"/>
        <v>3.1104249999999999E-4</v>
      </c>
      <c r="L596" s="9">
        <v>10</v>
      </c>
      <c r="M596" s="9">
        <v>5</v>
      </c>
      <c r="N596" s="9">
        <v>8</v>
      </c>
      <c r="O596" s="9">
        <v>1</v>
      </c>
      <c r="P596" s="9">
        <v>6</v>
      </c>
      <c r="Q596" s="10">
        <v>5.842E-5</v>
      </c>
      <c r="R596" s="10">
        <v>2.6251999999999997E-4</v>
      </c>
      <c r="S596" s="10">
        <v>2.6099000000000001E-4</v>
      </c>
      <c r="T596" s="10">
        <v>3.4288999999999999E-4</v>
      </c>
      <c r="U596" s="10">
        <f t="shared" si="56"/>
        <v>2.3120500000000001E-4</v>
      </c>
      <c r="V596" s="10">
        <v>1</v>
      </c>
      <c r="W596" s="10">
        <v>3</v>
      </c>
      <c r="X596" s="10">
        <v>2</v>
      </c>
      <c r="Y596" s="10">
        <v>1</v>
      </c>
      <c r="Z596" s="10">
        <v>1.75</v>
      </c>
    </row>
    <row r="597" spans="1:26" x14ac:dyDescent="0.2">
      <c r="A597" s="13" t="s">
        <v>1167</v>
      </c>
      <c r="B597" s="7" t="s">
        <v>1168</v>
      </c>
      <c r="C597" s="7">
        <f t="shared" si="51"/>
        <v>1.3412251946682108</v>
      </c>
      <c r="D597" s="8">
        <f t="shared" si="52"/>
        <v>1.5927070065519338E-2</v>
      </c>
      <c r="E597" s="7">
        <f t="shared" si="53"/>
        <v>0.42355148925945951</v>
      </c>
      <c r="F597" s="7">
        <f t="shared" si="54"/>
        <v>1.7978641094097971</v>
      </c>
      <c r="G597" s="9">
        <v>7.1217999999999997E-4</v>
      </c>
      <c r="H597" s="9">
        <v>7.3156999999999996E-4</v>
      </c>
      <c r="I597" s="9">
        <v>5.8027000000000003E-4</v>
      </c>
      <c r="J597" s="9">
        <v>5.6999000000000004E-4</v>
      </c>
      <c r="K597" s="9">
        <f t="shared" si="55"/>
        <v>6.4850249999999997E-4</v>
      </c>
      <c r="L597" s="9">
        <v>89</v>
      </c>
      <c r="M597" s="9">
        <v>92</v>
      </c>
      <c r="N597" s="9">
        <v>65</v>
      </c>
      <c r="O597" s="9">
        <v>51</v>
      </c>
      <c r="P597" s="9">
        <v>74.25</v>
      </c>
      <c r="Q597" s="10">
        <v>4.751E-4</v>
      </c>
      <c r="R597" s="10">
        <v>4.5548000000000002E-4</v>
      </c>
      <c r="S597" s="10">
        <v>4.4575000000000002E-4</v>
      </c>
      <c r="T597" s="10">
        <v>5.5772999999999999E-4</v>
      </c>
      <c r="U597" s="10">
        <f t="shared" si="56"/>
        <v>4.8351500000000001E-4</v>
      </c>
      <c r="V597" s="10">
        <v>50</v>
      </c>
      <c r="W597" s="10">
        <v>32</v>
      </c>
      <c r="X597" s="10">
        <v>21</v>
      </c>
      <c r="Y597" s="10">
        <v>10</v>
      </c>
      <c r="Z597" s="10">
        <v>28.25</v>
      </c>
    </row>
    <row r="598" spans="1:26" x14ac:dyDescent="0.2">
      <c r="A598" s="13" t="s">
        <v>1169</v>
      </c>
      <c r="B598" s="7" t="s">
        <v>1170</v>
      </c>
      <c r="C598" s="7">
        <f t="shared" si="51"/>
        <v>1.3395072514415516</v>
      </c>
      <c r="D598" s="8">
        <f t="shared" si="52"/>
        <v>4.188714578562118E-2</v>
      </c>
      <c r="E598" s="7">
        <f t="shared" si="53"/>
        <v>0.42170239125154896</v>
      </c>
      <c r="F598" s="7">
        <f t="shared" si="54"/>
        <v>1.3779192317081628</v>
      </c>
      <c r="G598" s="9">
        <v>4.1340000000000001E-5</v>
      </c>
      <c r="H598" s="9">
        <v>2.7379999999999999E-5</v>
      </c>
      <c r="I598" s="9">
        <v>4.6109999999999997E-5</v>
      </c>
      <c r="J598" s="9">
        <v>3.8489999999999999E-5</v>
      </c>
      <c r="K598" s="9">
        <f t="shared" si="55"/>
        <v>3.8330000000000001E-5</v>
      </c>
      <c r="L598" s="9">
        <v>3</v>
      </c>
      <c r="M598" s="9">
        <v>2</v>
      </c>
      <c r="N598" s="9">
        <v>3</v>
      </c>
      <c r="O598" s="9">
        <v>2</v>
      </c>
      <c r="P598" s="9">
        <v>2.5</v>
      </c>
      <c r="Q598" s="10">
        <v>3.2719999999999998E-5</v>
      </c>
      <c r="R598" s="10">
        <v>2.4510000000000001E-5</v>
      </c>
      <c r="S598" s="10">
        <v>0</v>
      </c>
      <c r="T598" s="10">
        <v>0</v>
      </c>
      <c r="U598" s="10">
        <f t="shared" si="56"/>
        <v>2.8615E-5</v>
      </c>
      <c r="V598" s="10">
        <v>2</v>
      </c>
      <c r="W598" s="10">
        <v>1</v>
      </c>
      <c r="X598" s="10">
        <v>0</v>
      </c>
      <c r="Y598" s="10">
        <v>0</v>
      </c>
      <c r="Z598" s="10">
        <v>0.75</v>
      </c>
    </row>
    <row r="599" spans="1:26" x14ac:dyDescent="0.2">
      <c r="A599" s="13" t="s">
        <v>1171</v>
      </c>
      <c r="B599" s="7" t="s">
        <v>1172</v>
      </c>
      <c r="C599" s="7">
        <f t="shared" si="51"/>
        <v>1.339334707094495</v>
      </c>
      <c r="D599" s="8">
        <f t="shared" si="52"/>
        <v>0.10992094267627596</v>
      </c>
      <c r="E599" s="7">
        <f t="shared" si="53"/>
        <v>0.42151654312909215</v>
      </c>
      <c r="F599" s="7">
        <f t="shared" si="54"/>
        <v>0.95891955578171029</v>
      </c>
      <c r="G599" s="9">
        <v>7.8063999999999998E-4</v>
      </c>
      <c r="H599" s="9">
        <v>4.7739000000000001E-4</v>
      </c>
      <c r="I599" s="9">
        <v>5.1360999999999996E-4</v>
      </c>
      <c r="J599" s="9">
        <v>5.0321999999999997E-4</v>
      </c>
      <c r="K599" s="9">
        <f t="shared" si="55"/>
        <v>5.6871500000000002E-4</v>
      </c>
      <c r="L599" s="9">
        <v>39</v>
      </c>
      <c r="M599" s="9">
        <v>24</v>
      </c>
      <c r="N599" s="9">
        <v>23</v>
      </c>
      <c r="O599" s="9">
        <v>18</v>
      </c>
      <c r="P599" s="9">
        <v>26</v>
      </c>
      <c r="Q599" s="10">
        <v>4.9914000000000002E-4</v>
      </c>
      <c r="R599" s="10">
        <v>3.5605000000000001E-4</v>
      </c>
      <c r="S599" s="10">
        <v>4.2476999999999999E-4</v>
      </c>
      <c r="T599" s="10">
        <v>4.1854000000000001E-4</v>
      </c>
      <c r="U599" s="10">
        <f t="shared" si="56"/>
        <v>4.2462500000000003E-4</v>
      </c>
      <c r="V599" s="10">
        <v>21</v>
      </c>
      <c r="W599" s="10">
        <v>10</v>
      </c>
      <c r="X599" s="10">
        <v>8</v>
      </c>
      <c r="Y599" s="10">
        <v>3</v>
      </c>
      <c r="Z599" s="10">
        <v>10.5</v>
      </c>
    </row>
    <row r="600" spans="1:26" x14ac:dyDescent="0.2">
      <c r="A600" s="13" t="s">
        <v>1173</v>
      </c>
      <c r="B600" s="7" t="s">
        <v>1174</v>
      </c>
      <c r="C600" s="7">
        <f t="shared" si="51"/>
        <v>1.3377511850408585</v>
      </c>
      <c r="D600" s="8">
        <f t="shared" si="52"/>
        <v>0.38564161679114184</v>
      </c>
      <c r="E600" s="7">
        <f t="shared" si="53"/>
        <v>0.41980980694474174</v>
      </c>
      <c r="F600" s="7">
        <f t="shared" si="54"/>
        <v>0.41381610504026206</v>
      </c>
      <c r="G600" s="9">
        <v>9.5027000000000002E-4</v>
      </c>
      <c r="H600" s="9">
        <v>5.8701000000000001E-4</v>
      </c>
      <c r="I600" s="9">
        <v>1.46127E-3</v>
      </c>
      <c r="J600" s="9">
        <v>6.8154999999999995E-4</v>
      </c>
      <c r="K600" s="9">
        <f t="shared" si="55"/>
        <v>9.2002499999999999E-4</v>
      </c>
      <c r="L600" s="9">
        <v>37</v>
      </c>
      <c r="M600" s="9">
        <v>23</v>
      </c>
      <c r="N600" s="9">
        <v>51</v>
      </c>
      <c r="O600" s="9">
        <v>19</v>
      </c>
      <c r="P600" s="9">
        <v>32.5</v>
      </c>
      <c r="Q600" s="10">
        <v>5.7943999999999997E-4</v>
      </c>
      <c r="R600" s="10">
        <v>3.6547000000000001E-4</v>
      </c>
      <c r="S600" s="10">
        <v>1.0900300000000001E-3</v>
      </c>
      <c r="T600" s="10">
        <v>7.1602000000000005E-4</v>
      </c>
      <c r="U600" s="10">
        <f t="shared" si="56"/>
        <v>6.8773999999999994E-4</v>
      </c>
      <c r="V600" s="10">
        <v>19</v>
      </c>
      <c r="W600" s="10">
        <v>8</v>
      </c>
      <c r="X600" s="10">
        <v>16</v>
      </c>
      <c r="Y600" s="10">
        <v>4</v>
      </c>
      <c r="Z600" s="10">
        <v>11.75</v>
      </c>
    </row>
    <row r="601" spans="1:26" x14ac:dyDescent="0.2">
      <c r="A601" s="13" t="s">
        <v>1175</v>
      </c>
      <c r="B601" s="7" t="s">
        <v>1176</v>
      </c>
      <c r="C601" s="7">
        <f t="shared" si="51"/>
        <v>1.3341628218484893</v>
      </c>
      <c r="D601" s="8">
        <f t="shared" si="52"/>
        <v>4.2313169961499468E-2</v>
      </c>
      <c r="E601" s="7">
        <f t="shared" si="53"/>
        <v>0.41593474443778261</v>
      </c>
      <c r="F601" s="7">
        <f t="shared" si="54"/>
        <v>1.3735244375565094</v>
      </c>
      <c r="G601" s="9">
        <v>5.5241000000000003E-4</v>
      </c>
      <c r="H601" s="9">
        <v>5.0321000000000003E-4</v>
      </c>
      <c r="I601" s="9">
        <v>5.2641000000000005E-4</v>
      </c>
      <c r="J601" s="9">
        <v>6.5903000000000001E-4</v>
      </c>
      <c r="K601" s="9">
        <f t="shared" si="55"/>
        <v>5.6026500000000011E-4</v>
      </c>
      <c r="L601" s="9">
        <v>48</v>
      </c>
      <c r="M601" s="9">
        <v>44</v>
      </c>
      <c r="N601" s="9">
        <v>41</v>
      </c>
      <c r="O601" s="9">
        <v>41</v>
      </c>
      <c r="P601" s="9">
        <v>43.5</v>
      </c>
      <c r="Q601" s="10">
        <v>4.5096999999999997E-4</v>
      </c>
      <c r="R601" s="10">
        <v>3.8895999999999999E-4</v>
      </c>
      <c r="S601" s="10">
        <v>5.1897E-4</v>
      </c>
      <c r="T601" s="10">
        <v>3.2085000000000002E-4</v>
      </c>
      <c r="U601" s="10">
        <f t="shared" si="56"/>
        <v>4.1993750000000006E-4</v>
      </c>
      <c r="V601" s="10">
        <v>33</v>
      </c>
      <c r="W601" s="10">
        <v>19</v>
      </c>
      <c r="X601" s="10">
        <v>17</v>
      </c>
      <c r="Y601" s="10">
        <v>4</v>
      </c>
      <c r="Z601" s="10">
        <v>18.25</v>
      </c>
    </row>
    <row r="602" spans="1:26" x14ac:dyDescent="0.2">
      <c r="A602" s="14" t="s">
        <v>5707</v>
      </c>
      <c r="B602" s="7" t="s">
        <v>1177</v>
      </c>
      <c r="C602" s="7">
        <f t="shared" si="51"/>
        <v>1.3268867390566086</v>
      </c>
      <c r="D602" s="8">
        <f t="shared" si="52"/>
        <v>0.15683580075846348</v>
      </c>
      <c r="E602" s="7">
        <f t="shared" si="53"/>
        <v>0.40804522980759111</v>
      </c>
      <c r="F602" s="7">
        <f t="shared" si="54"/>
        <v>0.80455479434837984</v>
      </c>
      <c r="G602" s="9">
        <v>7.7618999999999995E-4</v>
      </c>
      <c r="H602" s="9">
        <v>8.2392999999999995E-4</v>
      </c>
      <c r="I602" s="9">
        <v>8.0688999999999999E-4</v>
      </c>
      <c r="J602" s="9">
        <v>6.4061000000000001E-4</v>
      </c>
      <c r="K602" s="9">
        <f t="shared" si="55"/>
        <v>7.61905E-4</v>
      </c>
      <c r="L602" s="9">
        <v>44</v>
      </c>
      <c r="M602" s="9">
        <v>47</v>
      </c>
      <c r="N602" s="9">
        <v>41</v>
      </c>
      <c r="O602" s="9">
        <v>26</v>
      </c>
      <c r="P602" s="9">
        <v>39.5</v>
      </c>
      <c r="Q602" s="10">
        <v>8.7978999999999998E-4</v>
      </c>
      <c r="R602" s="10">
        <v>5.3344000000000004E-4</v>
      </c>
      <c r="S602" s="10">
        <v>5.1473000000000003E-4</v>
      </c>
      <c r="T602" s="10">
        <v>3.6885999999999999E-4</v>
      </c>
      <c r="U602" s="10">
        <f t="shared" si="56"/>
        <v>5.7420500000000005E-4</v>
      </c>
      <c r="V602" s="10">
        <v>42</v>
      </c>
      <c r="W602" s="10">
        <v>17</v>
      </c>
      <c r="X602" s="10">
        <v>11</v>
      </c>
      <c r="Y602" s="10">
        <v>3</v>
      </c>
      <c r="Z602" s="10">
        <v>18.25</v>
      </c>
    </row>
    <row r="603" spans="1:26" x14ac:dyDescent="0.2">
      <c r="A603" s="13" t="s">
        <v>1178</v>
      </c>
      <c r="B603" s="7" t="s">
        <v>1179</v>
      </c>
      <c r="C603" s="7">
        <f t="shared" si="51"/>
        <v>1.3261383492650836</v>
      </c>
      <c r="D603" s="8">
        <f t="shared" si="52"/>
        <v>0.42812745464716034</v>
      </c>
      <c r="E603" s="7">
        <f t="shared" si="53"/>
        <v>0.40723129233351552</v>
      </c>
      <c r="F603" s="7">
        <f t="shared" si="54"/>
        <v>0.36842692115086106</v>
      </c>
      <c r="G603" s="9">
        <v>1.367E-5</v>
      </c>
      <c r="H603" s="9">
        <v>5.4339999999999998E-5</v>
      </c>
      <c r="I603" s="9">
        <v>6.101E-5</v>
      </c>
      <c r="J603" s="9">
        <v>0</v>
      </c>
      <c r="K603" s="9">
        <f t="shared" si="55"/>
        <v>4.3006666666666663E-5</v>
      </c>
      <c r="L603" s="9">
        <v>1</v>
      </c>
      <c r="M603" s="9">
        <v>4</v>
      </c>
      <c r="N603" s="9">
        <v>4</v>
      </c>
      <c r="O603" s="9">
        <v>0</v>
      </c>
      <c r="P603" s="9">
        <v>2.25</v>
      </c>
      <c r="Q603" s="10">
        <v>1.6229999999999999E-5</v>
      </c>
      <c r="R603" s="10">
        <v>4.863E-5</v>
      </c>
      <c r="S603" s="10">
        <v>0</v>
      </c>
      <c r="T603" s="10">
        <v>0</v>
      </c>
      <c r="U603" s="10">
        <f t="shared" si="56"/>
        <v>3.243E-5</v>
      </c>
      <c r="V603" s="10">
        <v>1</v>
      </c>
      <c r="W603" s="10">
        <v>2</v>
      </c>
      <c r="X603" s="10">
        <v>0</v>
      </c>
      <c r="Y603" s="10">
        <v>0</v>
      </c>
      <c r="Z603" s="10">
        <v>0.75</v>
      </c>
    </row>
    <row r="604" spans="1:26" x14ac:dyDescent="0.2">
      <c r="A604" s="13" t="s">
        <v>1180</v>
      </c>
      <c r="B604" s="7" t="s">
        <v>1181</v>
      </c>
      <c r="C604" s="7">
        <f t="shared" si="51"/>
        <v>1.3255709258757995</v>
      </c>
      <c r="D604" s="8">
        <f t="shared" si="52"/>
        <v>0.28059016620447408</v>
      </c>
      <c r="E604" s="7">
        <f t="shared" si="53"/>
        <v>0.40661386497828211</v>
      </c>
      <c r="F604" s="7">
        <f t="shared" si="54"/>
        <v>0.55192755368531587</v>
      </c>
      <c r="G604" s="9">
        <v>6.5822999999999999E-4</v>
      </c>
      <c r="H604" s="9">
        <v>1.00797E-3</v>
      </c>
      <c r="I604" s="9">
        <v>1.27089E-3</v>
      </c>
      <c r="J604" s="9">
        <v>1.7152000000000001E-3</v>
      </c>
      <c r="K604" s="9">
        <f t="shared" si="55"/>
        <v>1.1630725E-3</v>
      </c>
      <c r="L604" s="9">
        <v>31</v>
      </c>
      <c r="M604" s="9">
        <v>47.770491800000002</v>
      </c>
      <c r="N604" s="9">
        <v>53.650793649999997</v>
      </c>
      <c r="O604" s="9">
        <v>57.836065570000002</v>
      </c>
      <c r="P604" s="9">
        <v>47.564337760000001</v>
      </c>
      <c r="Q604" s="10">
        <v>7.5639999999999995E-4</v>
      </c>
      <c r="R604" s="10">
        <v>1.1330800000000001E-3</v>
      </c>
      <c r="S604" s="10">
        <v>7.3220999999999996E-4</v>
      </c>
      <c r="T604" s="10">
        <v>8.8796000000000003E-4</v>
      </c>
      <c r="U604" s="10">
        <f t="shared" si="56"/>
        <v>8.774125E-4</v>
      </c>
      <c r="V604" s="10">
        <v>30</v>
      </c>
      <c r="W604" s="10">
        <v>30</v>
      </c>
      <c r="X604" s="10">
        <v>13</v>
      </c>
      <c r="Y604" s="10">
        <v>6</v>
      </c>
      <c r="Z604" s="10">
        <v>19.75</v>
      </c>
    </row>
    <row r="605" spans="1:26" x14ac:dyDescent="0.2">
      <c r="A605" s="13" t="s">
        <v>1182</v>
      </c>
      <c r="B605" s="7" t="s">
        <v>1183</v>
      </c>
      <c r="C605" s="7">
        <f t="shared" si="51"/>
        <v>1.3253477588871718</v>
      </c>
      <c r="D605" s="8">
        <f t="shared" si="52"/>
        <v>0.17652036203915186</v>
      </c>
      <c r="E605" s="7">
        <f t="shared" si="53"/>
        <v>0.4063709590676674</v>
      </c>
      <c r="F605" s="7">
        <f t="shared" si="54"/>
        <v>0.75320519049606283</v>
      </c>
      <c r="G605" s="9">
        <v>1.5569999999999998E-5</v>
      </c>
      <c r="H605" s="9">
        <v>2.476E-5</v>
      </c>
      <c r="I605" s="9">
        <v>4.5170000000000003E-5</v>
      </c>
      <c r="J605" s="9">
        <v>1.7399999999999999E-5</v>
      </c>
      <c r="K605" s="9">
        <f t="shared" si="55"/>
        <v>2.5725000000000002E-5</v>
      </c>
      <c r="L605" s="9">
        <v>5</v>
      </c>
      <c r="M605" s="9">
        <v>8</v>
      </c>
      <c r="N605" s="9">
        <v>13</v>
      </c>
      <c r="O605" s="9">
        <v>4</v>
      </c>
      <c r="P605" s="9">
        <v>7.5</v>
      </c>
      <c r="Q605" s="10">
        <v>3.328E-5</v>
      </c>
      <c r="R605" s="10">
        <v>5.5400000000000003E-6</v>
      </c>
      <c r="S605" s="10">
        <v>0</v>
      </c>
      <c r="T605" s="10">
        <v>0</v>
      </c>
      <c r="U605" s="10">
        <f t="shared" si="56"/>
        <v>1.9409999999999999E-5</v>
      </c>
      <c r="V605" s="10">
        <v>9</v>
      </c>
      <c r="W605" s="10">
        <v>1</v>
      </c>
      <c r="X605" s="10">
        <v>0</v>
      </c>
      <c r="Y605" s="10">
        <v>0</v>
      </c>
      <c r="Z605" s="10">
        <v>2.5</v>
      </c>
    </row>
    <row r="606" spans="1:26" x14ac:dyDescent="0.2">
      <c r="A606" s="13" t="s">
        <v>1184</v>
      </c>
      <c r="B606" s="7" t="s">
        <v>1185</v>
      </c>
      <c r="C606" s="7">
        <f t="shared" si="51"/>
        <v>1.3248954575924923</v>
      </c>
      <c r="D606" s="8">
        <f t="shared" si="52"/>
        <v>0.33262112031523333</v>
      </c>
      <c r="E606" s="7">
        <f t="shared" si="53"/>
        <v>0.40587852664705065</v>
      </c>
      <c r="F606" s="7">
        <f t="shared" si="54"/>
        <v>0.47805017801142924</v>
      </c>
      <c r="G606" s="9">
        <v>2.1284E-4</v>
      </c>
      <c r="H606" s="9">
        <v>2.4172000000000001E-4</v>
      </c>
      <c r="I606" s="9">
        <v>1.9505E-4</v>
      </c>
      <c r="J606" s="9">
        <v>1.8049E-4</v>
      </c>
      <c r="K606" s="9">
        <f t="shared" si="55"/>
        <v>2.0752500000000002E-4</v>
      </c>
      <c r="L606" s="9">
        <v>28</v>
      </c>
      <c r="M606" s="9">
        <v>32</v>
      </c>
      <c r="N606" s="9">
        <v>23</v>
      </c>
      <c r="O606" s="9">
        <v>17</v>
      </c>
      <c r="P606" s="9">
        <v>25</v>
      </c>
      <c r="Q606" s="10">
        <v>2.7078999999999997E-4</v>
      </c>
      <c r="R606" s="10">
        <v>1.8929999999999999E-4</v>
      </c>
      <c r="S606" s="10">
        <v>6.0489999999999999E-5</v>
      </c>
      <c r="T606" s="10">
        <v>1.0596E-4</v>
      </c>
      <c r="U606" s="10">
        <f t="shared" si="56"/>
        <v>1.5663499999999999E-4</v>
      </c>
      <c r="V606" s="10">
        <v>30</v>
      </c>
      <c r="W606" s="10">
        <v>14</v>
      </c>
      <c r="X606" s="10">
        <v>3</v>
      </c>
      <c r="Y606" s="10">
        <v>2</v>
      </c>
      <c r="Z606" s="10">
        <v>12.25</v>
      </c>
    </row>
    <row r="607" spans="1:26" x14ac:dyDescent="0.2">
      <c r="A607" s="13" t="s">
        <v>1186</v>
      </c>
      <c r="B607" s="7" t="s">
        <v>1187</v>
      </c>
      <c r="C607" s="7">
        <f t="shared" si="51"/>
        <v>1.3242487212276217</v>
      </c>
      <c r="D607" s="8">
        <f t="shared" si="52"/>
        <v>0.64049146279420799</v>
      </c>
      <c r="E607" s="7">
        <f t="shared" si="53"/>
        <v>0.40517411548486681</v>
      </c>
      <c r="F607" s="7">
        <f t="shared" si="54"/>
        <v>0.19348665465633816</v>
      </c>
      <c r="G607" s="9">
        <v>4.3239999999999999E-5</v>
      </c>
      <c r="H607" s="9">
        <v>4.8180000000000003E-5</v>
      </c>
      <c r="I607" s="9">
        <v>0</v>
      </c>
      <c r="J607" s="9">
        <v>7.4270000000000006E-5</v>
      </c>
      <c r="K607" s="9">
        <f t="shared" si="55"/>
        <v>5.5230000000000005E-5</v>
      </c>
      <c r="L607" s="9">
        <v>4.1967213110000001</v>
      </c>
      <c r="M607" s="9">
        <v>4.7058823529999998</v>
      </c>
      <c r="N607" s="9">
        <v>0</v>
      </c>
      <c r="O607" s="9">
        <v>5.1612903230000002</v>
      </c>
      <c r="P607" s="9">
        <v>3.5159734970000001</v>
      </c>
      <c r="Q607" s="10">
        <v>6.5389999999999996E-5</v>
      </c>
      <c r="R607" s="10">
        <v>2.215E-5</v>
      </c>
      <c r="S607" s="10">
        <v>3.7580000000000003E-5</v>
      </c>
      <c r="T607" s="10">
        <v>0</v>
      </c>
      <c r="U607" s="10">
        <f t="shared" si="56"/>
        <v>4.1706666666666665E-5</v>
      </c>
      <c r="V607" s="10">
        <v>5.3448275860000001</v>
      </c>
      <c r="W607" s="10">
        <v>1.2083333329999999</v>
      </c>
      <c r="X607" s="10">
        <v>1.375</v>
      </c>
      <c r="Y607" s="10">
        <v>0</v>
      </c>
      <c r="Z607" s="10">
        <v>1.98204023</v>
      </c>
    </row>
    <row r="608" spans="1:26" x14ac:dyDescent="0.2">
      <c r="A608" s="13" t="s">
        <v>1188</v>
      </c>
      <c r="B608" s="7" t="s">
        <v>1189</v>
      </c>
      <c r="C608" s="7">
        <f t="shared" si="51"/>
        <v>1.3203297557940581</v>
      </c>
      <c r="D608" s="8">
        <f t="shared" si="52"/>
        <v>0.9824591456093934</v>
      </c>
      <c r="E608" s="7">
        <f t="shared" si="53"/>
        <v>0.40089829142885175</v>
      </c>
      <c r="F608" s="7">
        <f t="shared" si="54"/>
        <v>7.6855001945755766E-3</v>
      </c>
      <c r="G608" s="9">
        <v>8.2189999999999997E-5</v>
      </c>
      <c r="H608" s="9">
        <v>6.1249999999999998E-5</v>
      </c>
      <c r="I608" s="9">
        <v>6.8769999999999994E-5</v>
      </c>
      <c r="J608" s="9">
        <v>0</v>
      </c>
      <c r="K608" s="9">
        <f t="shared" si="55"/>
        <v>7.0736666666666663E-5</v>
      </c>
      <c r="L608" s="9">
        <v>4</v>
      </c>
      <c r="M608" s="9">
        <v>3</v>
      </c>
      <c r="N608" s="9">
        <v>3</v>
      </c>
      <c r="O608" s="9">
        <v>0</v>
      </c>
      <c r="P608" s="9">
        <v>2.5</v>
      </c>
      <c r="Q608" s="10">
        <v>2.44E-5</v>
      </c>
      <c r="R608" s="10">
        <v>3.6550000000000001E-5</v>
      </c>
      <c r="S608" s="10">
        <v>8.1749999999999995E-5</v>
      </c>
      <c r="T608" s="10">
        <v>7.1600000000000006E-5</v>
      </c>
      <c r="U608" s="10">
        <f t="shared" si="56"/>
        <v>5.3575000000000001E-5</v>
      </c>
      <c r="V608" s="10">
        <v>1</v>
      </c>
      <c r="W608" s="10">
        <v>1</v>
      </c>
      <c r="X608" s="10">
        <v>1.5</v>
      </c>
      <c r="Y608" s="10">
        <v>0.5</v>
      </c>
      <c r="Z608" s="10">
        <v>1</v>
      </c>
    </row>
    <row r="609" spans="1:26" x14ac:dyDescent="0.2">
      <c r="A609" s="13" t="s">
        <v>1190</v>
      </c>
      <c r="B609" s="7" t="s">
        <v>1191</v>
      </c>
      <c r="C609" s="7">
        <f t="shared" si="51"/>
        <v>1.320130783875507</v>
      </c>
      <c r="D609" s="8">
        <f t="shared" si="52"/>
        <v>0.27544442254565737</v>
      </c>
      <c r="E609" s="7">
        <f t="shared" si="53"/>
        <v>0.40068086284289067</v>
      </c>
      <c r="F609" s="7">
        <f t="shared" si="54"/>
        <v>0.55996601719941985</v>
      </c>
      <c r="G609" s="9">
        <v>0</v>
      </c>
      <c r="H609" s="9">
        <v>2.247E-5</v>
      </c>
      <c r="I609" s="9">
        <v>2.0176999999999999E-4</v>
      </c>
      <c r="J609" s="9">
        <v>9.4729999999999996E-5</v>
      </c>
      <c r="K609" s="9">
        <f t="shared" si="55"/>
        <v>1.0632333333333333E-4</v>
      </c>
      <c r="L609" s="9">
        <v>0</v>
      </c>
      <c r="M609" s="9">
        <v>1</v>
      </c>
      <c r="N609" s="9">
        <v>8</v>
      </c>
      <c r="O609" s="9">
        <v>3</v>
      </c>
      <c r="P609" s="9">
        <v>3</v>
      </c>
      <c r="Q609" s="10">
        <v>8.0539999999999998E-5</v>
      </c>
      <c r="R609" s="10">
        <v>0</v>
      </c>
      <c r="S609" s="10">
        <v>0</v>
      </c>
      <c r="T609" s="10">
        <v>0</v>
      </c>
      <c r="U609" s="10">
        <f t="shared" si="56"/>
        <v>8.0539999999999998E-5</v>
      </c>
      <c r="V609" s="10">
        <v>3</v>
      </c>
      <c r="W609" s="10">
        <v>0</v>
      </c>
      <c r="X609" s="10">
        <v>0</v>
      </c>
      <c r="Y609" s="10">
        <v>0</v>
      </c>
      <c r="Z609" s="10">
        <v>0.75</v>
      </c>
    </row>
    <row r="610" spans="1:26" x14ac:dyDescent="0.2">
      <c r="A610" s="13" t="s">
        <v>1192</v>
      </c>
      <c r="B610" s="7" t="s">
        <v>1193</v>
      </c>
      <c r="C610" s="7">
        <f t="shared" si="51"/>
        <v>1.3188629130303475</v>
      </c>
      <c r="D610" s="8">
        <f t="shared" si="52"/>
        <v>0.42618149591819504</v>
      </c>
      <c r="E610" s="7">
        <f t="shared" si="53"/>
        <v>0.39929461389225562</v>
      </c>
      <c r="F610" s="7">
        <f t="shared" si="54"/>
        <v>0.3704054105464476</v>
      </c>
      <c r="G610" s="9">
        <v>6.2011E-4</v>
      </c>
      <c r="H610" s="9">
        <v>4.0976000000000001E-4</v>
      </c>
      <c r="I610" s="9">
        <v>4.9010999999999998E-4</v>
      </c>
      <c r="J610" s="9">
        <v>1.8316E-4</v>
      </c>
      <c r="K610" s="9">
        <f t="shared" si="55"/>
        <v>4.2578499999999998E-4</v>
      </c>
      <c r="L610" s="9">
        <v>39.857142860000003</v>
      </c>
      <c r="M610" s="9">
        <v>26.5026738</v>
      </c>
      <c r="N610" s="9">
        <v>28.236414570000001</v>
      </c>
      <c r="O610" s="9">
        <v>8.4285714289999998</v>
      </c>
      <c r="P610" s="9">
        <v>25.756200660000001</v>
      </c>
      <c r="Q610" s="10">
        <v>3.0657999999999998E-4</v>
      </c>
      <c r="R610" s="10">
        <v>4.5744999999999998E-4</v>
      </c>
      <c r="S610" s="10">
        <v>4.1889999999999999E-4</v>
      </c>
      <c r="T610" s="10">
        <v>1.0844E-4</v>
      </c>
      <c r="U610" s="10">
        <f t="shared" si="56"/>
        <v>3.228425E-4</v>
      </c>
      <c r="V610" s="10">
        <v>16.59459459</v>
      </c>
      <c r="W610" s="10">
        <v>16.529160739999998</v>
      </c>
      <c r="X610" s="10">
        <v>10.15</v>
      </c>
      <c r="Y610" s="10">
        <v>1</v>
      </c>
      <c r="Z610" s="10">
        <v>11.06843883</v>
      </c>
    </row>
    <row r="611" spans="1:26" x14ac:dyDescent="0.2">
      <c r="A611" s="13" t="s">
        <v>1194</v>
      </c>
      <c r="B611" s="7" t="s">
        <v>1195</v>
      </c>
      <c r="C611" s="7">
        <f t="shared" si="51"/>
        <v>1.3166583291645824</v>
      </c>
      <c r="D611" s="8">
        <f t="shared" si="52"/>
        <v>0.52816121943632399</v>
      </c>
      <c r="E611" s="7">
        <f t="shared" si="53"/>
        <v>0.39688101699061396</v>
      </c>
      <c r="F611" s="7">
        <f t="shared" si="54"/>
        <v>0.27723349029895156</v>
      </c>
      <c r="G611" s="9">
        <v>8.1370000000000002E-5</v>
      </c>
      <c r="H611" s="9">
        <v>4.0429999999999997E-5</v>
      </c>
      <c r="I611" s="9">
        <v>4.5389999999999997E-5</v>
      </c>
      <c r="J611" s="9">
        <v>1.7050000000000001E-5</v>
      </c>
      <c r="K611" s="9">
        <f t="shared" si="55"/>
        <v>4.6060000000000003E-5</v>
      </c>
      <c r="L611" s="9">
        <v>20</v>
      </c>
      <c r="M611" s="9">
        <v>10</v>
      </c>
      <c r="N611" s="9">
        <v>10</v>
      </c>
      <c r="O611" s="9">
        <v>3</v>
      </c>
      <c r="P611" s="9">
        <v>10.75</v>
      </c>
      <c r="Q611" s="10">
        <v>4.3479999999999997E-5</v>
      </c>
      <c r="R611" s="10">
        <v>2.8949999999999999E-5</v>
      </c>
      <c r="S611" s="10">
        <v>1.079E-5</v>
      </c>
      <c r="T611" s="10">
        <v>5.6709999999999997E-5</v>
      </c>
      <c r="U611" s="10">
        <f t="shared" si="56"/>
        <v>3.4982499999999999E-5</v>
      </c>
      <c r="V611" s="10">
        <v>9</v>
      </c>
      <c r="W611" s="10">
        <v>4</v>
      </c>
      <c r="X611" s="10">
        <v>1</v>
      </c>
      <c r="Y611" s="10">
        <v>2</v>
      </c>
      <c r="Z611" s="10">
        <v>4</v>
      </c>
    </row>
    <row r="612" spans="1:26" x14ac:dyDescent="0.2">
      <c r="A612" s="13" t="s">
        <v>1196</v>
      </c>
      <c r="B612" s="7" t="s">
        <v>1197</v>
      </c>
      <c r="C612" s="7">
        <f t="shared" si="51"/>
        <v>1.313003300330033</v>
      </c>
      <c r="D612" s="8">
        <f t="shared" si="52"/>
        <v>0.16100873660947176</v>
      </c>
      <c r="E612" s="7">
        <f t="shared" si="53"/>
        <v>0.39287054255508613</v>
      </c>
      <c r="F612" s="7">
        <f t="shared" si="54"/>
        <v>0.79315055776727628</v>
      </c>
      <c r="G612" s="9">
        <v>3.807E-5</v>
      </c>
      <c r="H612" s="9">
        <v>1.8919999999999998E-5</v>
      </c>
      <c r="I612" s="9">
        <v>4.2469999999999998E-5</v>
      </c>
      <c r="J612" s="9">
        <v>0</v>
      </c>
      <c r="K612" s="9">
        <f t="shared" si="55"/>
        <v>3.3153333333333333E-5</v>
      </c>
      <c r="L612" s="9">
        <v>4</v>
      </c>
      <c r="M612" s="9">
        <v>2</v>
      </c>
      <c r="N612" s="9">
        <v>4</v>
      </c>
      <c r="O612" s="9">
        <v>0</v>
      </c>
      <c r="P612" s="9">
        <v>2.5</v>
      </c>
      <c r="Q612" s="10">
        <v>0</v>
      </c>
      <c r="R612" s="10">
        <v>0</v>
      </c>
      <c r="S612" s="10">
        <v>2.525E-5</v>
      </c>
      <c r="T612" s="10">
        <v>0</v>
      </c>
      <c r="U612" s="10">
        <f t="shared" si="56"/>
        <v>2.525E-5</v>
      </c>
      <c r="V612" s="10">
        <v>0</v>
      </c>
      <c r="W612" s="10">
        <v>0</v>
      </c>
      <c r="X612" s="10">
        <v>1</v>
      </c>
      <c r="Y612" s="10">
        <v>0</v>
      </c>
      <c r="Z612" s="10">
        <v>0.25</v>
      </c>
    </row>
    <row r="613" spans="1:26" x14ac:dyDescent="0.2">
      <c r="A613" s="13" t="s">
        <v>1198</v>
      </c>
      <c r="B613" s="7" t="s">
        <v>1199</v>
      </c>
      <c r="C613" s="7">
        <f t="shared" si="51"/>
        <v>1.3123650614850277</v>
      </c>
      <c r="D613" s="8">
        <f t="shared" si="52"/>
        <v>0.27356244970682075</v>
      </c>
      <c r="E613" s="7">
        <f t="shared" si="53"/>
        <v>0.39216909124781546</v>
      </c>
      <c r="F613" s="7">
        <f t="shared" si="54"/>
        <v>0.56294351588581637</v>
      </c>
      <c r="G613" s="9">
        <v>2.6671000000000003E-4</v>
      </c>
      <c r="H613" s="9">
        <v>3.3639999999999999E-4</v>
      </c>
      <c r="I613" s="9">
        <v>2.8610000000000002E-4</v>
      </c>
      <c r="J613" s="9">
        <v>2.2923999999999999E-4</v>
      </c>
      <c r="K613" s="9">
        <f t="shared" si="55"/>
        <v>2.796125E-4</v>
      </c>
      <c r="L613" s="9">
        <v>26</v>
      </c>
      <c r="M613" s="9">
        <v>33</v>
      </c>
      <c r="N613" s="9">
        <v>25</v>
      </c>
      <c r="O613" s="9">
        <v>16</v>
      </c>
      <c r="P613" s="9">
        <v>25</v>
      </c>
      <c r="Q613" s="10">
        <v>1.2181E-4</v>
      </c>
      <c r="R613" s="10">
        <v>1.8247000000000001E-4</v>
      </c>
      <c r="S613" s="10">
        <v>1.9047000000000001E-4</v>
      </c>
      <c r="T613" s="10">
        <v>3.5749000000000002E-4</v>
      </c>
      <c r="U613" s="10">
        <f t="shared" si="56"/>
        <v>2.1306E-4</v>
      </c>
      <c r="V613" s="10">
        <v>10</v>
      </c>
      <c r="W613" s="10">
        <v>10</v>
      </c>
      <c r="X613" s="10">
        <v>7</v>
      </c>
      <c r="Y613" s="10">
        <v>5</v>
      </c>
      <c r="Z613" s="10">
        <v>8</v>
      </c>
    </row>
    <row r="614" spans="1:26" x14ac:dyDescent="0.2">
      <c r="A614" s="13" t="s">
        <v>1200</v>
      </c>
      <c r="B614" s="7" t="s">
        <v>1201</v>
      </c>
      <c r="C614" s="7">
        <f t="shared" si="51"/>
        <v>1.3099311657555166</v>
      </c>
      <c r="D614" s="8">
        <f t="shared" si="52"/>
        <v>0.2016704855569548</v>
      </c>
      <c r="E614" s="7">
        <f t="shared" si="53"/>
        <v>0.38949100303577855</v>
      </c>
      <c r="F614" s="7">
        <f t="shared" si="54"/>
        <v>0.69535765606417255</v>
      </c>
      <c r="G614" s="9">
        <v>2.6460999999999998E-4</v>
      </c>
      <c r="H614" s="9">
        <v>3.0239999999999998E-4</v>
      </c>
      <c r="I614" s="9">
        <v>3.3949000000000002E-4</v>
      </c>
      <c r="J614" s="9">
        <v>2.7718000000000003E-4</v>
      </c>
      <c r="K614" s="9">
        <f t="shared" si="55"/>
        <v>2.9591999999999997E-4</v>
      </c>
      <c r="L614" s="9">
        <v>20</v>
      </c>
      <c r="M614" s="9">
        <v>23</v>
      </c>
      <c r="N614" s="9">
        <v>23</v>
      </c>
      <c r="O614" s="9">
        <v>15</v>
      </c>
      <c r="P614" s="9">
        <v>20.25</v>
      </c>
      <c r="Q614" s="10">
        <v>1.5710999999999999E-4</v>
      </c>
      <c r="R614" s="10">
        <v>3.2948E-4</v>
      </c>
      <c r="S614" s="10">
        <v>1.4038000000000001E-4</v>
      </c>
      <c r="T614" s="10">
        <v>2.7664999999999998E-4</v>
      </c>
      <c r="U614" s="10">
        <f t="shared" si="56"/>
        <v>2.2590499999999999E-4</v>
      </c>
      <c r="V614" s="10">
        <v>10</v>
      </c>
      <c r="W614" s="10">
        <v>14</v>
      </c>
      <c r="X614" s="10">
        <v>4</v>
      </c>
      <c r="Y614" s="10">
        <v>3</v>
      </c>
      <c r="Z614" s="10">
        <v>7.75</v>
      </c>
    </row>
    <row r="615" spans="1:26" x14ac:dyDescent="0.2">
      <c r="A615" s="13" t="s">
        <v>1202</v>
      </c>
      <c r="B615" s="7" t="s">
        <v>1203</v>
      </c>
      <c r="C615" s="7">
        <f t="shared" ref="C615:C678" si="57">K615/U615</f>
        <v>1.3095386533665836</v>
      </c>
      <c r="D615" s="8">
        <f t="shared" si="52"/>
        <v>0.18843101189527955</v>
      </c>
      <c r="E615" s="7">
        <f t="shared" si="53"/>
        <v>0.38905864403159718</v>
      </c>
      <c r="F615" s="7">
        <f t="shared" si="54"/>
        <v>0.72484761966082001</v>
      </c>
      <c r="G615" s="9">
        <v>1.0442000000000001E-4</v>
      </c>
      <c r="H615" s="9">
        <v>4.1510000000000001E-5</v>
      </c>
      <c r="I615" s="9">
        <v>3.4950000000000002E-5</v>
      </c>
      <c r="J615" s="9">
        <v>2.917E-5</v>
      </c>
      <c r="K615" s="9">
        <f t="shared" si="55"/>
        <v>5.2512500000000002E-5</v>
      </c>
      <c r="L615" s="9">
        <v>10</v>
      </c>
      <c r="M615" s="9">
        <v>4</v>
      </c>
      <c r="N615" s="9">
        <v>3</v>
      </c>
      <c r="O615" s="9">
        <v>2</v>
      </c>
      <c r="P615" s="9">
        <v>4.75</v>
      </c>
      <c r="Q615" s="10">
        <v>2.48E-5</v>
      </c>
      <c r="R615" s="10">
        <v>0</v>
      </c>
      <c r="S615" s="10">
        <v>5.5399999999999998E-5</v>
      </c>
      <c r="T615" s="10">
        <v>0</v>
      </c>
      <c r="U615" s="10">
        <f t="shared" si="56"/>
        <v>4.0099999999999999E-5</v>
      </c>
      <c r="V615" s="10">
        <v>2</v>
      </c>
      <c r="W615" s="10">
        <v>0</v>
      </c>
      <c r="X615" s="10">
        <v>2</v>
      </c>
      <c r="Y615" s="10">
        <v>0</v>
      </c>
      <c r="Z615" s="10">
        <v>1</v>
      </c>
    </row>
    <row r="616" spans="1:26" x14ac:dyDescent="0.2">
      <c r="A616" s="13" t="s">
        <v>1204</v>
      </c>
      <c r="B616" s="7" t="s">
        <v>1205</v>
      </c>
      <c r="C616" s="7">
        <f t="shared" si="57"/>
        <v>1.307350096711799</v>
      </c>
      <c r="D616" s="8">
        <f t="shared" si="52"/>
        <v>0.8630164433669163</v>
      </c>
      <c r="E616" s="7">
        <f t="shared" si="53"/>
        <v>0.38664553375428734</v>
      </c>
      <c r="F616" s="7">
        <f t="shared" si="54"/>
        <v>6.3980929434868411E-2</v>
      </c>
      <c r="G616" s="9">
        <v>0</v>
      </c>
      <c r="H616" s="9">
        <v>6.9399999999999996E-6</v>
      </c>
      <c r="I616" s="9">
        <v>1.5590000000000002E-5</v>
      </c>
      <c r="J616" s="9">
        <v>0</v>
      </c>
      <c r="K616" s="9">
        <f t="shared" si="55"/>
        <v>1.1265000000000001E-5</v>
      </c>
      <c r="L616" s="9">
        <v>0</v>
      </c>
      <c r="M616" s="9">
        <v>2</v>
      </c>
      <c r="N616" s="9">
        <v>4</v>
      </c>
      <c r="O616" s="9">
        <v>0</v>
      </c>
      <c r="P616" s="9">
        <v>1.5</v>
      </c>
      <c r="Q616" s="10">
        <v>4.1500000000000001E-6</v>
      </c>
      <c r="R616" s="10">
        <v>1.243E-5</v>
      </c>
      <c r="S616" s="10">
        <v>9.2699999999999993E-6</v>
      </c>
      <c r="T616" s="10">
        <v>0</v>
      </c>
      <c r="U616" s="10">
        <f t="shared" si="56"/>
        <v>8.6166666666666666E-6</v>
      </c>
      <c r="V616" s="10">
        <v>1</v>
      </c>
      <c r="W616" s="10">
        <v>2</v>
      </c>
      <c r="X616" s="10">
        <v>1</v>
      </c>
      <c r="Y616" s="10">
        <v>0</v>
      </c>
      <c r="Z616" s="10">
        <v>1</v>
      </c>
    </row>
    <row r="617" spans="1:26" x14ac:dyDescent="0.2">
      <c r="A617" s="13" t="s">
        <v>1206</v>
      </c>
      <c r="B617" s="7" t="s">
        <v>1207</v>
      </c>
      <c r="C617" s="7">
        <f t="shared" si="57"/>
        <v>1.3071809198613482</v>
      </c>
      <c r="D617" s="8">
        <f t="shared" si="52"/>
        <v>0.15656469160363129</v>
      </c>
      <c r="E617" s="7">
        <f t="shared" si="53"/>
        <v>0.3864588305926327</v>
      </c>
      <c r="F617" s="7">
        <f t="shared" si="54"/>
        <v>0.80530617312522323</v>
      </c>
      <c r="G617" s="9">
        <v>5.9520000000000005E-4</v>
      </c>
      <c r="H617" s="9">
        <v>5.4996000000000005E-4</v>
      </c>
      <c r="I617" s="9">
        <v>7.1060999999999997E-4</v>
      </c>
      <c r="J617" s="9">
        <v>6.7088E-4</v>
      </c>
      <c r="K617" s="9">
        <f t="shared" si="55"/>
        <v>6.3166250000000002E-4</v>
      </c>
      <c r="L617" s="9">
        <v>57</v>
      </c>
      <c r="M617" s="9">
        <v>53</v>
      </c>
      <c r="N617" s="9">
        <v>61</v>
      </c>
      <c r="O617" s="9">
        <v>46</v>
      </c>
      <c r="P617" s="9">
        <v>54.25</v>
      </c>
      <c r="Q617" s="10">
        <v>2.8519E-4</v>
      </c>
      <c r="R617" s="10">
        <v>4.4578E-4</v>
      </c>
      <c r="S617" s="10">
        <v>6.9247000000000004E-4</v>
      </c>
      <c r="T617" s="10">
        <v>5.0945999999999999E-4</v>
      </c>
      <c r="U617" s="10">
        <f t="shared" si="56"/>
        <v>4.8322500000000005E-4</v>
      </c>
      <c r="V617" s="10">
        <v>23</v>
      </c>
      <c r="W617" s="10">
        <v>24</v>
      </c>
      <c r="X617" s="10">
        <v>25</v>
      </c>
      <c r="Y617" s="10">
        <v>7</v>
      </c>
      <c r="Z617" s="10">
        <v>19.75</v>
      </c>
    </row>
    <row r="618" spans="1:26" x14ac:dyDescent="0.2">
      <c r="A618" s="13" t="s">
        <v>1208</v>
      </c>
      <c r="B618" s="7" t="s">
        <v>1209</v>
      </c>
      <c r="C618" s="7">
        <f t="shared" si="57"/>
        <v>1.3069782330345712</v>
      </c>
      <c r="D618" s="8">
        <f t="shared" si="52"/>
        <v>0.4298480512169961</v>
      </c>
      <c r="E618" s="7">
        <f t="shared" si="53"/>
        <v>0.38623511408317168</v>
      </c>
      <c r="F618" s="7">
        <f t="shared" si="54"/>
        <v>0.36668503786285145</v>
      </c>
      <c r="G618" s="9">
        <v>0</v>
      </c>
      <c r="H618" s="9">
        <v>2.6149999999999999E-5</v>
      </c>
      <c r="I618" s="9">
        <v>1.468E-5</v>
      </c>
      <c r="J618" s="9">
        <v>0</v>
      </c>
      <c r="K618" s="9">
        <f t="shared" si="55"/>
        <v>2.0415E-5</v>
      </c>
      <c r="L618" s="9">
        <v>0</v>
      </c>
      <c r="M618" s="9">
        <v>2</v>
      </c>
      <c r="N618" s="9">
        <v>1</v>
      </c>
      <c r="O618" s="9">
        <v>0</v>
      </c>
      <c r="P618" s="9">
        <v>0.75</v>
      </c>
      <c r="Q618" s="10">
        <v>1.562E-5</v>
      </c>
      <c r="R618" s="10">
        <v>0</v>
      </c>
      <c r="S618" s="10">
        <v>0</v>
      </c>
      <c r="T618" s="10">
        <v>0</v>
      </c>
      <c r="U618" s="10">
        <f t="shared" si="56"/>
        <v>1.562E-5</v>
      </c>
      <c r="V618" s="10">
        <v>1</v>
      </c>
      <c r="W618" s="10">
        <v>0</v>
      </c>
      <c r="X618" s="10">
        <v>0</v>
      </c>
      <c r="Y618" s="10">
        <v>0</v>
      </c>
      <c r="Z618" s="10">
        <v>0.25</v>
      </c>
    </row>
    <row r="619" spans="1:26" x14ac:dyDescent="0.2">
      <c r="A619" s="13" t="s">
        <v>1210</v>
      </c>
      <c r="B619" s="7" t="s">
        <v>1211</v>
      </c>
      <c r="C619" s="7">
        <f t="shared" si="57"/>
        <v>1.306765163297045</v>
      </c>
      <c r="D619" s="8">
        <f t="shared" si="52"/>
        <v>0.42991895724256335</v>
      </c>
      <c r="E619" s="7">
        <f t="shared" si="53"/>
        <v>0.3859998999800543</v>
      </c>
      <c r="F619" s="7">
        <f t="shared" si="54"/>
        <v>0.36661340427978911</v>
      </c>
      <c r="G619" s="9">
        <v>0</v>
      </c>
      <c r="H619" s="9">
        <v>6.4579999999999995E-5</v>
      </c>
      <c r="I619" s="9">
        <v>3.625E-5</v>
      </c>
      <c r="J619" s="9">
        <v>0</v>
      </c>
      <c r="K619" s="9">
        <f t="shared" si="55"/>
        <v>5.0414999999999998E-5</v>
      </c>
      <c r="L619" s="9">
        <v>0</v>
      </c>
      <c r="M619" s="9">
        <v>2</v>
      </c>
      <c r="N619" s="9">
        <v>1</v>
      </c>
      <c r="O619" s="9">
        <v>0</v>
      </c>
      <c r="P619" s="9">
        <v>0.75</v>
      </c>
      <c r="Q619" s="10">
        <v>3.858E-5</v>
      </c>
      <c r="R619" s="10">
        <v>0</v>
      </c>
      <c r="S619" s="10">
        <v>0</v>
      </c>
      <c r="T619" s="10">
        <v>0</v>
      </c>
      <c r="U619" s="10">
        <f t="shared" si="56"/>
        <v>3.858E-5</v>
      </c>
      <c r="V619" s="10">
        <v>1</v>
      </c>
      <c r="W619" s="10">
        <v>0</v>
      </c>
      <c r="X619" s="10">
        <v>0</v>
      </c>
      <c r="Y619" s="10">
        <v>0</v>
      </c>
      <c r="Z619" s="10">
        <v>0.25</v>
      </c>
    </row>
    <row r="620" spans="1:26" x14ac:dyDescent="0.2">
      <c r="A620" s="13" t="s">
        <v>1212</v>
      </c>
      <c r="B620" s="7" t="s">
        <v>1213</v>
      </c>
      <c r="C620" s="7">
        <f t="shared" si="57"/>
        <v>1.3057992863417967</v>
      </c>
      <c r="D620" s="8">
        <f t="shared" si="52"/>
        <v>0.18728022296135791</v>
      </c>
      <c r="E620" s="7">
        <f t="shared" si="53"/>
        <v>0.38493315809958106</v>
      </c>
      <c r="F620" s="7">
        <f t="shared" si="54"/>
        <v>0.72750808227368224</v>
      </c>
      <c r="G620" s="9">
        <v>6.4860999999999999E-4</v>
      </c>
      <c r="H620" s="9">
        <v>5.6523999999999995E-4</v>
      </c>
      <c r="I620" s="9">
        <v>5.1066999999999996E-4</v>
      </c>
      <c r="J620" s="9">
        <v>6.8340000000000002E-4</v>
      </c>
      <c r="K620" s="9">
        <f t="shared" si="55"/>
        <v>6.0198000000000001E-4</v>
      </c>
      <c r="L620" s="9">
        <v>41.317324589999998</v>
      </c>
      <c r="M620" s="9">
        <v>36.233126570000003</v>
      </c>
      <c r="N620" s="9">
        <v>29.158941639999998</v>
      </c>
      <c r="O620" s="9">
        <v>31.168955199999999</v>
      </c>
      <c r="P620" s="9">
        <v>34.469586999999997</v>
      </c>
      <c r="Q620" s="10">
        <v>5.9999999999999995E-4</v>
      </c>
      <c r="R620" s="10">
        <v>3.9000999999999999E-4</v>
      </c>
      <c r="S620" s="10">
        <v>2.5019000000000002E-4</v>
      </c>
      <c r="T620" s="10">
        <v>6.0382000000000003E-4</v>
      </c>
      <c r="U620" s="10">
        <f t="shared" si="56"/>
        <v>4.6100500000000001E-4</v>
      </c>
      <c r="V620" s="10">
        <v>32.187319639999998</v>
      </c>
      <c r="W620" s="10">
        <v>13.966846690000001</v>
      </c>
      <c r="X620" s="10">
        <v>6.0081987249999997</v>
      </c>
      <c r="Y620" s="10">
        <v>5.5185849239999998</v>
      </c>
      <c r="Z620" s="10">
        <v>14.42023749</v>
      </c>
    </row>
    <row r="621" spans="1:26" x14ac:dyDescent="0.2">
      <c r="A621" s="13" t="s">
        <v>1214</v>
      </c>
      <c r="B621" s="7" t="s">
        <v>1215</v>
      </c>
      <c r="C621" s="7">
        <f t="shared" si="57"/>
        <v>1.3049430579113155</v>
      </c>
      <c r="D621" s="8">
        <f t="shared" si="52"/>
        <v>2.2793392915891622E-2</v>
      </c>
      <c r="E621" s="7">
        <f t="shared" si="53"/>
        <v>0.38398685517732506</v>
      </c>
      <c r="F621" s="7">
        <f t="shared" si="54"/>
        <v>1.6421910229998384</v>
      </c>
      <c r="G621" s="9">
        <v>6.9510000000000004E-5</v>
      </c>
      <c r="H621" s="9">
        <v>1.3815E-4</v>
      </c>
      <c r="I621" s="9">
        <v>7.7550000000000001E-5</v>
      </c>
      <c r="J621" s="9">
        <v>1.4563E-4</v>
      </c>
      <c r="K621" s="9">
        <f t="shared" si="55"/>
        <v>1.0771E-4</v>
      </c>
      <c r="L621" s="9">
        <v>2</v>
      </c>
      <c r="M621" s="9">
        <v>4</v>
      </c>
      <c r="N621" s="9">
        <v>2</v>
      </c>
      <c r="O621" s="9">
        <v>3</v>
      </c>
      <c r="P621" s="9">
        <v>2.75</v>
      </c>
      <c r="Q621" s="10">
        <v>8.2540000000000006E-5</v>
      </c>
      <c r="R621" s="10">
        <v>0</v>
      </c>
      <c r="S621" s="10">
        <v>0</v>
      </c>
      <c r="T621" s="10">
        <v>0</v>
      </c>
      <c r="U621" s="10">
        <f t="shared" si="56"/>
        <v>8.2540000000000006E-5</v>
      </c>
      <c r="V621" s="10">
        <v>2</v>
      </c>
      <c r="W621" s="10">
        <v>0</v>
      </c>
      <c r="X621" s="10">
        <v>0</v>
      </c>
      <c r="Y621" s="10">
        <v>0</v>
      </c>
      <c r="Z621" s="10">
        <v>0.5</v>
      </c>
    </row>
    <row r="622" spans="1:26" x14ac:dyDescent="0.2">
      <c r="A622" s="13" t="s">
        <v>1216</v>
      </c>
      <c r="B622" s="7" t="s">
        <v>1217</v>
      </c>
      <c r="C622" s="7">
        <f t="shared" si="57"/>
        <v>1.3034564554388341</v>
      </c>
      <c r="D622" s="8">
        <f t="shared" si="52"/>
        <v>0.79245738850872238</v>
      </c>
      <c r="E622" s="7">
        <f t="shared" si="53"/>
        <v>0.38234238757482791</v>
      </c>
      <c r="F622" s="7">
        <f t="shared" si="54"/>
        <v>0.10102408107622105</v>
      </c>
      <c r="G622" s="9">
        <v>5.8799999999999999E-5</v>
      </c>
      <c r="H622" s="9">
        <v>1.8130000000000001E-5</v>
      </c>
      <c r="I622" s="9">
        <v>0</v>
      </c>
      <c r="J622" s="9">
        <v>0</v>
      </c>
      <c r="K622" s="9">
        <f t="shared" si="55"/>
        <v>3.8464999999999998E-5</v>
      </c>
      <c r="L622" s="9">
        <v>5.4545454549999999</v>
      </c>
      <c r="M622" s="9">
        <v>1.692307692</v>
      </c>
      <c r="N622" s="9">
        <v>0</v>
      </c>
      <c r="O622" s="9">
        <v>0</v>
      </c>
      <c r="P622" s="9">
        <v>1.786713287</v>
      </c>
      <c r="Q622" s="10">
        <v>3.0260000000000002E-5</v>
      </c>
      <c r="R622" s="10">
        <v>2.8759999999999999E-5</v>
      </c>
      <c r="S622" s="10">
        <v>0</v>
      </c>
      <c r="T622" s="10">
        <v>0</v>
      </c>
      <c r="U622" s="10">
        <f t="shared" si="56"/>
        <v>2.951E-5</v>
      </c>
      <c r="V622" s="10">
        <v>2.363636364</v>
      </c>
      <c r="W622" s="10">
        <v>1.5</v>
      </c>
      <c r="X622" s="10">
        <v>0</v>
      </c>
      <c r="Y622" s="10">
        <v>0</v>
      </c>
      <c r="Z622" s="10">
        <v>0.965909091</v>
      </c>
    </row>
    <row r="623" spans="1:26" x14ac:dyDescent="0.2">
      <c r="A623" s="13"/>
      <c r="B623" s="7" t="s">
        <v>1218</v>
      </c>
      <c r="C623" s="7">
        <f t="shared" si="57"/>
        <v>1.3026599717342096</v>
      </c>
      <c r="D623" s="8">
        <f t="shared" si="52"/>
        <v>0.13390785444647443</v>
      </c>
      <c r="E623" s="7">
        <f t="shared" si="53"/>
        <v>0.38146055197101059</v>
      </c>
      <c r="F623" s="7">
        <f t="shared" si="54"/>
        <v>0.87319394843445131</v>
      </c>
      <c r="G623" s="9">
        <v>5.5351100000000002E-3</v>
      </c>
      <c r="H623" s="9">
        <v>3.483E-3</v>
      </c>
      <c r="I623" s="9">
        <v>3.31832E-3</v>
      </c>
      <c r="J623" s="9">
        <v>4.6693400000000001E-3</v>
      </c>
      <c r="K623" s="9">
        <f t="shared" si="55"/>
        <v>4.2514425E-3</v>
      </c>
      <c r="L623" s="9">
        <v>479.36842109999998</v>
      </c>
      <c r="M623" s="9">
        <v>303.54545450000001</v>
      </c>
      <c r="N623" s="9">
        <v>257.60000000000002</v>
      </c>
      <c r="O623" s="9">
        <v>289.53333329999998</v>
      </c>
      <c r="P623" s="9">
        <v>332.51180219999998</v>
      </c>
      <c r="Q623" s="10">
        <v>3.8939299999999999E-3</v>
      </c>
      <c r="R623" s="10">
        <v>3.12372E-3</v>
      </c>
      <c r="S623" s="10">
        <v>2.8178500000000002E-3</v>
      </c>
      <c r="T623" s="10">
        <v>3.21915E-3</v>
      </c>
      <c r="U623" s="10">
        <f t="shared" si="56"/>
        <v>3.2636625000000002E-3</v>
      </c>
      <c r="V623" s="10">
        <v>284</v>
      </c>
      <c r="W623" s="10">
        <v>152.08695650000001</v>
      </c>
      <c r="X623" s="10">
        <v>92</v>
      </c>
      <c r="Y623" s="10">
        <v>40</v>
      </c>
      <c r="Z623" s="10">
        <v>142.02173909999999</v>
      </c>
    </row>
    <row r="624" spans="1:26" x14ac:dyDescent="0.2">
      <c r="A624" s="13" t="s">
        <v>1219</v>
      </c>
      <c r="B624" s="7" t="s">
        <v>1220</v>
      </c>
      <c r="C624" s="7">
        <f t="shared" si="57"/>
        <v>1.3025774526441818</v>
      </c>
      <c r="D624" s="8">
        <f t="shared" si="52"/>
        <v>0.98308871130599329</v>
      </c>
      <c r="E624" s="7">
        <f t="shared" si="53"/>
        <v>0.38136915923967069</v>
      </c>
      <c r="F624" s="7">
        <f t="shared" si="54"/>
        <v>7.4072908226520138E-3</v>
      </c>
      <c r="G624" s="9">
        <v>0</v>
      </c>
      <c r="H624" s="9">
        <v>1.8074000000000001E-4</v>
      </c>
      <c r="I624" s="9">
        <v>1.2439999999999999E-5</v>
      </c>
      <c r="J624" s="9">
        <v>3.9974999999999999E-4</v>
      </c>
      <c r="K624" s="9">
        <f t="shared" si="55"/>
        <v>1.9764333333333333E-4</v>
      </c>
      <c r="L624" s="9">
        <v>0</v>
      </c>
      <c r="M624" s="9">
        <v>14.684522490000001</v>
      </c>
      <c r="N624" s="9">
        <v>0.9</v>
      </c>
      <c r="O624" s="9">
        <v>23.107816740000001</v>
      </c>
      <c r="P624" s="9">
        <v>9.6730848080000005</v>
      </c>
      <c r="Q624" s="10">
        <v>3.6799999999999999E-6</v>
      </c>
      <c r="R624" s="10">
        <v>2.5340000000000001E-5</v>
      </c>
      <c r="S624" s="10">
        <v>5.3474999999999996E-4</v>
      </c>
      <c r="T624" s="10">
        <v>4.316E-5</v>
      </c>
      <c r="U624" s="10">
        <f t="shared" si="56"/>
        <v>1.517325E-4</v>
      </c>
      <c r="V624" s="10">
        <v>0.25</v>
      </c>
      <c r="W624" s="10">
        <v>1.1499999999999999</v>
      </c>
      <c r="X624" s="10">
        <v>16.275984680000001</v>
      </c>
      <c r="Y624" s="10">
        <v>0.5</v>
      </c>
      <c r="Z624" s="10">
        <v>4.5439961689999997</v>
      </c>
    </row>
    <row r="625" spans="1:26" x14ac:dyDescent="0.2">
      <c r="A625" s="13" t="s">
        <v>1221</v>
      </c>
      <c r="B625" s="7" t="s">
        <v>1222</v>
      </c>
      <c r="C625" s="7">
        <f t="shared" si="57"/>
        <v>1.3018426901842692</v>
      </c>
      <c r="D625" s="8">
        <f t="shared" si="52"/>
        <v>0.96772083162728684</v>
      </c>
      <c r="E625" s="7">
        <f t="shared" si="53"/>
        <v>0.38055512914687639</v>
      </c>
      <c r="F625" s="7">
        <f t="shared" si="54"/>
        <v>1.4249910015954843E-2</v>
      </c>
      <c r="G625" s="9">
        <v>1.1812E-4</v>
      </c>
      <c r="H625" s="9">
        <v>3.3540000000000001E-5</v>
      </c>
      <c r="I625" s="9">
        <v>7.5300000000000001E-5</v>
      </c>
      <c r="J625" s="9">
        <v>0</v>
      </c>
      <c r="K625" s="9">
        <f t="shared" si="55"/>
        <v>7.5653333333333336E-5</v>
      </c>
      <c r="L625" s="9">
        <v>7</v>
      </c>
      <c r="M625" s="9">
        <v>2</v>
      </c>
      <c r="N625" s="9">
        <v>4</v>
      </c>
      <c r="O625" s="9">
        <v>0</v>
      </c>
      <c r="P625" s="9">
        <v>3.25</v>
      </c>
      <c r="Q625" s="10">
        <v>4.0070000000000001E-5</v>
      </c>
      <c r="R625" s="10">
        <v>3.0009999999999999E-5</v>
      </c>
      <c r="S625" s="10">
        <v>4.4759999999999998E-5</v>
      </c>
      <c r="T625" s="10">
        <v>1.1760999999999999E-4</v>
      </c>
      <c r="U625" s="10">
        <f t="shared" si="56"/>
        <v>5.8112499999999996E-5</v>
      </c>
      <c r="V625" s="10">
        <v>2</v>
      </c>
      <c r="W625" s="10">
        <v>1</v>
      </c>
      <c r="X625" s="10">
        <v>1</v>
      </c>
      <c r="Y625" s="10">
        <v>1</v>
      </c>
      <c r="Z625" s="10">
        <v>1.25</v>
      </c>
    </row>
    <row r="626" spans="1:26" x14ac:dyDescent="0.2">
      <c r="A626" s="13" t="s">
        <v>1223</v>
      </c>
      <c r="B626" s="7" t="s">
        <v>1224</v>
      </c>
      <c r="C626" s="7">
        <f t="shared" si="57"/>
        <v>1.2978911478722059</v>
      </c>
      <c r="D626" s="8">
        <f t="shared" si="52"/>
        <v>0.37229739287318708</v>
      </c>
      <c r="E626" s="7">
        <f t="shared" si="53"/>
        <v>0.37616939180381292</v>
      </c>
      <c r="F626" s="7">
        <f t="shared" si="54"/>
        <v>0.42911000505142499</v>
      </c>
      <c r="G626" s="9">
        <v>7.292E-5</v>
      </c>
      <c r="H626" s="9">
        <v>1.3768E-4</v>
      </c>
      <c r="I626" s="9">
        <v>1.3015999999999999E-4</v>
      </c>
      <c r="J626" s="9">
        <v>1.7314000000000001E-4</v>
      </c>
      <c r="K626" s="9">
        <f t="shared" si="55"/>
        <v>1.2847499999999999E-4</v>
      </c>
      <c r="L626" s="9">
        <v>10</v>
      </c>
      <c r="M626" s="9">
        <v>19</v>
      </c>
      <c r="N626" s="9">
        <v>16</v>
      </c>
      <c r="O626" s="9">
        <v>17</v>
      </c>
      <c r="P626" s="9">
        <v>15.5</v>
      </c>
      <c r="Q626" s="10">
        <v>1.1256000000000001E-4</v>
      </c>
      <c r="R626" s="10">
        <v>7.7830000000000005E-5</v>
      </c>
      <c r="S626" s="10">
        <v>1.5474E-4</v>
      </c>
      <c r="T626" s="10">
        <v>5.0819999999999998E-5</v>
      </c>
      <c r="U626" s="10">
        <f t="shared" si="56"/>
        <v>9.8987500000000001E-5</v>
      </c>
      <c r="V626" s="10">
        <v>13</v>
      </c>
      <c r="W626" s="10">
        <v>6</v>
      </c>
      <c r="X626" s="10">
        <v>8</v>
      </c>
      <c r="Y626" s="10">
        <v>1</v>
      </c>
      <c r="Z626" s="10">
        <v>7</v>
      </c>
    </row>
    <row r="627" spans="1:26" x14ac:dyDescent="0.2">
      <c r="A627" s="13" t="s">
        <v>1225</v>
      </c>
      <c r="B627" s="7" t="s">
        <v>1226</v>
      </c>
      <c r="C627" s="7">
        <f t="shared" si="57"/>
        <v>1.2966866116254285</v>
      </c>
      <c r="D627" s="8">
        <f t="shared" si="52"/>
        <v>0.16192282359233923</v>
      </c>
      <c r="E627" s="7">
        <f t="shared" si="53"/>
        <v>0.37482984544542536</v>
      </c>
      <c r="F627" s="7">
        <f t="shared" si="54"/>
        <v>0.79069193159498719</v>
      </c>
      <c r="G627" s="9">
        <v>8.4997999999999996E-4</v>
      </c>
      <c r="H627" s="9">
        <v>1.1877999999999999E-3</v>
      </c>
      <c r="I627" s="9">
        <v>1.0371499999999999E-3</v>
      </c>
      <c r="J627" s="9">
        <v>9.6456000000000005E-4</v>
      </c>
      <c r="K627" s="9">
        <f t="shared" si="55"/>
        <v>1.0098724999999999E-3</v>
      </c>
      <c r="L627" s="9">
        <v>32</v>
      </c>
      <c r="M627" s="9">
        <v>45</v>
      </c>
      <c r="N627" s="9">
        <v>35</v>
      </c>
      <c r="O627" s="9">
        <v>26</v>
      </c>
      <c r="P627" s="9">
        <v>34.5</v>
      </c>
      <c r="Q627" s="10">
        <v>5.3618999999999997E-4</v>
      </c>
      <c r="R627" s="10">
        <v>1.1339399999999999E-3</v>
      </c>
      <c r="S627" s="10">
        <v>7.0458000000000001E-4</v>
      </c>
      <c r="T627" s="10">
        <v>7.4052999999999999E-4</v>
      </c>
      <c r="U627" s="10">
        <f t="shared" si="56"/>
        <v>7.7881000000000001E-4</v>
      </c>
      <c r="V627" s="10">
        <v>17</v>
      </c>
      <c r="W627" s="10">
        <v>24</v>
      </c>
      <c r="X627" s="10">
        <v>10</v>
      </c>
      <c r="Y627" s="10">
        <v>4</v>
      </c>
      <c r="Z627" s="10">
        <v>13.75</v>
      </c>
    </row>
    <row r="628" spans="1:26" x14ac:dyDescent="0.2">
      <c r="A628" s="13" t="s">
        <v>1227</v>
      </c>
      <c r="B628" s="7" t="s">
        <v>1228</v>
      </c>
      <c r="C628" s="7">
        <f t="shared" si="57"/>
        <v>1.2952212273278889</v>
      </c>
      <c r="D628" s="8">
        <f t="shared" si="52"/>
        <v>0.13423040217561102</v>
      </c>
      <c r="E628" s="7">
        <f t="shared" si="53"/>
        <v>0.37319853521707802</v>
      </c>
      <c r="F628" s="7">
        <f t="shared" si="54"/>
        <v>0.87214910859514538</v>
      </c>
      <c r="G628" s="9">
        <v>1.0192E-4</v>
      </c>
      <c r="H628" s="9">
        <v>1.0483E-4</v>
      </c>
      <c r="I628" s="9">
        <v>9.5749999999999996E-5</v>
      </c>
      <c r="J628" s="9">
        <v>9.2399999999999996E-5</v>
      </c>
      <c r="K628" s="9">
        <f t="shared" si="55"/>
        <v>9.8725000000000001E-5</v>
      </c>
      <c r="L628" s="9">
        <v>57</v>
      </c>
      <c r="M628" s="9">
        <v>59</v>
      </c>
      <c r="N628" s="9">
        <v>48</v>
      </c>
      <c r="O628" s="9">
        <v>37</v>
      </c>
      <c r="P628" s="9">
        <v>50.25</v>
      </c>
      <c r="Q628" s="10">
        <v>8.9170000000000002E-5</v>
      </c>
      <c r="R628" s="10">
        <v>4.1350000000000002E-5</v>
      </c>
      <c r="S628" s="10">
        <v>9.9599999999999995E-5</v>
      </c>
      <c r="T628" s="10">
        <v>7.4770000000000004E-5</v>
      </c>
      <c r="U628" s="10">
        <f t="shared" si="56"/>
        <v>7.6222499999999997E-5</v>
      </c>
      <c r="V628" s="10">
        <v>42</v>
      </c>
      <c r="W628" s="10">
        <v>13</v>
      </c>
      <c r="X628" s="10">
        <v>21</v>
      </c>
      <c r="Y628" s="10">
        <v>6</v>
      </c>
      <c r="Z628" s="10">
        <v>20.5</v>
      </c>
    </row>
    <row r="629" spans="1:26" x14ac:dyDescent="0.2">
      <c r="A629" s="13" t="s">
        <v>1229</v>
      </c>
      <c r="B629" s="7" t="s">
        <v>1230</v>
      </c>
      <c r="C629" s="7">
        <f t="shared" si="57"/>
        <v>1.2950847881859708</v>
      </c>
      <c r="D629" s="8">
        <f t="shared" si="52"/>
        <v>0.55083801720512338</v>
      </c>
      <c r="E629" s="7">
        <f t="shared" si="53"/>
        <v>0.37304655311733276</v>
      </c>
      <c r="F629" s="7">
        <f t="shared" si="54"/>
        <v>0.25897609366451319</v>
      </c>
      <c r="G629" s="9">
        <v>2.0772E-4</v>
      </c>
      <c r="H629" s="9">
        <v>1.0743000000000001E-4</v>
      </c>
      <c r="I629" s="9">
        <v>4.1252999999999998E-4</v>
      </c>
      <c r="J629" s="9">
        <v>1.0019E-4</v>
      </c>
      <c r="K629" s="9">
        <f t="shared" si="55"/>
        <v>2.0696749999999999E-4</v>
      </c>
      <c r="L629" s="9">
        <v>171.33333329999999</v>
      </c>
      <c r="M629" s="9">
        <v>89.166666669999998</v>
      </c>
      <c r="N629" s="9">
        <v>305</v>
      </c>
      <c r="O629" s="9">
        <v>59.166666669999998</v>
      </c>
      <c r="P629" s="9">
        <v>156.16666670000001</v>
      </c>
      <c r="Q629" s="10">
        <v>1.6987999999999999E-4</v>
      </c>
      <c r="R629" s="10">
        <v>1.6641E-4</v>
      </c>
      <c r="S629" s="10">
        <v>1.9028E-4</v>
      </c>
      <c r="T629" s="10">
        <v>1.1267E-4</v>
      </c>
      <c r="U629" s="10">
        <f t="shared" si="56"/>
        <v>1.5981E-4</v>
      </c>
      <c r="V629" s="10">
        <v>118</v>
      </c>
      <c r="W629" s="10">
        <v>77.166666669999998</v>
      </c>
      <c r="X629" s="10">
        <v>59.166666669999998</v>
      </c>
      <c r="Y629" s="10">
        <v>13.33333333</v>
      </c>
      <c r="Z629" s="10">
        <v>66.916666669999998</v>
      </c>
    </row>
    <row r="630" spans="1:26" x14ac:dyDescent="0.2">
      <c r="A630" s="13" t="s">
        <v>1231</v>
      </c>
      <c r="B630" s="7" t="s">
        <v>1232</v>
      </c>
      <c r="C630" s="7">
        <f t="shared" si="57"/>
        <v>1.2939914163090129</v>
      </c>
      <c r="D630" s="8">
        <f t="shared" si="52"/>
        <v>0.19958272377386141</v>
      </c>
      <c r="E630" s="7">
        <f t="shared" si="53"/>
        <v>0.37182804724580465</v>
      </c>
      <c r="F630" s="7">
        <f t="shared" si="54"/>
        <v>0.6998770547039872</v>
      </c>
      <c r="G630" s="9">
        <v>7.8490000000000002E-5</v>
      </c>
      <c r="H630" s="9">
        <v>3.1199999999999999E-5</v>
      </c>
      <c r="I630" s="9">
        <v>3.5030000000000002E-5</v>
      </c>
      <c r="J630" s="9">
        <v>0</v>
      </c>
      <c r="K630" s="9">
        <f t="shared" si="55"/>
        <v>4.8240000000000006E-5</v>
      </c>
      <c r="L630" s="9">
        <v>5</v>
      </c>
      <c r="M630" s="9">
        <v>2</v>
      </c>
      <c r="N630" s="9">
        <v>2</v>
      </c>
      <c r="O630" s="9">
        <v>0</v>
      </c>
      <c r="P630" s="9">
        <v>2.25</v>
      </c>
      <c r="Q630" s="10">
        <v>3.7280000000000002E-5</v>
      </c>
      <c r="R630" s="10">
        <v>0</v>
      </c>
      <c r="S630" s="10">
        <v>0</v>
      </c>
      <c r="T630" s="10">
        <v>0</v>
      </c>
      <c r="U630" s="10">
        <f t="shared" si="56"/>
        <v>3.7280000000000002E-5</v>
      </c>
      <c r="V630" s="10">
        <v>2</v>
      </c>
      <c r="W630" s="10">
        <v>0</v>
      </c>
      <c r="X630" s="10">
        <v>0</v>
      </c>
      <c r="Y630" s="10">
        <v>0</v>
      </c>
      <c r="Z630" s="10">
        <v>0.5</v>
      </c>
    </row>
    <row r="631" spans="1:26" x14ac:dyDescent="0.2">
      <c r="A631" s="13" t="s">
        <v>1233</v>
      </c>
      <c r="B631" s="7" t="s">
        <v>1234</v>
      </c>
      <c r="C631" s="7">
        <f t="shared" si="57"/>
        <v>1.2935669800007736</v>
      </c>
      <c r="D631" s="8">
        <f t="shared" si="52"/>
        <v>8.3334195968579675E-3</v>
      </c>
      <c r="E631" s="7">
        <f t="shared" si="53"/>
        <v>0.37135475770502746</v>
      </c>
      <c r="F631" s="7">
        <f t="shared" si="54"/>
        <v>2.0791767504181649</v>
      </c>
      <c r="G631" s="9">
        <v>9.603E-5</v>
      </c>
      <c r="H631" s="9">
        <v>7.8590000000000005E-5</v>
      </c>
      <c r="I631" s="9">
        <v>7.5619999999999998E-5</v>
      </c>
      <c r="J631" s="9">
        <v>8.4159999999999994E-5</v>
      </c>
      <c r="K631" s="9">
        <f t="shared" si="55"/>
        <v>8.3599999999999999E-5</v>
      </c>
      <c r="L631" s="9">
        <v>51</v>
      </c>
      <c r="M631" s="9">
        <v>42</v>
      </c>
      <c r="N631" s="9">
        <v>36</v>
      </c>
      <c r="O631" s="9">
        <v>32</v>
      </c>
      <c r="P631" s="9">
        <v>40.25</v>
      </c>
      <c r="Q631" s="10">
        <v>6.9309999999999999E-5</v>
      </c>
      <c r="R631" s="10">
        <v>6.3639999999999994E-5</v>
      </c>
      <c r="S631" s="10">
        <v>5.9939999999999999E-5</v>
      </c>
      <c r="T631" s="10">
        <v>6.5619999999999999E-5</v>
      </c>
      <c r="U631" s="10">
        <f t="shared" si="56"/>
        <v>6.4627499999999997E-5</v>
      </c>
      <c r="V631" s="10">
        <v>31</v>
      </c>
      <c r="W631" s="10">
        <v>19</v>
      </c>
      <c r="X631" s="10">
        <v>12</v>
      </c>
      <c r="Y631" s="10">
        <v>5</v>
      </c>
      <c r="Z631" s="10">
        <v>16.75</v>
      </c>
    </row>
    <row r="632" spans="1:26" x14ac:dyDescent="0.2">
      <c r="A632" s="13" t="s">
        <v>1235</v>
      </c>
      <c r="B632" s="7" t="s">
        <v>1236</v>
      </c>
      <c r="C632" s="7">
        <f t="shared" si="57"/>
        <v>1.2924683107802801</v>
      </c>
      <c r="D632" s="8">
        <f t="shared" si="52"/>
        <v>0.38504105438439551</v>
      </c>
      <c r="E632" s="7">
        <f t="shared" si="53"/>
        <v>0.37012890843916629</v>
      </c>
      <c r="F632" s="7">
        <f t="shared" si="54"/>
        <v>0.41449296207062675</v>
      </c>
      <c r="G632" s="9">
        <v>8.3999999999999995E-5</v>
      </c>
      <c r="H632" s="9">
        <v>1.3912000000000001E-4</v>
      </c>
      <c r="I632" s="9">
        <v>2.0303000000000001E-4</v>
      </c>
      <c r="J632" s="9">
        <v>1.1731999999999999E-4</v>
      </c>
      <c r="K632" s="9">
        <f t="shared" si="55"/>
        <v>1.358675E-4</v>
      </c>
      <c r="L632" s="9">
        <v>6</v>
      </c>
      <c r="M632" s="9">
        <v>10</v>
      </c>
      <c r="N632" s="9">
        <v>13</v>
      </c>
      <c r="O632" s="9">
        <v>6</v>
      </c>
      <c r="P632" s="9">
        <v>8.75</v>
      </c>
      <c r="Q632" s="10">
        <v>4.9870000000000002E-5</v>
      </c>
      <c r="R632" s="10">
        <v>1.2451000000000001E-4</v>
      </c>
      <c r="S632" s="10">
        <v>1.4854000000000001E-4</v>
      </c>
      <c r="T632" s="10">
        <v>9.7570000000000003E-5</v>
      </c>
      <c r="U632" s="10">
        <f t="shared" si="56"/>
        <v>1.0512250000000001E-4</v>
      </c>
      <c r="V632" s="10">
        <v>3</v>
      </c>
      <c r="W632" s="10">
        <v>5</v>
      </c>
      <c r="X632" s="10">
        <v>4</v>
      </c>
      <c r="Y632" s="10">
        <v>1</v>
      </c>
      <c r="Z632" s="10">
        <v>3.25</v>
      </c>
    </row>
    <row r="633" spans="1:26" x14ac:dyDescent="0.2">
      <c r="A633" s="13" t="s">
        <v>1237</v>
      </c>
      <c r="B633" s="7" t="s">
        <v>1238</v>
      </c>
      <c r="C633" s="7">
        <f t="shared" si="57"/>
        <v>1.2912827128639883</v>
      </c>
      <c r="D633" s="8">
        <f t="shared" si="52"/>
        <v>0.4790973129108308</v>
      </c>
      <c r="E633" s="7">
        <f t="shared" si="53"/>
        <v>0.36880489823948337</v>
      </c>
      <c r="F633" s="7">
        <f t="shared" si="54"/>
        <v>0.31957626494079261</v>
      </c>
      <c r="G633" s="9">
        <v>0</v>
      </c>
      <c r="H633" s="9">
        <v>2.1220000000000001E-4</v>
      </c>
      <c r="I633" s="9">
        <v>6.8059999999999996E-5</v>
      </c>
      <c r="J633" s="9">
        <v>0</v>
      </c>
      <c r="K633" s="9">
        <f t="shared" si="55"/>
        <v>1.4013E-4</v>
      </c>
      <c r="L633" s="9">
        <v>0</v>
      </c>
      <c r="M633" s="9">
        <v>7</v>
      </c>
      <c r="N633" s="9">
        <v>2</v>
      </c>
      <c r="O633" s="9">
        <v>0</v>
      </c>
      <c r="P633" s="9">
        <v>2.25</v>
      </c>
      <c r="Q633" s="10">
        <v>0</v>
      </c>
      <c r="R633" s="10">
        <v>1.0852E-4</v>
      </c>
      <c r="S633" s="10">
        <v>0</v>
      </c>
      <c r="T633" s="10">
        <v>0</v>
      </c>
      <c r="U633" s="10">
        <f t="shared" si="56"/>
        <v>1.0852E-4</v>
      </c>
      <c r="V633" s="10">
        <v>0</v>
      </c>
      <c r="W633" s="10">
        <v>2</v>
      </c>
      <c r="X633" s="10">
        <v>0</v>
      </c>
      <c r="Y633" s="10">
        <v>0</v>
      </c>
      <c r="Z633" s="10">
        <v>0.5</v>
      </c>
    </row>
    <row r="634" spans="1:26" x14ac:dyDescent="0.2">
      <c r="A634" s="13" t="s">
        <v>1239</v>
      </c>
      <c r="B634" s="7" t="s">
        <v>1240</v>
      </c>
      <c r="C634" s="7">
        <f t="shared" si="57"/>
        <v>1.2902604869756511</v>
      </c>
      <c r="D634" s="8">
        <f t="shared" si="52"/>
        <v>0.48824390592320133</v>
      </c>
      <c r="E634" s="7">
        <f t="shared" si="53"/>
        <v>0.36766235660241697</v>
      </c>
      <c r="F634" s="7">
        <f t="shared" si="54"/>
        <v>0.31136316870665787</v>
      </c>
      <c r="G634" s="9">
        <v>2.3029999999999999E-4</v>
      </c>
      <c r="H634" s="9">
        <v>1.1443E-4</v>
      </c>
      <c r="I634" s="9">
        <v>9.9920000000000006E-5</v>
      </c>
      <c r="J634" s="9">
        <v>7.148E-5</v>
      </c>
      <c r="K634" s="9">
        <f t="shared" si="55"/>
        <v>1.2903249999999999E-4</v>
      </c>
      <c r="L634" s="9">
        <v>18</v>
      </c>
      <c r="M634" s="9">
        <v>9</v>
      </c>
      <c r="N634" s="9">
        <v>7</v>
      </c>
      <c r="O634" s="9">
        <v>4</v>
      </c>
      <c r="P634" s="9">
        <v>9.5</v>
      </c>
      <c r="Q634" s="10">
        <v>1.5192999999999999E-4</v>
      </c>
      <c r="R634" s="10">
        <v>9.1030000000000001E-5</v>
      </c>
      <c r="S634" s="10">
        <v>6.7879999999999994E-5</v>
      </c>
      <c r="T634" s="10">
        <v>8.9179999999999997E-5</v>
      </c>
      <c r="U634" s="10">
        <f t="shared" si="56"/>
        <v>1.00005E-4</v>
      </c>
      <c r="V634" s="10">
        <v>10</v>
      </c>
      <c r="W634" s="10">
        <v>4</v>
      </c>
      <c r="X634" s="10">
        <v>2</v>
      </c>
      <c r="Y634" s="10">
        <v>1</v>
      </c>
      <c r="Z634" s="10">
        <v>4.25</v>
      </c>
    </row>
    <row r="635" spans="1:26" x14ac:dyDescent="0.2">
      <c r="A635" s="13" t="s">
        <v>1241</v>
      </c>
      <c r="B635" s="7" t="s">
        <v>1242</v>
      </c>
      <c r="C635" s="7">
        <f t="shared" si="57"/>
        <v>1.2899265798444191</v>
      </c>
      <c r="D635" s="8">
        <f t="shared" si="52"/>
        <v>0.29015117767887283</v>
      </c>
      <c r="E635" s="7">
        <f t="shared" si="53"/>
        <v>0.36728895254095956</v>
      </c>
      <c r="F635" s="7">
        <f t="shared" si="54"/>
        <v>0.53737566236156364</v>
      </c>
      <c r="G635" s="9">
        <v>8.8871999999999996E-4</v>
      </c>
      <c r="H635" s="9">
        <v>7.1885000000000004E-4</v>
      </c>
      <c r="I635" s="9">
        <v>7.3784000000000002E-4</v>
      </c>
      <c r="J635" s="9">
        <v>6.0619999999999999E-4</v>
      </c>
      <c r="K635" s="9">
        <f t="shared" si="55"/>
        <v>7.3790249999999998E-4</v>
      </c>
      <c r="L635" s="9">
        <v>43</v>
      </c>
      <c r="M635" s="9">
        <v>35</v>
      </c>
      <c r="N635" s="9">
        <v>32</v>
      </c>
      <c r="O635" s="9">
        <v>21</v>
      </c>
      <c r="P635" s="9">
        <v>32.75</v>
      </c>
      <c r="Q635" s="10">
        <v>8.0988000000000002E-4</v>
      </c>
      <c r="R635" s="10">
        <v>7.7203999999999999E-4</v>
      </c>
      <c r="S635" s="10">
        <v>2.7411999999999998E-4</v>
      </c>
      <c r="T635" s="10">
        <v>4.3216000000000001E-4</v>
      </c>
      <c r="U635" s="10">
        <f t="shared" si="56"/>
        <v>5.7205000000000005E-4</v>
      </c>
      <c r="V635" s="10">
        <v>33</v>
      </c>
      <c r="W635" s="10">
        <v>21</v>
      </c>
      <c r="X635" s="10">
        <v>5</v>
      </c>
      <c r="Y635" s="10">
        <v>3</v>
      </c>
      <c r="Z635" s="10">
        <v>15.5</v>
      </c>
    </row>
    <row r="636" spans="1:26" x14ac:dyDescent="0.2">
      <c r="A636" s="13" t="s">
        <v>1243</v>
      </c>
      <c r="B636" s="7" t="s">
        <v>1244</v>
      </c>
      <c r="C636" s="7">
        <f t="shared" si="57"/>
        <v>1.2892943325328354</v>
      </c>
      <c r="D636" s="8">
        <f t="shared" si="52"/>
        <v>0.24140803315721357</v>
      </c>
      <c r="E636" s="7">
        <f t="shared" si="53"/>
        <v>0.36658165362373246</v>
      </c>
      <c r="F636" s="7">
        <f t="shared" si="54"/>
        <v>0.61724828230079432</v>
      </c>
      <c r="G636" s="9">
        <v>1.32094E-3</v>
      </c>
      <c r="H636" s="9">
        <v>7.8255000000000002E-4</v>
      </c>
      <c r="I636" s="9">
        <v>1.0769099999999999E-3</v>
      </c>
      <c r="J636" s="9">
        <v>1.25953E-3</v>
      </c>
      <c r="K636" s="9">
        <f t="shared" si="55"/>
        <v>1.1099825E-3</v>
      </c>
      <c r="L636" s="9">
        <v>104</v>
      </c>
      <c r="M636" s="9">
        <v>62</v>
      </c>
      <c r="N636" s="9">
        <v>76</v>
      </c>
      <c r="O636" s="9">
        <v>71</v>
      </c>
      <c r="P636" s="9">
        <v>78.25</v>
      </c>
      <c r="Q636" s="10">
        <v>9.954199999999999E-4</v>
      </c>
      <c r="R636" s="10">
        <v>1.1296500000000001E-3</v>
      </c>
      <c r="S636" s="10">
        <v>8.7598999999999999E-4</v>
      </c>
      <c r="T636" s="10">
        <v>4.4263000000000001E-4</v>
      </c>
      <c r="U636" s="10">
        <f t="shared" si="56"/>
        <v>8.6092249999999992E-4</v>
      </c>
      <c r="V636" s="10">
        <v>66</v>
      </c>
      <c r="W636" s="10">
        <v>50</v>
      </c>
      <c r="X636" s="10">
        <v>26</v>
      </c>
      <c r="Y636" s="10">
        <v>5</v>
      </c>
      <c r="Z636" s="10">
        <v>36.75</v>
      </c>
    </row>
    <row r="637" spans="1:26" x14ac:dyDescent="0.2">
      <c r="A637" s="13" t="s">
        <v>1245</v>
      </c>
      <c r="B637" s="7" t="s">
        <v>1246</v>
      </c>
      <c r="C637" s="7">
        <f t="shared" si="57"/>
        <v>1.2888845553822155</v>
      </c>
      <c r="D637" s="8">
        <f t="shared" si="52"/>
        <v>0.26703570680840921</v>
      </c>
      <c r="E637" s="7">
        <f t="shared" si="53"/>
        <v>0.36612304815549412</v>
      </c>
      <c r="F637" s="7">
        <f t="shared" si="54"/>
        <v>0.57343066285628153</v>
      </c>
      <c r="G637" s="9">
        <v>3.7761000000000001E-4</v>
      </c>
      <c r="H637" s="9">
        <v>1.4071999999999999E-4</v>
      </c>
      <c r="I637" s="9">
        <v>4.7392000000000002E-4</v>
      </c>
      <c r="J637" s="9">
        <v>3.2962999999999997E-4</v>
      </c>
      <c r="K637" s="9">
        <f t="shared" si="55"/>
        <v>3.3047000000000003E-4</v>
      </c>
      <c r="L637" s="9">
        <v>8</v>
      </c>
      <c r="M637" s="9">
        <v>3</v>
      </c>
      <c r="N637" s="9">
        <v>9</v>
      </c>
      <c r="O637" s="9">
        <v>5</v>
      </c>
      <c r="P637" s="9">
        <v>6.25</v>
      </c>
      <c r="Q637" s="10">
        <v>2.2419000000000001E-4</v>
      </c>
      <c r="R637" s="10">
        <v>4.1980000000000001E-4</v>
      </c>
      <c r="S637" s="10">
        <v>1.2521E-4</v>
      </c>
      <c r="T637" s="10">
        <v>0</v>
      </c>
      <c r="U637" s="10">
        <f t="shared" si="56"/>
        <v>2.564E-4</v>
      </c>
      <c r="V637" s="10">
        <v>4</v>
      </c>
      <c r="W637" s="10">
        <v>5</v>
      </c>
      <c r="X637" s="10">
        <v>1</v>
      </c>
      <c r="Y637" s="10">
        <v>0</v>
      </c>
      <c r="Z637" s="10">
        <v>2.5</v>
      </c>
    </row>
    <row r="638" spans="1:26" x14ac:dyDescent="0.2">
      <c r="A638" s="13"/>
      <c r="B638" s="7" t="s">
        <v>1247</v>
      </c>
      <c r="C638" s="7">
        <f t="shared" si="57"/>
        <v>1.2880834974815913</v>
      </c>
      <c r="D638" s="8">
        <f t="shared" si="52"/>
        <v>0.14795927385322144</v>
      </c>
      <c r="E638" s="7">
        <f t="shared" si="53"/>
        <v>0.36522611635485708</v>
      </c>
      <c r="F638" s="7">
        <f t="shared" si="54"/>
        <v>0.82985780875913639</v>
      </c>
      <c r="G638" s="9">
        <v>9.6115999999999997E-4</v>
      </c>
      <c r="H638" s="9">
        <v>1.03063E-3</v>
      </c>
      <c r="I638" s="9">
        <v>9.6911000000000002E-4</v>
      </c>
      <c r="J638" s="9">
        <v>9.3647999999999995E-4</v>
      </c>
      <c r="K638" s="9">
        <f t="shared" si="55"/>
        <v>9.7434500000000005E-4</v>
      </c>
      <c r="L638" s="9">
        <v>291</v>
      </c>
      <c r="M638" s="9">
        <v>314</v>
      </c>
      <c r="N638" s="9">
        <v>263</v>
      </c>
      <c r="O638" s="9">
        <v>203</v>
      </c>
      <c r="P638" s="9">
        <v>267.75</v>
      </c>
      <c r="Q638" s="10">
        <v>8.5893000000000005E-4</v>
      </c>
      <c r="R638" s="10">
        <v>9.0477999999999999E-4</v>
      </c>
      <c r="S638" s="10">
        <v>8.9366999999999995E-4</v>
      </c>
      <c r="T638" s="10">
        <v>3.6833999999999999E-4</v>
      </c>
      <c r="U638" s="10">
        <f t="shared" si="56"/>
        <v>7.5642999999999999E-4</v>
      </c>
      <c r="V638" s="10">
        <v>219</v>
      </c>
      <c r="W638" s="10">
        <v>154</v>
      </c>
      <c r="X638" s="10">
        <v>102</v>
      </c>
      <c r="Y638" s="10">
        <v>16</v>
      </c>
      <c r="Z638" s="10">
        <v>122.75</v>
      </c>
    </row>
    <row r="639" spans="1:26" x14ac:dyDescent="0.2">
      <c r="A639" s="13" t="s">
        <v>1248</v>
      </c>
      <c r="B639" s="7" t="s">
        <v>1249</v>
      </c>
      <c r="C639" s="7">
        <f t="shared" si="57"/>
        <v>1.287982008306384</v>
      </c>
      <c r="D639" s="8">
        <f t="shared" si="52"/>
        <v>6.7099911049165656E-2</v>
      </c>
      <c r="E639" s="7">
        <f t="shared" si="53"/>
        <v>0.36511244072857946</v>
      </c>
      <c r="F639" s="7">
        <f t="shared" si="54"/>
        <v>1.173278055552053</v>
      </c>
      <c r="G639" s="9">
        <v>4.0072000000000003E-4</v>
      </c>
      <c r="H639" s="9">
        <v>3.7858E-4</v>
      </c>
      <c r="I639" s="9">
        <v>3.4946000000000001E-4</v>
      </c>
      <c r="J639" s="9">
        <v>4.4044E-4</v>
      </c>
      <c r="K639" s="9">
        <f t="shared" si="55"/>
        <v>3.9229999999999999E-4</v>
      </c>
      <c r="L639" s="9">
        <v>74.973684210000002</v>
      </c>
      <c r="M639" s="9">
        <v>71.277108429999998</v>
      </c>
      <c r="N639" s="9">
        <v>58.606557379999998</v>
      </c>
      <c r="O639" s="9">
        <v>59</v>
      </c>
      <c r="P639" s="9">
        <v>65.964337509999993</v>
      </c>
      <c r="Q639" s="10">
        <v>2.7925999999999998E-4</v>
      </c>
      <c r="R639" s="10">
        <v>3.3275999999999998E-4</v>
      </c>
      <c r="S639" s="10">
        <v>3.8279999999999998E-4</v>
      </c>
      <c r="T639" s="10">
        <v>2.2352E-4</v>
      </c>
      <c r="U639" s="10">
        <f t="shared" si="56"/>
        <v>3.0458500000000001E-4</v>
      </c>
      <c r="V639" s="10">
        <v>44</v>
      </c>
      <c r="W639" s="10">
        <v>35</v>
      </c>
      <c r="X639" s="10">
        <v>27</v>
      </c>
      <c r="Y639" s="10">
        <v>6</v>
      </c>
      <c r="Z639" s="10">
        <v>28</v>
      </c>
    </row>
    <row r="640" spans="1:26" x14ac:dyDescent="0.2">
      <c r="A640" s="13" t="s">
        <v>1250</v>
      </c>
      <c r="B640" s="7" t="s">
        <v>1251</v>
      </c>
      <c r="C640" s="7">
        <f t="shared" si="57"/>
        <v>1.2871771655240802</v>
      </c>
      <c r="D640" s="8">
        <f t="shared" si="52"/>
        <v>0.42117687758933653</v>
      </c>
      <c r="E640" s="7">
        <f t="shared" si="53"/>
        <v>0.36421063804365628</v>
      </c>
      <c r="F640" s="7">
        <f t="shared" si="54"/>
        <v>0.37553547939301629</v>
      </c>
      <c r="G640" s="9">
        <v>1.7526999999999999E-4</v>
      </c>
      <c r="H640" s="9">
        <v>1.4929E-4</v>
      </c>
      <c r="I640" s="9">
        <v>1.6760000000000001E-4</v>
      </c>
      <c r="J640" s="9">
        <v>1.0491E-4</v>
      </c>
      <c r="K640" s="9">
        <f t="shared" si="55"/>
        <v>1.4926749999999997E-4</v>
      </c>
      <c r="L640" s="9">
        <v>7</v>
      </c>
      <c r="M640" s="9">
        <v>6</v>
      </c>
      <c r="N640" s="9">
        <v>6</v>
      </c>
      <c r="O640" s="9">
        <v>3</v>
      </c>
      <c r="P640" s="9">
        <v>5.5</v>
      </c>
      <c r="Q640" s="10">
        <v>1.7839E-4</v>
      </c>
      <c r="R640" s="10">
        <v>4.4539999999999997E-5</v>
      </c>
      <c r="S640" s="10">
        <v>6.6420000000000004E-5</v>
      </c>
      <c r="T640" s="10">
        <v>1.7451000000000001E-4</v>
      </c>
      <c r="U640" s="10">
        <f t="shared" si="56"/>
        <v>1.1596500000000001E-4</v>
      </c>
      <c r="V640" s="10">
        <v>6</v>
      </c>
      <c r="W640" s="10">
        <v>1</v>
      </c>
      <c r="X640" s="10">
        <v>1</v>
      </c>
      <c r="Y640" s="10">
        <v>1</v>
      </c>
      <c r="Z640" s="10">
        <v>2.25</v>
      </c>
    </row>
    <row r="641" spans="1:26" x14ac:dyDescent="0.2">
      <c r="A641" s="13" t="s">
        <v>1252</v>
      </c>
      <c r="B641" s="7" t="s">
        <v>1253</v>
      </c>
      <c r="C641" s="7">
        <f t="shared" si="57"/>
        <v>1.283787039267646</v>
      </c>
      <c r="D641" s="8">
        <f t="shared" si="52"/>
        <v>0.75783267448434311</v>
      </c>
      <c r="E641" s="7">
        <f t="shared" si="53"/>
        <v>0.36040590115642634</v>
      </c>
      <c r="F641" s="7">
        <f t="shared" si="54"/>
        <v>0.12042667374784079</v>
      </c>
      <c r="G641" s="9">
        <v>2.0791000000000001E-4</v>
      </c>
      <c r="H641" s="9">
        <v>2.4792999999999999E-4</v>
      </c>
      <c r="I641" s="9">
        <v>5.5666999999999999E-4</v>
      </c>
      <c r="J641" s="9">
        <v>0</v>
      </c>
      <c r="K641" s="9">
        <f t="shared" si="55"/>
        <v>3.3750333333333328E-4</v>
      </c>
      <c r="L641" s="9">
        <v>5</v>
      </c>
      <c r="M641" s="9">
        <v>6</v>
      </c>
      <c r="N641" s="9">
        <v>12</v>
      </c>
      <c r="O641" s="9">
        <v>0</v>
      </c>
      <c r="P641" s="9">
        <v>5.75</v>
      </c>
      <c r="Q641" s="10">
        <v>9.8750000000000002E-5</v>
      </c>
      <c r="R641" s="10">
        <v>0</v>
      </c>
      <c r="S641" s="10">
        <v>1.103E-4</v>
      </c>
      <c r="T641" s="10">
        <v>5.7963999999999997E-4</v>
      </c>
      <c r="U641" s="10">
        <f t="shared" si="56"/>
        <v>2.6289666666666668E-4</v>
      </c>
      <c r="V641" s="10">
        <v>2</v>
      </c>
      <c r="W641" s="10">
        <v>0</v>
      </c>
      <c r="X641" s="10">
        <v>1</v>
      </c>
      <c r="Y641" s="10">
        <v>2</v>
      </c>
      <c r="Z641" s="10">
        <v>1.25</v>
      </c>
    </row>
    <row r="642" spans="1:26" x14ac:dyDescent="0.2">
      <c r="A642" s="13" t="s">
        <v>1254</v>
      </c>
      <c r="B642" s="7" t="s">
        <v>1255</v>
      </c>
      <c r="C642" s="7">
        <f t="shared" si="57"/>
        <v>1.2805919279392073</v>
      </c>
      <c r="D642" s="8">
        <f t="shared" si="52"/>
        <v>0.46982067725644827</v>
      </c>
      <c r="E642" s="7">
        <f t="shared" si="53"/>
        <v>0.35681082124593178</v>
      </c>
      <c r="F642" s="7">
        <f t="shared" si="54"/>
        <v>0.32806787342311305</v>
      </c>
      <c r="G642" s="9">
        <v>1.2255999999999999E-4</v>
      </c>
      <c r="H642" s="9">
        <v>1.9343E-4</v>
      </c>
      <c r="I642" s="9">
        <v>2.8954000000000002E-4</v>
      </c>
      <c r="J642" s="9">
        <v>1.3090000000000001E-4</v>
      </c>
      <c r="K642" s="9">
        <f t="shared" si="55"/>
        <v>1.8410749999999999E-4</v>
      </c>
      <c r="L642" s="9">
        <v>17</v>
      </c>
      <c r="M642" s="9">
        <v>27</v>
      </c>
      <c r="N642" s="9">
        <v>36</v>
      </c>
      <c r="O642" s="9">
        <v>13</v>
      </c>
      <c r="P642" s="9">
        <v>23.25</v>
      </c>
      <c r="Q642" s="10">
        <v>1.2841E-4</v>
      </c>
      <c r="R642" s="10">
        <v>2.0518000000000001E-4</v>
      </c>
      <c r="S642" s="10">
        <v>1.9123E-4</v>
      </c>
      <c r="T642" s="10">
        <v>5.0250000000000002E-5</v>
      </c>
      <c r="U642" s="10">
        <f t="shared" si="56"/>
        <v>1.437675E-4</v>
      </c>
      <c r="V642" s="10">
        <v>15</v>
      </c>
      <c r="W642" s="10">
        <v>16</v>
      </c>
      <c r="X642" s="10">
        <v>10</v>
      </c>
      <c r="Y642" s="10">
        <v>1</v>
      </c>
      <c r="Z642" s="10">
        <v>10.5</v>
      </c>
    </row>
    <row r="643" spans="1:26" x14ac:dyDescent="0.2">
      <c r="A643" s="13" t="s">
        <v>1256</v>
      </c>
      <c r="B643" s="7" t="s">
        <v>1257</v>
      </c>
      <c r="C643" s="7">
        <f t="shared" si="57"/>
        <v>1.2796948597173867</v>
      </c>
      <c r="D643" s="8">
        <f t="shared" si="52"/>
        <v>0.13739010706085827</v>
      </c>
      <c r="E643" s="7">
        <f t="shared" si="53"/>
        <v>0.35579984393342162</v>
      </c>
      <c r="F643" s="7">
        <f t="shared" si="54"/>
        <v>0.86204453804474213</v>
      </c>
      <c r="G643" s="9">
        <v>1.3720000000000001E-5</v>
      </c>
      <c r="H643" s="9">
        <v>4.0920000000000001E-5</v>
      </c>
      <c r="I643" s="9">
        <v>1.3779999999999999E-4</v>
      </c>
      <c r="J643" s="9">
        <v>5.7510000000000003E-5</v>
      </c>
      <c r="K643" s="9">
        <f t="shared" si="55"/>
        <v>6.2487499999999994E-5</v>
      </c>
      <c r="L643" s="9">
        <v>1</v>
      </c>
      <c r="M643" s="9">
        <v>3</v>
      </c>
      <c r="N643" s="9">
        <v>9</v>
      </c>
      <c r="O643" s="9">
        <v>3</v>
      </c>
      <c r="P643" s="9">
        <v>4</v>
      </c>
      <c r="Q643" s="10">
        <v>0</v>
      </c>
      <c r="R643" s="10">
        <v>4.8829999999999998E-5</v>
      </c>
      <c r="S643" s="10">
        <v>0</v>
      </c>
      <c r="T643" s="10">
        <v>0</v>
      </c>
      <c r="U643" s="10">
        <f t="shared" si="56"/>
        <v>4.8829999999999998E-5</v>
      </c>
      <c r="V643" s="10">
        <v>0</v>
      </c>
      <c r="W643" s="10">
        <v>2</v>
      </c>
      <c r="X643" s="10">
        <v>0</v>
      </c>
      <c r="Y643" s="10">
        <v>0</v>
      </c>
      <c r="Z643" s="10">
        <v>0.5</v>
      </c>
    </row>
    <row r="644" spans="1:26" x14ac:dyDescent="0.2">
      <c r="A644" s="13" t="s">
        <v>1258</v>
      </c>
      <c r="B644" s="7" t="s">
        <v>1259</v>
      </c>
      <c r="C644" s="7">
        <f t="shared" si="57"/>
        <v>1.2785182516810758</v>
      </c>
      <c r="D644" s="8">
        <f t="shared" ref="D644:D707" si="58">TTEST(G644:J644,Q644:T644,2,2)</f>
        <v>0.10242413901736006</v>
      </c>
      <c r="E644" s="7">
        <f t="shared" si="53"/>
        <v>0.35447275613828266</v>
      </c>
      <c r="F644" s="7">
        <f t="shared" si="54"/>
        <v>0.98959767806147991</v>
      </c>
      <c r="G644" s="9">
        <v>4.7089999999999998E-5</v>
      </c>
      <c r="H644" s="9">
        <v>1.248E-4</v>
      </c>
      <c r="I644" s="9">
        <v>2.1016000000000001E-4</v>
      </c>
      <c r="J644" s="9">
        <v>4.3850000000000002E-5</v>
      </c>
      <c r="K644" s="9">
        <f t="shared" si="55"/>
        <v>1.06475E-4</v>
      </c>
      <c r="L644" s="9">
        <v>3</v>
      </c>
      <c r="M644" s="9">
        <v>8</v>
      </c>
      <c r="N644" s="9">
        <v>12</v>
      </c>
      <c r="O644" s="9">
        <v>2</v>
      </c>
      <c r="P644" s="9">
        <v>6.25</v>
      </c>
      <c r="Q644" s="10">
        <v>0</v>
      </c>
      <c r="R644" s="10">
        <v>0</v>
      </c>
      <c r="S644" s="10">
        <v>8.3280000000000002E-5</v>
      </c>
      <c r="T644" s="10">
        <v>0</v>
      </c>
      <c r="U644" s="10">
        <f t="shared" si="56"/>
        <v>8.3280000000000002E-5</v>
      </c>
      <c r="V644" s="10">
        <v>0</v>
      </c>
      <c r="W644" s="10">
        <v>0</v>
      </c>
      <c r="X644" s="10">
        <v>2</v>
      </c>
      <c r="Y644" s="10">
        <v>0</v>
      </c>
      <c r="Z644" s="10">
        <v>0.5</v>
      </c>
    </row>
    <row r="645" spans="1:26" x14ac:dyDescent="0.2">
      <c r="A645" s="13" t="s">
        <v>1260</v>
      </c>
      <c r="B645" s="7" t="s">
        <v>1261</v>
      </c>
      <c r="C645" s="7">
        <f t="shared" si="57"/>
        <v>1.2784902377293683</v>
      </c>
      <c r="D645" s="8">
        <f t="shared" si="58"/>
        <v>6.1730410995565962E-2</v>
      </c>
      <c r="E645" s="7">
        <f t="shared" si="53"/>
        <v>0.3544411445191793</v>
      </c>
      <c r="F645" s="7">
        <f t="shared" si="54"/>
        <v>1.209500831529372</v>
      </c>
      <c r="G645" s="9">
        <v>5.8551000000000002E-4</v>
      </c>
      <c r="H645" s="9">
        <v>5.6178000000000001E-4</v>
      </c>
      <c r="I645" s="9">
        <v>6.0815999999999995E-4</v>
      </c>
      <c r="J645" s="9">
        <v>5.0757999999999999E-4</v>
      </c>
      <c r="K645" s="9">
        <f t="shared" si="55"/>
        <v>5.6575750000000002E-4</v>
      </c>
      <c r="L645" s="9">
        <v>29</v>
      </c>
      <c r="M645" s="9">
        <v>28</v>
      </c>
      <c r="N645" s="9">
        <v>27</v>
      </c>
      <c r="O645" s="9">
        <v>18</v>
      </c>
      <c r="P645" s="9">
        <v>25.5</v>
      </c>
      <c r="Q645" s="10">
        <v>4.5552E-4</v>
      </c>
      <c r="R645" s="10">
        <v>3.2321999999999999E-4</v>
      </c>
      <c r="S645" s="10">
        <v>4.2844999999999998E-4</v>
      </c>
      <c r="T645" s="10">
        <v>5.6289000000000003E-4</v>
      </c>
      <c r="U645" s="10">
        <f t="shared" si="56"/>
        <v>4.4251999999999996E-4</v>
      </c>
      <c r="V645" s="10">
        <v>19</v>
      </c>
      <c r="W645" s="10">
        <v>9</v>
      </c>
      <c r="X645" s="10">
        <v>8</v>
      </c>
      <c r="Y645" s="10">
        <v>4</v>
      </c>
      <c r="Z645" s="10">
        <v>10</v>
      </c>
    </row>
    <row r="646" spans="1:26" x14ac:dyDescent="0.2">
      <c r="A646" s="13" t="s">
        <v>1262</v>
      </c>
      <c r="B646" s="7" t="s">
        <v>1263</v>
      </c>
      <c r="C646" s="7">
        <f t="shared" si="57"/>
        <v>1.2764179104477613</v>
      </c>
      <c r="D646" s="8">
        <f t="shared" si="58"/>
        <v>0.15480338228182097</v>
      </c>
      <c r="E646" s="7">
        <f t="shared" ref="E646:E709" si="59">LOG(C646,2)</f>
        <v>0.35210075748799363</v>
      </c>
      <c r="F646" s="7">
        <f t="shared" ref="F646:F709" si="60">-LOG10(D646)</f>
        <v>0.81021955469780327</v>
      </c>
      <c r="G646" s="9">
        <v>7.9380000000000002E-5</v>
      </c>
      <c r="H646" s="9">
        <v>1.0757E-4</v>
      </c>
      <c r="I646" s="9">
        <v>6.4410000000000002E-5</v>
      </c>
      <c r="J646" s="9">
        <v>9.0719999999999999E-5</v>
      </c>
      <c r="K646" s="9">
        <f t="shared" ref="K646:K709" si="61">AVERAGEIF(G646:J646,"&lt;&gt;0")</f>
        <v>8.5520000000000008E-5</v>
      </c>
      <c r="L646" s="9">
        <v>11</v>
      </c>
      <c r="M646" s="9">
        <v>15</v>
      </c>
      <c r="N646" s="9">
        <v>8</v>
      </c>
      <c r="O646" s="9">
        <v>9</v>
      </c>
      <c r="P646" s="9">
        <v>10.75</v>
      </c>
      <c r="Q646" s="10">
        <v>8.5690000000000001E-5</v>
      </c>
      <c r="R646" s="10">
        <v>7.7020000000000005E-5</v>
      </c>
      <c r="S646" s="10">
        <v>3.8290000000000001E-5</v>
      </c>
      <c r="T646" s="10">
        <v>0</v>
      </c>
      <c r="U646" s="10">
        <f t="shared" ref="U646:U709" si="62">AVERAGEIF(Q646:T646,"&lt;&gt;0")</f>
        <v>6.7000000000000002E-5</v>
      </c>
      <c r="V646" s="10">
        <v>10</v>
      </c>
      <c r="W646" s="10">
        <v>6</v>
      </c>
      <c r="X646" s="10">
        <v>2</v>
      </c>
      <c r="Y646" s="10">
        <v>0</v>
      </c>
      <c r="Z646" s="10">
        <v>4.5</v>
      </c>
    </row>
    <row r="647" spans="1:26" x14ac:dyDescent="0.2">
      <c r="A647" s="13" t="s">
        <v>1264</v>
      </c>
      <c r="B647" s="7" t="s">
        <v>1265</v>
      </c>
      <c r="C647" s="7">
        <f t="shared" si="57"/>
        <v>1.2756044029688205</v>
      </c>
      <c r="D647" s="8">
        <f t="shared" si="58"/>
        <v>0.36901103385100542</v>
      </c>
      <c r="E647" s="7">
        <f t="shared" si="59"/>
        <v>0.35118098242240986</v>
      </c>
      <c r="F647" s="7">
        <f t="shared" si="60"/>
        <v>0.43296064774618942</v>
      </c>
      <c r="G647" s="9">
        <v>2.5296999999999999E-4</v>
      </c>
      <c r="H647" s="9">
        <v>1.9337E-4</v>
      </c>
      <c r="I647" s="9">
        <v>1.5196E-4</v>
      </c>
      <c r="J647" s="9">
        <v>1.6307E-4</v>
      </c>
      <c r="K647" s="9">
        <f t="shared" si="61"/>
        <v>1.9034249999999998E-4</v>
      </c>
      <c r="L647" s="9">
        <v>13</v>
      </c>
      <c r="M647" s="9">
        <v>10</v>
      </c>
      <c r="N647" s="9">
        <v>7</v>
      </c>
      <c r="O647" s="9">
        <v>6</v>
      </c>
      <c r="P647" s="9">
        <v>9</v>
      </c>
      <c r="Q647" s="10">
        <v>2.5417000000000001E-4</v>
      </c>
      <c r="R647" s="10">
        <v>1.0384E-4</v>
      </c>
      <c r="S647" s="10">
        <v>1.0323E-4</v>
      </c>
      <c r="T647" s="10">
        <v>1.3563E-4</v>
      </c>
      <c r="U647" s="10">
        <f t="shared" si="62"/>
        <v>1.492175E-4</v>
      </c>
      <c r="V647" s="10">
        <v>11</v>
      </c>
      <c r="W647" s="10">
        <v>3</v>
      </c>
      <c r="X647" s="10">
        <v>2</v>
      </c>
      <c r="Y647" s="10">
        <v>1</v>
      </c>
      <c r="Z647" s="10">
        <v>4.25</v>
      </c>
    </row>
    <row r="648" spans="1:26" x14ac:dyDescent="0.2">
      <c r="A648" s="13" t="s">
        <v>1266</v>
      </c>
      <c r="B648" s="7" t="s">
        <v>1267</v>
      </c>
      <c r="C648" s="7">
        <f t="shared" si="57"/>
        <v>1.2738485927743166</v>
      </c>
      <c r="D648" s="8">
        <f t="shared" si="58"/>
        <v>9.3729823908402871E-2</v>
      </c>
      <c r="E648" s="7">
        <f t="shared" si="59"/>
        <v>0.34919381179006409</v>
      </c>
      <c r="F648" s="7">
        <f t="shared" si="60"/>
        <v>1.0281221988883911</v>
      </c>
      <c r="G648" s="9">
        <v>1.02725E-3</v>
      </c>
      <c r="H648" s="9">
        <v>8.7253999999999999E-4</v>
      </c>
      <c r="I648" s="9">
        <v>8.0814999999999999E-4</v>
      </c>
      <c r="J648" s="9">
        <v>8.4369000000000002E-4</v>
      </c>
      <c r="K648" s="9">
        <f t="shared" si="61"/>
        <v>8.8790750000000002E-4</v>
      </c>
      <c r="L648" s="9">
        <v>235.27850470000001</v>
      </c>
      <c r="M648" s="9">
        <v>201.1029748</v>
      </c>
      <c r="N648" s="9">
        <v>165.91404009999999</v>
      </c>
      <c r="O648" s="9">
        <v>138.3529412</v>
      </c>
      <c r="P648" s="9">
        <v>185.16211519999999</v>
      </c>
      <c r="Q648" s="10">
        <v>8.2127999999999997E-4</v>
      </c>
      <c r="R648" s="10">
        <v>8.4323999999999998E-4</v>
      </c>
      <c r="S648" s="10">
        <v>6.2909000000000001E-4</v>
      </c>
      <c r="T648" s="10">
        <v>4.9450000000000004E-4</v>
      </c>
      <c r="U648" s="10">
        <f t="shared" si="62"/>
        <v>6.9702750000000008E-4</v>
      </c>
      <c r="V648" s="10">
        <v>158.41052629999999</v>
      </c>
      <c r="W648" s="10">
        <v>108.57599999999999</v>
      </c>
      <c r="X648" s="10">
        <v>54.318471340000002</v>
      </c>
      <c r="Y648" s="10">
        <v>16.25</v>
      </c>
      <c r="Z648" s="10">
        <v>84.388749410000003</v>
      </c>
    </row>
    <row r="649" spans="1:26" x14ac:dyDescent="0.2">
      <c r="A649" s="13"/>
      <c r="B649" s="7" t="s">
        <v>1268</v>
      </c>
      <c r="C649" s="7">
        <f t="shared" si="57"/>
        <v>1.2723793123104292</v>
      </c>
      <c r="D649" s="8">
        <f t="shared" si="58"/>
        <v>0.16848661292816355</v>
      </c>
      <c r="E649" s="7">
        <f t="shared" si="59"/>
        <v>0.34752882031780363</v>
      </c>
      <c r="F649" s="7">
        <f t="shared" si="60"/>
        <v>0.77343460020744204</v>
      </c>
      <c r="G649" s="9">
        <v>1.4206399999999999E-2</v>
      </c>
      <c r="H649" s="9">
        <v>9.4236200000000006E-3</v>
      </c>
      <c r="I649" s="9">
        <v>9.2401800000000006E-3</v>
      </c>
      <c r="J649" s="9">
        <v>9.5406199999999997E-3</v>
      </c>
      <c r="K649" s="9">
        <f t="shared" si="61"/>
        <v>1.0602705E-2</v>
      </c>
      <c r="L649" s="9">
        <v>947.6715878</v>
      </c>
      <c r="M649" s="9">
        <v>632.58425239999997</v>
      </c>
      <c r="N649" s="9">
        <v>552.5079872</v>
      </c>
      <c r="O649" s="9">
        <v>455.66994110000002</v>
      </c>
      <c r="P649" s="9">
        <v>647.10844210000005</v>
      </c>
      <c r="Q649" s="10">
        <v>1.055056E-2</v>
      </c>
      <c r="R649" s="10">
        <v>7.8663099999999996E-3</v>
      </c>
      <c r="S649" s="10">
        <v>8.2296699999999997E-3</v>
      </c>
      <c r="T649" s="10">
        <v>6.6853599999999996E-3</v>
      </c>
      <c r="U649" s="10">
        <f t="shared" si="62"/>
        <v>8.3329750000000011E-3</v>
      </c>
      <c r="V649" s="10">
        <v>592.70143889999997</v>
      </c>
      <c r="W649" s="10">
        <v>295</v>
      </c>
      <c r="X649" s="10">
        <v>206.95813949999999</v>
      </c>
      <c r="Y649" s="10">
        <v>63.984375</v>
      </c>
      <c r="Z649" s="10">
        <v>289.66098840000001</v>
      </c>
    </row>
    <row r="650" spans="1:26" x14ac:dyDescent="0.2">
      <c r="A650" s="13" t="s">
        <v>1269</v>
      </c>
      <c r="B650" s="7" t="s">
        <v>1270</v>
      </c>
      <c r="C650" s="7">
        <f t="shared" si="57"/>
        <v>1.2721753794266442</v>
      </c>
      <c r="D650" s="8">
        <f t="shared" si="58"/>
        <v>0.15572116586703341</v>
      </c>
      <c r="E650" s="7">
        <f t="shared" si="59"/>
        <v>0.34729757124173055</v>
      </c>
      <c r="F650" s="7">
        <f t="shared" si="60"/>
        <v>0.80765235342726494</v>
      </c>
      <c r="G650" s="9">
        <v>4.0999E-4</v>
      </c>
      <c r="H650" s="9">
        <v>2.6456E-4</v>
      </c>
      <c r="I650" s="9">
        <v>4.3957000000000002E-4</v>
      </c>
      <c r="J650" s="9">
        <v>3.5696000000000002E-4</v>
      </c>
      <c r="K650" s="9">
        <f t="shared" si="61"/>
        <v>3.6777000000000001E-4</v>
      </c>
      <c r="L650" s="9">
        <v>77</v>
      </c>
      <c r="M650" s="9">
        <v>50</v>
      </c>
      <c r="N650" s="9">
        <v>74</v>
      </c>
      <c r="O650" s="9">
        <v>48</v>
      </c>
      <c r="P650" s="9">
        <v>62.25</v>
      </c>
      <c r="Q650" s="10">
        <v>2.2128999999999999E-4</v>
      </c>
      <c r="R650" s="10">
        <v>3.5042999999999999E-4</v>
      </c>
      <c r="S650" s="10">
        <v>3.2485000000000001E-4</v>
      </c>
      <c r="T650" s="10">
        <v>2.5977999999999998E-4</v>
      </c>
      <c r="U650" s="10">
        <f t="shared" si="62"/>
        <v>2.890875E-4</v>
      </c>
      <c r="V650" s="10">
        <v>35</v>
      </c>
      <c r="W650" s="10">
        <v>37</v>
      </c>
      <c r="X650" s="10">
        <v>23</v>
      </c>
      <c r="Y650" s="10">
        <v>7</v>
      </c>
      <c r="Z650" s="10">
        <v>25.5</v>
      </c>
    </row>
    <row r="651" spans="1:26" x14ac:dyDescent="0.2">
      <c r="A651" s="13" t="s">
        <v>1271</v>
      </c>
      <c r="B651" s="7" t="s">
        <v>1272</v>
      </c>
      <c r="C651" s="7">
        <f t="shared" si="57"/>
        <v>1.271815388932789</v>
      </c>
      <c r="D651" s="8">
        <f t="shared" si="58"/>
        <v>0.11918809970015012</v>
      </c>
      <c r="E651" s="7">
        <f t="shared" si="59"/>
        <v>0.34688927062195002</v>
      </c>
      <c r="F651" s="7">
        <f t="shared" si="60"/>
        <v>0.92376710443269194</v>
      </c>
      <c r="G651" s="9">
        <v>1.7933700000000001E-3</v>
      </c>
      <c r="H651" s="9">
        <v>1.82252E-3</v>
      </c>
      <c r="I651" s="9">
        <v>1.4381999999999999E-3</v>
      </c>
      <c r="J651" s="9">
        <v>1.8345200000000001E-3</v>
      </c>
      <c r="K651" s="9">
        <f t="shared" si="61"/>
        <v>1.7221525E-3</v>
      </c>
      <c r="L651" s="9">
        <v>184.3237542</v>
      </c>
      <c r="M651" s="9">
        <v>188.5</v>
      </c>
      <c r="N651" s="9">
        <v>132.5</v>
      </c>
      <c r="O651" s="9">
        <v>135</v>
      </c>
      <c r="P651" s="9">
        <v>160.0809385</v>
      </c>
      <c r="Q651" s="10">
        <v>0</v>
      </c>
      <c r="R651" s="10">
        <v>1.722E-3</v>
      </c>
      <c r="S651" s="10">
        <v>9.1620000000000004E-4</v>
      </c>
      <c r="T651" s="10">
        <v>1.4240699999999999E-3</v>
      </c>
      <c r="U651" s="10">
        <f t="shared" si="62"/>
        <v>1.3540899999999999E-3</v>
      </c>
      <c r="V651" s="10">
        <v>0</v>
      </c>
      <c r="W651" s="10">
        <v>99.5</v>
      </c>
      <c r="X651" s="10">
        <v>35.5</v>
      </c>
      <c r="Y651" s="10">
        <v>21</v>
      </c>
      <c r="Z651" s="10">
        <v>39</v>
      </c>
    </row>
    <row r="652" spans="1:26" x14ac:dyDescent="0.2">
      <c r="A652" s="13" t="s">
        <v>1273</v>
      </c>
      <c r="B652" s="7" t="s">
        <v>1274</v>
      </c>
      <c r="C652" s="7">
        <f t="shared" si="57"/>
        <v>1.2707949624172434</v>
      </c>
      <c r="D652" s="8">
        <f t="shared" si="58"/>
        <v>0.48705182427889215</v>
      </c>
      <c r="E652" s="7">
        <f t="shared" si="59"/>
        <v>0.34573127616021421</v>
      </c>
      <c r="F652" s="7">
        <f t="shared" si="60"/>
        <v>0.3124248256418517</v>
      </c>
      <c r="G652" s="9">
        <v>6.0520000000000003E-5</v>
      </c>
      <c r="H652" s="9">
        <v>1.031E-4</v>
      </c>
      <c r="I652" s="9">
        <v>6.7520000000000004E-5</v>
      </c>
      <c r="J652" s="9">
        <v>2.4150000000000001E-5</v>
      </c>
      <c r="K652" s="9">
        <f t="shared" si="61"/>
        <v>6.3822500000000008E-5</v>
      </c>
      <c r="L652" s="9">
        <v>7</v>
      </c>
      <c r="M652" s="9">
        <v>12</v>
      </c>
      <c r="N652" s="9">
        <v>7</v>
      </c>
      <c r="O652" s="9">
        <v>2</v>
      </c>
      <c r="P652" s="9">
        <v>7</v>
      </c>
      <c r="Q652" s="10">
        <v>4.1069999999999998E-5</v>
      </c>
      <c r="R652" s="10">
        <v>3.0759999999999997E-5</v>
      </c>
      <c r="S652" s="10">
        <v>6.8800000000000005E-5</v>
      </c>
      <c r="T652" s="10">
        <v>6.0260000000000002E-5</v>
      </c>
      <c r="U652" s="10">
        <f t="shared" si="62"/>
        <v>5.0222499999999996E-5</v>
      </c>
      <c r="V652" s="10">
        <v>4</v>
      </c>
      <c r="W652" s="10">
        <v>2</v>
      </c>
      <c r="X652" s="10">
        <v>3</v>
      </c>
      <c r="Y652" s="10">
        <v>1</v>
      </c>
      <c r="Z652" s="10">
        <v>2.5</v>
      </c>
    </row>
    <row r="653" spans="1:26" x14ac:dyDescent="0.2">
      <c r="A653" s="13" t="s">
        <v>1275</v>
      </c>
      <c r="B653" s="7" t="s">
        <v>1276</v>
      </c>
      <c r="C653" s="7">
        <f t="shared" si="57"/>
        <v>1.2690177828283999</v>
      </c>
      <c r="D653" s="8">
        <f t="shared" si="58"/>
        <v>0.10974667129270556</v>
      </c>
      <c r="E653" s="7">
        <f t="shared" si="59"/>
        <v>0.34371228589973657</v>
      </c>
      <c r="F653" s="7">
        <f t="shared" si="60"/>
        <v>0.95960864339685092</v>
      </c>
      <c r="G653" s="9">
        <v>1.19936E-3</v>
      </c>
      <c r="H653" s="9">
        <v>1.3173099999999999E-3</v>
      </c>
      <c r="I653" s="9">
        <v>1.1737099999999999E-3</v>
      </c>
      <c r="J653" s="9">
        <v>1.23431E-3</v>
      </c>
      <c r="K653" s="9">
        <f t="shared" si="61"/>
        <v>1.2311724999999999E-3</v>
      </c>
      <c r="L653" s="9">
        <v>57</v>
      </c>
      <c r="M653" s="9">
        <v>63</v>
      </c>
      <c r="N653" s="9">
        <v>50</v>
      </c>
      <c r="O653" s="9">
        <v>42</v>
      </c>
      <c r="P653" s="9">
        <v>53</v>
      </c>
      <c r="Q653" s="10">
        <v>5.9964999999999997E-4</v>
      </c>
      <c r="R653" s="10">
        <v>9.3570000000000003E-4</v>
      </c>
      <c r="S653" s="10">
        <v>1.1721100000000001E-3</v>
      </c>
      <c r="T653" s="10">
        <v>1.17325E-3</v>
      </c>
      <c r="U653" s="10">
        <f t="shared" si="62"/>
        <v>9.7017749999999997E-4</v>
      </c>
      <c r="V653" s="10">
        <v>24</v>
      </c>
      <c r="W653" s="10">
        <v>25</v>
      </c>
      <c r="X653" s="10">
        <v>21</v>
      </c>
      <c r="Y653" s="10">
        <v>8</v>
      </c>
      <c r="Z653" s="10">
        <v>19.5</v>
      </c>
    </row>
    <row r="654" spans="1:26" x14ac:dyDescent="0.2">
      <c r="A654" s="13" t="s">
        <v>1277</v>
      </c>
      <c r="B654" s="7" t="s">
        <v>1278</v>
      </c>
      <c r="C654" s="7">
        <f t="shared" si="57"/>
        <v>1.2687504312426687</v>
      </c>
      <c r="D654" s="8">
        <f t="shared" si="58"/>
        <v>0.42703717686318782</v>
      </c>
      <c r="E654" s="7">
        <f t="shared" si="59"/>
        <v>0.34340831266357064</v>
      </c>
      <c r="F654" s="7">
        <f t="shared" si="60"/>
        <v>0.36953431466183156</v>
      </c>
      <c r="G654" s="9">
        <v>1.4800000000000001E-5</v>
      </c>
      <c r="H654" s="9">
        <v>4.4119999999999998E-5</v>
      </c>
      <c r="I654" s="9">
        <v>3.3019999999999999E-5</v>
      </c>
      <c r="J654" s="9">
        <v>0</v>
      </c>
      <c r="K654" s="9">
        <f t="shared" si="61"/>
        <v>3.0646666666666666E-5</v>
      </c>
      <c r="L654" s="9">
        <v>2</v>
      </c>
      <c r="M654" s="9">
        <v>6</v>
      </c>
      <c r="N654" s="9">
        <v>4</v>
      </c>
      <c r="O654" s="9">
        <v>0</v>
      </c>
      <c r="P654" s="9">
        <v>3</v>
      </c>
      <c r="Q654" s="10">
        <v>3.5150000000000001E-5</v>
      </c>
      <c r="R654" s="10">
        <v>1.3159999999999999E-5</v>
      </c>
      <c r="S654" s="10">
        <v>0</v>
      </c>
      <c r="T654" s="10">
        <v>0</v>
      </c>
      <c r="U654" s="10">
        <f t="shared" si="62"/>
        <v>2.4155000000000002E-5</v>
      </c>
      <c r="V654" s="10">
        <v>4</v>
      </c>
      <c r="W654" s="10">
        <v>1</v>
      </c>
      <c r="X654" s="10">
        <v>0</v>
      </c>
      <c r="Y654" s="10">
        <v>0</v>
      </c>
      <c r="Z654" s="10">
        <v>1.25</v>
      </c>
    </row>
    <row r="655" spans="1:26" x14ac:dyDescent="0.2">
      <c r="A655" s="13" t="s">
        <v>1279</v>
      </c>
      <c r="B655" s="7" t="s">
        <v>1280</v>
      </c>
      <c r="C655" s="7">
        <f t="shared" si="57"/>
        <v>1.2686827538732828</v>
      </c>
      <c r="D655" s="8">
        <f t="shared" si="58"/>
        <v>0.27020001402722804</v>
      </c>
      <c r="E655" s="7">
        <f t="shared" si="59"/>
        <v>0.3433313547316027</v>
      </c>
      <c r="F655" s="7">
        <f t="shared" si="60"/>
        <v>0.56831463276792016</v>
      </c>
      <c r="G655" s="9">
        <v>5.1427999999999999E-4</v>
      </c>
      <c r="H655" s="9">
        <v>8.1997999999999999E-4</v>
      </c>
      <c r="I655" s="9">
        <v>6.9249000000000003E-4</v>
      </c>
      <c r="J655" s="9">
        <v>6.6405000000000001E-4</v>
      </c>
      <c r="K655" s="9">
        <f t="shared" si="61"/>
        <v>6.7270000000000003E-4</v>
      </c>
      <c r="L655" s="9">
        <v>32.833946679999997</v>
      </c>
      <c r="M655" s="9">
        <v>52.680795869999997</v>
      </c>
      <c r="N655" s="9">
        <v>39.629520659999997</v>
      </c>
      <c r="O655" s="9">
        <v>30.354736509999999</v>
      </c>
      <c r="P655" s="9">
        <v>38.87474993</v>
      </c>
      <c r="Q655" s="10">
        <v>5.7695999999999995E-4</v>
      </c>
      <c r="R655" s="10">
        <v>6.8614000000000001E-4</v>
      </c>
      <c r="S655" s="10">
        <v>6.1715000000000001E-4</v>
      </c>
      <c r="T655" s="10">
        <v>2.4069E-4</v>
      </c>
      <c r="U655" s="10">
        <f t="shared" si="62"/>
        <v>5.3023499999999999E-4</v>
      </c>
      <c r="V655" s="10">
        <v>31.020833329999999</v>
      </c>
      <c r="W655" s="10">
        <v>24.627071749999999</v>
      </c>
      <c r="X655" s="10">
        <v>14.853801170000001</v>
      </c>
      <c r="Y655" s="10">
        <v>2.2047619049999998</v>
      </c>
      <c r="Z655" s="10">
        <v>18.17661704</v>
      </c>
    </row>
    <row r="656" spans="1:26" x14ac:dyDescent="0.2">
      <c r="A656" s="13" t="s">
        <v>1281</v>
      </c>
      <c r="B656" s="7" t="s">
        <v>1282</v>
      </c>
      <c r="C656" s="7">
        <f t="shared" si="57"/>
        <v>1.2682093663911844</v>
      </c>
      <c r="D656" s="8">
        <f t="shared" si="58"/>
        <v>0.77894806811952255</v>
      </c>
      <c r="E656" s="7">
        <f t="shared" si="59"/>
        <v>0.34279293705486058</v>
      </c>
      <c r="F656" s="7">
        <f t="shared" si="60"/>
        <v>0.10849149544801265</v>
      </c>
      <c r="G656" s="9">
        <v>2.376E-5</v>
      </c>
      <c r="H656" s="9">
        <v>3.3056999999999997E-4</v>
      </c>
      <c r="I656" s="9">
        <v>1.0603E-4</v>
      </c>
      <c r="J656" s="9">
        <v>0</v>
      </c>
      <c r="K656" s="9">
        <f t="shared" si="61"/>
        <v>1.5345333333333333E-4</v>
      </c>
      <c r="L656" s="9">
        <v>0.5</v>
      </c>
      <c r="M656" s="9">
        <v>7</v>
      </c>
      <c r="N656" s="9">
        <v>2</v>
      </c>
      <c r="O656" s="9">
        <v>0</v>
      </c>
      <c r="P656" s="9">
        <v>2.375</v>
      </c>
      <c r="Q656" s="10">
        <v>1.1286E-4</v>
      </c>
      <c r="R656" s="10">
        <v>8.4530000000000006E-5</v>
      </c>
      <c r="S656" s="10">
        <v>0</v>
      </c>
      <c r="T656" s="10">
        <v>1.6561000000000001E-4</v>
      </c>
      <c r="U656" s="10">
        <f t="shared" si="62"/>
        <v>1.2100000000000001E-4</v>
      </c>
      <c r="V656" s="10">
        <v>2</v>
      </c>
      <c r="W656" s="10">
        <v>1</v>
      </c>
      <c r="X656" s="10">
        <v>0</v>
      </c>
      <c r="Y656" s="10">
        <v>0.5</v>
      </c>
      <c r="Z656" s="10">
        <v>0.875</v>
      </c>
    </row>
    <row r="657" spans="1:26" x14ac:dyDescent="0.2">
      <c r="A657" s="13" t="s">
        <v>1283</v>
      </c>
      <c r="B657" s="7" t="s">
        <v>1284</v>
      </c>
      <c r="C657" s="7">
        <f t="shared" si="57"/>
        <v>1.2647951282802492</v>
      </c>
      <c r="D657" s="8">
        <f t="shared" si="58"/>
        <v>0.1314638513363697</v>
      </c>
      <c r="E657" s="7">
        <f t="shared" si="59"/>
        <v>0.33890371586753859</v>
      </c>
      <c r="F657" s="7">
        <f t="shared" si="60"/>
        <v>0.88119364887268437</v>
      </c>
      <c r="G657" s="9">
        <v>3.2600000000000001E-4</v>
      </c>
      <c r="H657" s="9">
        <v>3.2395999999999998E-4</v>
      </c>
      <c r="I657" s="9">
        <v>3.6369000000000001E-4</v>
      </c>
      <c r="J657" s="9">
        <v>1.9514000000000001E-4</v>
      </c>
      <c r="K657" s="9">
        <f t="shared" si="61"/>
        <v>3.0219749999999999E-4</v>
      </c>
      <c r="L657" s="9">
        <v>7</v>
      </c>
      <c r="M657" s="9">
        <v>7</v>
      </c>
      <c r="N657" s="9">
        <v>7</v>
      </c>
      <c r="O657" s="9">
        <v>3</v>
      </c>
      <c r="P657" s="9">
        <v>6</v>
      </c>
      <c r="Q657" s="10">
        <v>2.2120000000000001E-4</v>
      </c>
      <c r="R657" s="10">
        <v>2.4852000000000001E-4</v>
      </c>
      <c r="S657" s="10">
        <v>2.4707E-4</v>
      </c>
      <c r="T657" s="10">
        <v>0</v>
      </c>
      <c r="U657" s="10">
        <f t="shared" si="62"/>
        <v>2.3893000000000002E-4</v>
      </c>
      <c r="V657" s="10">
        <v>4</v>
      </c>
      <c r="W657" s="10">
        <v>3</v>
      </c>
      <c r="X657" s="10">
        <v>2</v>
      </c>
      <c r="Y657" s="10">
        <v>0</v>
      </c>
      <c r="Z657" s="10">
        <v>2.25</v>
      </c>
    </row>
    <row r="658" spans="1:26" x14ac:dyDescent="0.2">
      <c r="A658" s="13" t="s">
        <v>1285</v>
      </c>
      <c r="B658" s="7" t="s">
        <v>1286</v>
      </c>
      <c r="C658" s="7">
        <f t="shared" si="57"/>
        <v>1.2645959160195572</v>
      </c>
      <c r="D658" s="8">
        <f t="shared" si="58"/>
        <v>0.40284908624205862</v>
      </c>
      <c r="E658" s="7">
        <f t="shared" si="59"/>
        <v>0.3386764654850194</v>
      </c>
      <c r="F658" s="7">
        <f t="shared" si="60"/>
        <v>0.39485761710242429</v>
      </c>
      <c r="G658" s="9">
        <v>0</v>
      </c>
      <c r="H658" s="9">
        <v>1.942E-5</v>
      </c>
      <c r="I658" s="9">
        <v>1.0900000000000001E-5</v>
      </c>
      <c r="J658" s="9">
        <v>1.365E-5</v>
      </c>
      <c r="K658" s="9">
        <f t="shared" si="61"/>
        <v>1.4656666666666666E-5</v>
      </c>
      <c r="L658" s="9">
        <v>0</v>
      </c>
      <c r="M658" s="9">
        <v>4</v>
      </c>
      <c r="N658" s="9">
        <v>2</v>
      </c>
      <c r="O658" s="9">
        <v>2</v>
      </c>
      <c r="P658" s="9">
        <v>2</v>
      </c>
      <c r="Q658" s="10">
        <v>5.8000000000000004E-6</v>
      </c>
      <c r="R658" s="10">
        <v>1.738E-5</v>
      </c>
      <c r="S658" s="10">
        <v>0</v>
      </c>
      <c r="T658" s="10">
        <v>0</v>
      </c>
      <c r="U658" s="10">
        <f t="shared" si="62"/>
        <v>1.1589999999999999E-5</v>
      </c>
      <c r="V658" s="10">
        <v>1</v>
      </c>
      <c r="W658" s="10">
        <v>2</v>
      </c>
      <c r="X658" s="10">
        <v>0</v>
      </c>
      <c r="Y658" s="10">
        <v>0</v>
      </c>
      <c r="Z658" s="10">
        <v>0.75</v>
      </c>
    </row>
    <row r="659" spans="1:26" x14ac:dyDescent="0.2">
      <c r="A659" s="13" t="s">
        <v>1287</v>
      </c>
      <c r="B659" s="7" t="s">
        <v>1288</v>
      </c>
      <c r="C659" s="7">
        <f t="shared" si="57"/>
        <v>1.2632791520872322</v>
      </c>
      <c r="D659" s="8">
        <f t="shared" si="58"/>
        <v>0.2285724757330585</v>
      </c>
      <c r="E659" s="7">
        <f t="shared" si="59"/>
        <v>0.33717347272167336</v>
      </c>
      <c r="F659" s="7">
        <f t="shared" si="60"/>
        <v>0.64097606771562543</v>
      </c>
      <c r="G659" s="9">
        <v>6.5822999999999999E-4</v>
      </c>
      <c r="H659" s="9">
        <v>5.2751000000000002E-4</v>
      </c>
      <c r="I659" s="9">
        <v>4.9744999999999998E-4</v>
      </c>
      <c r="J659" s="9">
        <v>8.0071999999999999E-4</v>
      </c>
      <c r="K659" s="9">
        <f t="shared" si="61"/>
        <v>6.2097749999999994E-4</v>
      </c>
      <c r="L659" s="9">
        <v>31</v>
      </c>
      <c r="M659" s="9">
        <v>25</v>
      </c>
      <c r="N659" s="9">
        <v>21</v>
      </c>
      <c r="O659" s="9">
        <v>27</v>
      </c>
      <c r="P659" s="9">
        <v>26</v>
      </c>
      <c r="Q659" s="10">
        <v>6.5554999999999997E-4</v>
      </c>
      <c r="R659" s="10">
        <v>5.2877000000000002E-4</v>
      </c>
      <c r="S659" s="10">
        <v>3.3794000000000001E-4</v>
      </c>
      <c r="T659" s="10">
        <v>4.4398000000000001E-4</v>
      </c>
      <c r="U659" s="10">
        <f t="shared" si="62"/>
        <v>4.9156000000000004E-4</v>
      </c>
      <c r="V659" s="10">
        <v>26</v>
      </c>
      <c r="W659" s="10">
        <v>14</v>
      </c>
      <c r="X659" s="10">
        <v>6</v>
      </c>
      <c r="Y659" s="10">
        <v>3</v>
      </c>
      <c r="Z659" s="10">
        <v>12.25</v>
      </c>
    </row>
    <row r="660" spans="1:26" x14ac:dyDescent="0.2">
      <c r="A660" s="13" t="s">
        <v>1289</v>
      </c>
      <c r="B660" s="7" t="s">
        <v>1290</v>
      </c>
      <c r="C660" s="7">
        <f t="shared" si="57"/>
        <v>1.2617106902821187</v>
      </c>
      <c r="D660" s="8">
        <f t="shared" si="58"/>
        <v>0.60501437213543019</v>
      </c>
      <c r="E660" s="7">
        <f t="shared" si="59"/>
        <v>0.33538113889035798</v>
      </c>
      <c r="F660" s="7">
        <f t="shared" si="60"/>
        <v>0.21823430854592193</v>
      </c>
      <c r="G660" s="9">
        <v>3.9106999999999998E-4</v>
      </c>
      <c r="H660" s="9">
        <v>8.7688999999999996E-4</v>
      </c>
      <c r="I660" s="9">
        <v>3.2813999999999999E-4</v>
      </c>
      <c r="J660" s="9">
        <v>2.5675999999999997E-4</v>
      </c>
      <c r="K660" s="9">
        <f t="shared" si="61"/>
        <v>4.6321499999999995E-4</v>
      </c>
      <c r="L660" s="9">
        <v>10.636363640000001</v>
      </c>
      <c r="M660" s="9">
        <v>24</v>
      </c>
      <c r="N660" s="9">
        <v>8</v>
      </c>
      <c r="O660" s="9">
        <v>5</v>
      </c>
      <c r="P660" s="9">
        <v>11.90909091</v>
      </c>
      <c r="Q660" s="10">
        <v>1.7463999999999999E-4</v>
      </c>
      <c r="R660" s="10">
        <v>1.962E-4</v>
      </c>
      <c r="S660" s="10">
        <v>5.8516999999999998E-4</v>
      </c>
      <c r="T660" s="10">
        <v>5.1252000000000003E-4</v>
      </c>
      <c r="U660" s="10">
        <f t="shared" si="62"/>
        <v>3.671325E-4</v>
      </c>
      <c r="V660" s="10">
        <v>4</v>
      </c>
      <c r="W660" s="10">
        <v>3</v>
      </c>
      <c r="X660" s="10">
        <v>6</v>
      </c>
      <c r="Y660" s="10">
        <v>2</v>
      </c>
      <c r="Z660" s="10">
        <v>3.75</v>
      </c>
    </row>
    <row r="661" spans="1:26" x14ac:dyDescent="0.2">
      <c r="A661" s="13" t="s">
        <v>1291</v>
      </c>
      <c r="B661" s="7" t="s">
        <v>1292</v>
      </c>
      <c r="C661" s="7">
        <f t="shared" si="57"/>
        <v>1.2615034492568096</v>
      </c>
      <c r="D661" s="8">
        <f t="shared" si="58"/>
        <v>0.43776608490359253</v>
      </c>
      <c r="E661" s="7">
        <f t="shared" si="59"/>
        <v>0.33514415099823308</v>
      </c>
      <c r="F661" s="7">
        <f t="shared" si="60"/>
        <v>0.35875788760537425</v>
      </c>
      <c r="G661" s="9">
        <v>2.2569999999999999E-5</v>
      </c>
      <c r="H661" s="9">
        <v>0</v>
      </c>
      <c r="I661" s="9">
        <v>5.0359999999999999E-5</v>
      </c>
      <c r="J661" s="9">
        <v>1.5760000000000002E-5</v>
      </c>
      <c r="K661" s="9">
        <f t="shared" si="61"/>
        <v>2.9563333333333332E-5</v>
      </c>
      <c r="L661" s="9">
        <v>2</v>
      </c>
      <c r="M661" s="9">
        <v>0</v>
      </c>
      <c r="N661" s="9">
        <v>4</v>
      </c>
      <c r="O661" s="9">
        <v>1</v>
      </c>
      <c r="P661" s="9">
        <v>1.75</v>
      </c>
      <c r="Q661" s="10">
        <v>2.6800000000000001E-5</v>
      </c>
      <c r="R661" s="10">
        <v>2.0069999999999999E-5</v>
      </c>
      <c r="S661" s="10">
        <v>0</v>
      </c>
      <c r="T661" s="10">
        <v>0</v>
      </c>
      <c r="U661" s="10">
        <f t="shared" si="62"/>
        <v>2.3435000000000002E-5</v>
      </c>
      <c r="V661" s="10">
        <v>2</v>
      </c>
      <c r="W661" s="10">
        <v>1</v>
      </c>
      <c r="X661" s="10">
        <v>0</v>
      </c>
      <c r="Y661" s="10">
        <v>0</v>
      </c>
      <c r="Z661" s="10">
        <v>0.75</v>
      </c>
    </row>
    <row r="662" spans="1:26" x14ac:dyDescent="0.2">
      <c r="A662" s="13" t="s">
        <v>1293</v>
      </c>
      <c r="B662" s="7" t="s">
        <v>1294</v>
      </c>
      <c r="C662" s="7">
        <f t="shared" si="57"/>
        <v>1.2572041100123612</v>
      </c>
      <c r="D662" s="8">
        <f t="shared" si="58"/>
        <v>0.18673572934169849</v>
      </c>
      <c r="E662" s="7">
        <f t="shared" si="59"/>
        <v>0.33021889367052282</v>
      </c>
      <c r="F662" s="7">
        <f t="shared" si="60"/>
        <v>0.72877257775869775</v>
      </c>
      <c r="G662" s="9">
        <v>1.2485999999999999E-4</v>
      </c>
      <c r="H662" s="9">
        <v>1.9592000000000001E-4</v>
      </c>
      <c r="I662" s="9">
        <v>1.8328999999999999E-4</v>
      </c>
      <c r="J662" s="9">
        <v>1.4686000000000001E-4</v>
      </c>
      <c r="K662" s="9">
        <f t="shared" si="61"/>
        <v>1.6273250000000002E-4</v>
      </c>
      <c r="L662" s="9">
        <v>19</v>
      </c>
      <c r="M662" s="9">
        <v>30</v>
      </c>
      <c r="N662" s="9">
        <v>25</v>
      </c>
      <c r="O662" s="9">
        <v>16</v>
      </c>
      <c r="P662" s="9">
        <v>22.5</v>
      </c>
      <c r="Q662" s="10">
        <v>1.4045999999999999E-4</v>
      </c>
      <c r="R662" s="10">
        <v>1.6365999999999999E-4</v>
      </c>
      <c r="S662" s="10">
        <v>1.2203E-4</v>
      </c>
      <c r="T662" s="10">
        <v>9.1609999999999999E-5</v>
      </c>
      <c r="U662" s="10">
        <f t="shared" si="62"/>
        <v>1.2943999999999998E-4</v>
      </c>
      <c r="V662" s="10">
        <v>18</v>
      </c>
      <c r="W662" s="10">
        <v>14</v>
      </c>
      <c r="X662" s="10">
        <v>7</v>
      </c>
      <c r="Y662" s="10">
        <v>2</v>
      </c>
      <c r="Z662" s="10">
        <v>10.25</v>
      </c>
    </row>
    <row r="663" spans="1:26" x14ac:dyDescent="0.2">
      <c r="A663" s="13" t="s">
        <v>1295</v>
      </c>
      <c r="B663" s="7" t="s">
        <v>1296</v>
      </c>
      <c r="C663" s="7">
        <f t="shared" si="57"/>
        <v>1.2561975651296284</v>
      </c>
      <c r="D663" s="8">
        <f t="shared" si="58"/>
        <v>0.3594889520503961</v>
      </c>
      <c r="E663" s="7">
        <f t="shared" si="59"/>
        <v>0.32906337809755054</v>
      </c>
      <c r="F663" s="7">
        <f t="shared" si="60"/>
        <v>0.44431445197727804</v>
      </c>
      <c r="G663" s="9">
        <v>2.3720999999999999E-4</v>
      </c>
      <c r="H663" s="9">
        <v>1.8857999999999999E-4</v>
      </c>
      <c r="I663" s="9">
        <v>1.7201E-4</v>
      </c>
      <c r="J663" s="9">
        <v>1.9877999999999999E-4</v>
      </c>
      <c r="K663" s="9">
        <f t="shared" si="61"/>
        <v>1.9914499999999999E-4</v>
      </c>
      <c r="L663" s="9">
        <v>20</v>
      </c>
      <c r="M663" s="9">
        <v>16</v>
      </c>
      <c r="N663" s="9">
        <v>13</v>
      </c>
      <c r="O663" s="9">
        <v>12</v>
      </c>
      <c r="P663" s="9">
        <v>15.25</v>
      </c>
      <c r="Q663" s="10">
        <v>7.0419999999999993E-5</v>
      </c>
      <c r="R663" s="10">
        <v>1.8987E-4</v>
      </c>
      <c r="S663" s="10">
        <v>1.2584E-4</v>
      </c>
      <c r="T663" s="10">
        <v>2.4799000000000002E-4</v>
      </c>
      <c r="U663" s="10">
        <f t="shared" si="62"/>
        <v>1.5852999999999999E-4</v>
      </c>
      <c r="V663" s="10">
        <v>5</v>
      </c>
      <c r="W663" s="10">
        <v>9</v>
      </c>
      <c r="X663" s="10">
        <v>4</v>
      </c>
      <c r="Y663" s="10">
        <v>3</v>
      </c>
      <c r="Z663" s="10">
        <v>5.25</v>
      </c>
    </row>
    <row r="664" spans="1:26" x14ac:dyDescent="0.2">
      <c r="A664" s="13" t="s">
        <v>1297</v>
      </c>
      <c r="B664" s="7" t="s">
        <v>1298</v>
      </c>
      <c r="C664" s="7">
        <f t="shared" si="57"/>
        <v>1.2549474546198991</v>
      </c>
      <c r="D664" s="8">
        <f t="shared" si="58"/>
        <v>0.79644429453663856</v>
      </c>
      <c r="E664" s="7">
        <f t="shared" si="59"/>
        <v>0.3276269589598626</v>
      </c>
      <c r="F664" s="7">
        <f t="shared" si="60"/>
        <v>9.8844594528734203E-2</v>
      </c>
      <c r="G664" s="9">
        <v>0</v>
      </c>
      <c r="H664" s="9">
        <v>5.2590000000000003E-5</v>
      </c>
      <c r="I664" s="9">
        <v>3.9360000000000003E-5</v>
      </c>
      <c r="J664" s="9">
        <v>0</v>
      </c>
      <c r="K664" s="9">
        <f t="shared" si="61"/>
        <v>4.5975000000000006E-5</v>
      </c>
      <c r="L664" s="9">
        <v>0</v>
      </c>
      <c r="M664" s="9">
        <v>3</v>
      </c>
      <c r="N664" s="9">
        <v>2</v>
      </c>
      <c r="O664" s="9">
        <v>0</v>
      </c>
      <c r="P664" s="9">
        <v>1.25</v>
      </c>
      <c r="Q664" s="10">
        <v>4.189E-5</v>
      </c>
      <c r="R664" s="10">
        <v>3.1380000000000001E-5</v>
      </c>
      <c r="S664" s="10">
        <v>0</v>
      </c>
      <c r="T664" s="10">
        <v>0</v>
      </c>
      <c r="U664" s="10">
        <f t="shared" si="62"/>
        <v>3.6635000000000004E-5</v>
      </c>
      <c r="V664" s="10">
        <v>2</v>
      </c>
      <c r="W664" s="10">
        <v>1</v>
      </c>
      <c r="X664" s="10">
        <v>0</v>
      </c>
      <c r="Y664" s="10">
        <v>0</v>
      </c>
      <c r="Z664" s="10">
        <v>0.75</v>
      </c>
    </row>
    <row r="665" spans="1:26" x14ac:dyDescent="0.2">
      <c r="A665" s="13" t="s">
        <v>1299</v>
      </c>
      <c r="B665" s="7" t="s">
        <v>1300</v>
      </c>
      <c r="C665" s="7">
        <f t="shared" si="57"/>
        <v>1.2544529262086515</v>
      </c>
      <c r="D665" s="8">
        <f t="shared" si="58"/>
        <v>0.87917952581029934</v>
      </c>
      <c r="E665" s="7">
        <f t="shared" si="59"/>
        <v>0.32705833411930513</v>
      </c>
      <c r="F665" s="7">
        <f t="shared" si="60"/>
        <v>5.5922434246011878E-2</v>
      </c>
      <c r="G665" s="9">
        <v>0</v>
      </c>
      <c r="H665" s="9">
        <v>0</v>
      </c>
      <c r="I665" s="9">
        <v>2.9580000000000001E-5</v>
      </c>
      <c r="J665" s="9">
        <v>0</v>
      </c>
      <c r="K665" s="9">
        <f t="shared" si="61"/>
        <v>2.9580000000000001E-5</v>
      </c>
      <c r="L665" s="9">
        <v>0</v>
      </c>
      <c r="M665" s="9">
        <v>0</v>
      </c>
      <c r="N665" s="9">
        <v>2</v>
      </c>
      <c r="O665" s="9">
        <v>0</v>
      </c>
      <c r="P665" s="9">
        <v>0.5</v>
      </c>
      <c r="Q665" s="10">
        <v>0</v>
      </c>
      <c r="R665" s="10">
        <v>2.3580000000000001E-5</v>
      </c>
      <c r="S665" s="10">
        <v>0</v>
      </c>
      <c r="T665" s="10">
        <v>0</v>
      </c>
      <c r="U665" s="10">
        <f t="shared" si="62"/>
        <v>2.3580000000000001E-5</v>
      </c>
      <c r="V665" s="10">
        <v>0</v>
      </c>
      <c r="W665" s="10">
        <v>1</v>
      </c>
      <c r="X665" s="10">
        <v>0</v>
      </c>
      <c r="Y665" s="10">
        <v>0</v>
      </c>
      <c r="Z665" s="10">
        <v>0.25</v>
      </c>
    </row>
    <row r="666" spans="1:26" x14ac:dyDescent="0.2">
      <c r="A666" s="13" t="s">
        <v>1301</v>
      </c>
      <c r="B666" s="7" t="s">
        <v>1302</v>
      </c>
      <c r="C666" s="7">
        <f t="shared" si="57"/>
        <v>1.2541966426858513</v>
      </c>
      <c r="D666" s="8">
        <f t="shared" si="58"/>
        <v>0.87928510176625752</v>
      </c>
      <c r="E666" s="7">
        <f t="shared" si="59"/>
        <v>0.32676356280227775</v>
      </c>
      <c r="F666" s="7">
        <f t="shared" si="60"/>
        <v>5.5870285281022371E-2</v>
      </c>
      <c r="G666" s="9">
        <v>0</v>
      </c>
      <c r="H666" s="9">
        <v>0</v>
      </c>
      <c r="I666" s="9">
        <v>5.2299999999999997E-5</v>
      </c>
      <c r="J666" s="9">
        <v>0</v>
      </c>
      <c r="K666" s="9">
        <f t="shared" si="61"/>
        <v>5.2299999999999997E-5</v>
      </c>
      <c r="L666" s="9">
        <v>0</v>
      </c>
      <c r="M666" s="9">
        <v>0</v>
      </c>
      <c r="N666" s="9">
        <v>2</v>
      </c>
      <c r="O666" s="9">
        <v>0</v>
      </c>
      <c r="P666" s="9">
        <v>0.5</v>
      </c>
      <c r="Q666" s="10">
        <v>0</v>
      </c>
      <c r="R666" s="10">
        <v>4.1699999999999997E-5</v>
      </c>
      <c r="S666" s="10">
        <v>0</v>
      </c>
      <c r="T666" s="10">
        <v>0</v>
      </c>
      <c r="U666" s="10">
        <f t="shared" si="62"/>
        <v>4.1699999999999997E-5</v>
      </c>
      <c r="V666" s="10">
        <v>0</v>
      </c>
      <c r="W666" s="10">
        <v>1</v>
      </c>
      <c r="X666" s="10">
        <v>0</v>
      </c>
      <c r="Y666" s="10">
        <v>0</v>
      </c>
      <c r="Z666" s="10">
        <v>0.25</v>
      </c>
    </row>
    <row r="667" spans="1:26" x14ac:dyDescent="0.2">
      <c r="A667" s="13" t="s">
        <v>1303</v>
      </c>
      <c r="B667" s="7" t="s">
        <v>1304</v>
      </c>
      <c r="C667" s="7">
        <f t="shared" si="57"/>
        <v>1.2531027624594799</v>
      </c>
      <c r="D667" s="8">
        <f t="shared" si="58"/>
        <v>0.56041567566245054</v>
      </c>
      <c r="E667" s="7">
        <f t="shared" si="59"/>
        <v>0.32550472975282169</v>
      </c>
      <c r="F667" s="7">
        <f t="shared" si="60"/>
        <v>0.25148972535184361</v>
      </c>
      <c r="G667" s="9">
        <v>2.0698E-4</v>
      </c>
      <c r="H667" s="9">
        <v>3.0853E-4</v>
      </c>
      <c r="I667" s="9">
        <v>3.4636999999999998E-4</v>
      </c>
      <c r="J667" s="9">
        <v>1.0841E-4</v>
      </c>
      <c r="K667" s="9">
        <f t="shared" si="61"/>
        <v>2.4257249999999999E-4</v>
      </c>
      <c r="L667" s="9">
        <v>8</v>
      </c>
      <c r="M667" s="9">
        <v>12</v>
      </c>
      <c r="N667" s="9">
        <v>12</v>
      </c>
      <c r="O667" s="9">
        <v>3</v>
      </c>
      <c r="P667" s="9">
        <v>8.75</v>
      </c>
      <c r="Q667" s="10">
        <v>1.8433999999999999E-4</v>
      </c>
      <c r="R667" s="10">
        <v>9.2050000000000001E-5</v>
      </c>
      <c r="S667" s="10">
        <v>1.3726E-4</v>
      </c>
      <c r="T667" s="10">
        <v>3.6066000000000001E-4</v>
      </c>
      <c r="U667" s="10">
        <f t="shared" si="62"/>
        <v>1.9357750000000001E-4</v>
      </c>
      <c r="V667" s="10">
        <v>6</v>
      </c>
      <c r="W667" s="10">
        <v>2</v>
      </c>
      <c r="X667" s="10">
        <v>2</v>
      </c>
      <c r="Y667" s="10">
        <v>2</v>
      </c>
      <c r="Z667" s="10">
        <v>3</v>
      </c>
    </row>
    <row r="668" spans="1:26" x14ac:dyDescent="0.2">
      <c r="A668" s="13"/>
      <c r="B668" s="7" t="s">
        <v>1305</v>
      </c>
      <c r="C668" s="7">
        <f t="shared" si="57"/>
        <v>1.2507006630665116</v>
      </c>
      <c r="D668" s="8">
        <f t="shared" si="58"/>
        <v>0.35678536448640025</v>
      </c>
      <c r="E668" s="7">
        <f t="shared" si="59"/>
        <v>0.32273654283378933</v>
      </c>
      <c r="F668" s="7">
        <f t="shared" si="60"/>
        <v>0.44759296890678918</v>
      </c>
      <c r="G668" s="9">
        <v>1.4553999999999999E-4</v>
      </c>
      <c r="H668" s="9">
        <v>3.4265000000000001E-4</v>
      </c>
      <c r="I668" s="9">
        <v>1.6236000000000001E-4</v>
      </c>
      <c r="J668" s="9">
        <v>8.1310000000000006E-5</v>
      </c>
      <c r="K668" s="9">
        <f t="shared" si="61"/>
        <v>1.8296499999999999E-4</v>
      </c>
      <c r="L668" s="9">
        <v>5</v>
      </c>
      <c r="M668" s="9">
        <v>11.84615385</v>
      </c>
      <c r="N668" s="9">
        <v>5</v>
      </c>
      <c r="O668" s="9">
        <v>2</v>
      </c>
      <c r="P668" s="9">
        <v>5.961538462</v>
      </c>
      <c r="Q668" s="10">
        <v>1.0369000000000001E-4</v>
      </c>
      <c r="R668" s="10">
        <v>1.0355E-4</v>
      </c>
      <c r="S668" s="10">
        <v>2.3163E-4</v>
      </c>
      <c r="T668" s="10">
        <v>0</v>
      </c>
      <c r="U668" s="10">
        <f t="shared" si="62"/>
        <v>1.4629000000000001E-4</v>
      </c>
      <c r="V668" s="10">
        <v>3</v>
      </c>
      <c r="W668" s="10">
        <v>2</v>
      </c>
      <c r="X668" s="10">
        <v>3</v>
      </c>
      <c r="Y668" s="10">
        <v>0</v>
      </c>
      <c r="Z668" s="10">
        <v>2</v>
      </c>
    </row>
    <row r="669" spans="1:26" x14ac:dyDescent="0.2">
      <c r="A669" s="13"/>
      <c r="B669" s="7" t="s">
        <v>1306</v>
      </c>
      <c r="C669" s="7">
        <f t="shared" si="57"/>
        <v>1.2489824308310578</v>
      </c>
      <c r="D669" s="8">
        <f t="shared" si="58"/>
        <v>6.4030622331723713E-2</v>
      </c>
      <c r="E669" s="7">
        <f t="shared" si="59"/>
        <v>0.32075318300577443</v>
      </c>
      <c r="F669" s="7">
        <f t="shared" si="60"/>
        <v>1.1936122771244491</v>
      </c>
      <c r="G669" s="9">
        <v>1.5328999999999999E-4</v>
      </c>
      <c r="H669" s="9">
        <v>8.7050000000000002E-5</v>
      </c>
      <c r="I669" s="9">
        <v>1.2214999999999999E-4</v>
      </c>
      <c r="J669" s="9">
        <v>1.2234E-4</v>
      </c>
      <c r="K669" s="9">
        <f t="shared" si="61"/>
        <v>1.212075E-4</v>
      </c>
      <c r="L669" s="9">
        <v>7</v>
      </c>
      <c r="M669" s="9">
        <v>4</v>
      </c>
      <c r="N669" s="9">
        <v>5</v>
      </c>
      <c r="O669" s="9">
        <v>4</v>
      </c>
      <c r="P669" s="9">
        <v>5</v>
      </c>
      <c r="Q669" s="10">
        <v>0</v>
      </c>
      <c r="R669" s="10">
        <v>7.7910000000000005E-5</v>
      </c>
      <c r="S669" s="10">
        <v>1.1618E-4</v>
      </c>
      <c r="T669" s="10">
        <v>0</v>
      </c>
      <c r="U669" s="10">
        <f t="shared" si="62"/>
        <v>9.7045000000000003E-5</v>
      </c>
      <c r="V669" s="10">
        <v>0</v>
      </c>
      <c r="W669" s="10">
        <v>2</v>
      </c>
      <c r="X669" s="10">
        <v>2</v>
      </c>
      <c r="Y669" s="10">
        <v>0</v>
      </c>
      <c r="Z669" s="10">
        <v>1</v>
      </c>
    </row>
    <row r="670" spans="1:26" x14ac:dyDescent="0.2">
      <c r="A670" s="13" t="s">
        <v>1307</v>
      </c>
      <c r="B670" s="7" t="s">
        <v>1308</v>
      </c>
      <c r="C670" s="7">
        <f t="shared" si="57"/>
        <v>1.2469197357444888</v>
      </c>
      <c r="D670" s="8">
        <f t="shared" si="58"/>
        <v>0.58877529528912653</v>
      </c>
      <c r="E670" s="7">
        <f t="shared" si="59"/>
        <v>0.31836860183941174</v>
      </c>
      <c r="F670" s="7">
        <f t="shared" si="60"/>
        <v>0.23005042106305146</v>
      </c>
      <c r="G670" s="9">
        <v>4.0457999999999998E-4</v>
      </c>
      <c r="H670" s="9">
        <v>2.4122999999999999E-4</v>
      </c>
      <c r="I670" s="9">
        <v>5.4162999999999998E-4</v>
      </c>
      <c r="J670" s="9">
        <v>1.1301E-4</v>
      </c>
      <c r="K670" s="9">
        <f t="shared" si="61"/>
        <v>3.2511249999999997E-4</v>
      </c>
      <c r="L670" s="9">
        <v>15</v>
      </c>
      <c r="M670" s="9">
        <v>9</v>
      </c>
      <c r="N670" s="9">
        <v>18</v>
      </c>
      <c r="O670" s="9">
        <v>3</v>
      </c>
      <c r="P670" s="9">
        <v>11.25</v>
      </c>
      <c r="Q670" s="10">
        <v>4.4839000000000001E-4</v>
      </c>
      <c r="R670" s="10">
        <v>1.9191E-4</v>
      </c>
      <c r="S670" s="10">
        <v>2.1463999999999999E-4</v>
      </c>
      <c r="T670" s="10">
        <v>1.8798999999999999E-4</v>
      </c>
      <c r="U670" s="10">
        <f t="shared" si="62"/>
        <v>2.6073250000000002E-4</v>
      </c>
      <c r="V670" s="10">
        <v>14</v>
      </c>
      <c r="W670" s="10">
        <v>4</v>
      </c>
      <c r="X670" s="10">
        <v>3</v>
      </c>
      <c r="Y670" s="10">
        <v>1</v>
      </c>
      <c r="Z670" s="10">
        <v>5.5</v>
      </c>
    </row>
    <row r="671" spans="1:26" x14ac:dyDescent="0.2">
      <c r="A671" s="13" t="s">
        <v>1309</v>
      </c>
      <c r="B671" s="7" t="s">
        <v>1310</v>
      </c>
      <c r="C671" s="7">
        <f t="shared" si="57"/>
        <v>1.2463031203283153</v>
      </c>
      <c r="D671" s="8">
        <f t="shared" si="58"/>
        <v>0.52136542561002741</v>
      </c>
      <c r="E671" s="7">
        <f t="shared" si="59"/>
        <v>0.31765499694122157</v>
      </c>
      <c r="F671" s="7">
        <f t="shared" si="60"/>
        <v>0.28285777248615018</v>
      </c>
      <c r="G671" s="9">
        <v>2.3588E-4</v>
      </c>
      <c r="H671" s="9">
        <v>4.1471999999999999E-4</v>
      </c>
      <c r="I671" s="9">
        <v>4.0485E-4</v>
      </c>
      <c r="J671" s="9">
        <v>2.5343000000000002E-4</v>
      </c>
      <c r="K671" s="9">
        <f t="shared" si="61"/>
        <v>3.2721999999999997E-4</v>
      </c>
      <c r="L671" s="9">
        <v>13</v>
      </c>
      <c r="M671" s="9">
        <v>23</v>
      </c>
      <c r="N671" s="9">
        <v>20</v>
      </c>
      <c r="O671" s="9">
        <v>10</v>
      </c>
      <c r="P671" s="9">
        <v>16.5</v>
      </c>
      <c r="Q671" s="10">
        <v>1.5082E-4</v>
      </c>
      <c r="R671" s="10">
        <v>4.8412999999999999E-4</v>
      </c>
      <c r="S671" s="10">
        <v>2.8878999999999998E-4</v>
      </c>
      <c r="T671" s="10">
        <v>1.2647E-4</v>
      </c>
      <c r="U671" s="10">
        <f t="shared" si="62"/>
        <v>2.625525E-4</v>
      </c>
      <c r="V671" s="10">
        <v>7</v>
      </c>
      <c r="W671" s="10">
        <v>15</v>
      </c>
      <c r="X671" s="10">
        <v>6</v>
      </c>
      <c r="Y671" s="10">
        <v>1</v>
      </c>
      <c r="Z671" s="10">
        <v>7.25</v>
      </c>
    </row>
    <row r="672" spans="1:26" x14ac:dyDescent="0.2">
      <c r="A672" s="13" t="s">
        <v>1311</v>
      </c>
      <c r="B672" s="7" t="s">
        <v>1312</v>
      </c>
      <c r="C672" s="7">
        <f t="shared" si="57"/>
        <v>1.2462702968817305</v>
      </c>
      <c r="D672" s="8">
        <f t="shared" si="58"/>
        <v>0.37624769792767077</v>
      </c>
      <c r="E672" s="7">
        <f t="shared" si="59"/>
        <v>0.31761700068940529</v>
      </c>
      <c r="F672" s="7">
        <f t="shared" si="60"/>
        <v>0.42452614862166993</v>
      </c>
      <c r="G672" s="9">
        <v>1.5186E-4</v>
      </c>
      <c r="H672" s="9">
        <v>4.5273999999999998E-4</v>
      </c>
      <c r="I672" s="9">
        <v>7.9064000000000001E-4</v>
      </c>
      <c r="J672" s="9">
        <v>4.9492000000000004E-4</v>
      </c>
      <c r="K672" s="9">
        <f t="shared" si="61"/>
        <v>4.7253999999999997E-4</v>
      </c>
      <c r="L672" s="9">
        <v>3</v>
      </c>
      <c r="M672" s="9">
        <v>9</v>
      </c>
      <c r="N672" s="9">
        <v>14</v>
      </c>
      <c r="O672" s="9">
        <v>7</v>
      </c>
      <c r="P672" s="9">
        <v>8.25</v>
      </c>
      <c r="Q672" s="10">
        <v>6.0109999999999999E-5</v>
      </c>
      <c r="R672" s="10">
        <v>5.4027000000000003E-4</v>
      </c>
      <c r="S672" s="10">
        <v>5.3711000000000004E-4</v>
      </c>
      <c r="T672" s="10">
        <v>0</v>
      </c>
      <c r="U672" s="10">
        <f t="shared" si="62"/>
        <v>3.7916333333333339E-4</v>
      </c>
      <c r="V672" s="10">
        <v>1</v>
      </c>
      <c r="W672" s="10">
        <v>6</v>
      </c>
      <c r="X672" s="10">
        <v>4</v>
      </c>
      <c r="Y672" s="10">
        <v>0</v>
      </c>
      <c r="Z672" s="10">
        <v>2.75</v>
      </c>
    </row>
    <row r="673" spans="1:26" x14ac:dyDescent="0.2">
      <c r="A673" s="13" t="s">
        <v>1313</v>
      </c>
      <c r="B673" s="7" t="s">
        <v>1314</v>
      </c>
      <c r="C673" s="7">
        <f t="shared" si="57"/>
        <v>1.2447914630809522</v>
      </c>
      <c r="D673" s="8">
        <f t="shared" si="58"/>
        <v>0.32114839764214587</v>
      </c>
      <c r="E673" s="7">
        <f t="shared" si="59"/>
        <v>0.31590407130675585</v>
      </c>
      <c r="F673" s="7">
        <f t="shared" si="60"/>
        <v>0.49329424054046161</v>
      </c>
      <c r="G673" s="9">
        <v>3.7530000000000002E-4</v>
      </c>
      <c r="H673" s="9">
        <v>3.3904999999999997E-4</v>
      </c>
      <c r="I673" s="9">
        <v>2.8547000000000002E-4</v>
      </c>
      <c r="J673" s="9">
        <v>2.7399999999999999E-4</v>
      </c>
      <c r="K673" s="9">
        <f t="shared" si="61"/>
        <v>3.1845499999999999E-4</v>
      </c>
      <c r="L673" s="9">
        <v>44</v>
      </c>
      <c r="M673" s="9">
        <v>40</v>
      </c>
      <c r="N673" s="9">
        <v>30</v>
      </c>
      <c r="O673" s="9">
        <v>23</v>
      </c>
      <c r="P673" s="9">
        <v>34.25</v>
      </c>
      <c r="Q673" s="10">
        <v>3.4436999999999998E-4</v>
      </c>
      <c r="R673" s="10">
        <v>3.3378999999999999E-4</v>
      </c>
      <c r="S673" s="10">
        <v>2.2625999999999999E-4</v>
      </c>
      <c r="T673" s="10">
        <v>1.189E-4</v>
      </c>
      <c r="U673" s="10">
        <f t="shared" si="62"/>
        <v>2.5582999999999997E-4</v>
      </c>
      <c r="V673" s="10">
        <v>34</v>
      </c>
      <c r="W673" s="10">
        <v>22</v>
      </c>
      <c r="X673" s="10">
        <v>10</v>
      </c>
      <c r="Y673" s="10">
        <v>2</v>
      </c>
      <c r="Z673" s="10">
        <v>17</v>
      </c>
    </row>
    <row r="674" spans="1:26" x14ac:dyDescent="0.2">
      <c r="A674" s="13" t="s">
        <v>1315</v>
      </c>
      <c r="B674" s="7" t="s">
        <v>1316</v>
      </c>
      <c r="C674" s="7">
        <f t="shared" si="57"/>
        <v>1.2444435696128495</v>
      </c>
      <c r="D674" s="8">
        <f t="shared" si="58"/>
        <v>0.37547024282398972</v>
      </c>
      <c r="E674" s="7">
        <f t="shared" si="59"/>
        <v>0.31550081152785575</v>
      </c>
      <c r="F674" s="7">
        <f t="shared" si="60"/>
        <v>0.42542447647454928</v>
      </c>
      <c r="G674" s="9">
        <v>6.7169999999999996E-5</v>
      </c>
      <c r="H674" s="9">
        <v>2.8925000000000001E-4</v>
      </c>
      <c r="I674" s="9">
        <v>2.2481000000000001E-4</v>
      </c>
      <c r="J674" s="9">
        <v>1.5636E-4</v>
      </c>
      <c r="K674" s="9">
        <f t="shared" si="61"/>
        <v>1.843975E-4</v>
      </c>
      <c r="L674" s="9">
        <v>3</v>
      </c>
      <c r="M674" s="9">
        <v>13</v>
      </c>
      <c r="N674" s="9">
        <v>9</v>
      </c>
      <c r="O674" s="9">
        <v>5</v>
      </c>
      <c r="P674" s="9">
        <v>7.5</v>
      </c>
      <c r="Q674" s="10">
        <v>1.0635E-4</v>
      </c>
      <c r="R674" s="10">
        <v>2.7879000000000001E-4</v>
      </c>
      <c r="S674" s="10">
        <v>5.9389999999999999E-5</v>
      </c>
      <c r="T674" s="10">
        <v>0</v>
      </c>
      <c r="U674" s="10">
        <f t="shared" si="62"/>
        <v>1.4817666666666667E-4</v>
      </c>
      <c r="V674" s="10">
        <v>4</v>
      </c>
      <c r="W674" s="10">
        <v>7</v>
      </c>
      <c r="X674" s="10">
        <v>1</v>
      </c>
      <c r="Y674" s="10">
        <v>0</v>
      </c>
      <c r="Z674" s="10">
        <v>3</v>
      </c>
    </row>
    <row r="675" spans="1:26" x14ac:dyDescent="0.2">
      <c r="A675" s="13" t="s">
        <v>1317</v>
      </c>
      <c r="B675" s="7" t="s">
        <v>1318</v>
      </c>
      <c r="C675" s="7">
        <f t="shared" si="57"/>
        <v>1.2422673028747138</v>
      </c>
      <c r="D675" s="8">
        <f t="shared" si="58"/>
        <v>6.3043903079998506E-2</v>
      </c>
      <c r="E675" s="7">
        <f t="shared" si="59"/>
        <v>0.31297563655310262</v>
      </c>
      <c r="F675" s="7">
        <f t="shared" si="60"/>
        <v>1.2003569072946294</v>
      </c>
      <c r="G675" s="9">
        <v>3.9864200000000001E-3</v>
      </c>
      <c r="H675" s="9">
        <v>3.3578200000000001E-3</v>
      </c>
      <c r="I675" s="9">
        <v>3.8119999999999999E-3</v>
      </c>
      <c r="J675" s="9">
        <v>4.4542399999999999E-3</v>
      </c>
      <c r="K675" s="9">
        <f t="shared" si="61"/>
        <v>3.9026199999999999E-3</v>
      </c>
      <c r="L675" s="9">
        <v>105</v>
      </c>
      <c r="M675" s="9">
        <v>89</v>
      </c>
      <c r="N675" s="9">
        <v>90</v>
      </c>
      <c r="O675" s="9">
        <v>84</v>
      </c>
      <c r="P675" s="9">
        <v>92</v>
      </c>
      <c r="Q675" s="10">
        <v>3.8320099999999998E-3</v>
      </c>
      <c r="R675" s="10">
        <v>2.7013300000000001E-3</v>
      </c>
      <c r="S675" s="10">
        <v>3.1219799999999999E-3</v>
      </c>
      <c r="T675" s="10">
        <v>2.9107999999999998E-3</v>
      </c>
      <c r="U675" s="10">
        <f t="shared" si="62"/>
        <v>3.14153E-3</v>
      </c>
      <c r="V675" s="10">
        <v>85</v>
      </c>
      <c r="W675" s="10">
        <v>40</v>
      </c>
      <c r="X675" s="10">
        <v>31</v>
      </c>
      <c r="Y675" s="10">
        <v>11</v>
      </c>
      <c r="Z675" s="10">
        <v>41.75</v>
      </c>
    </row>
    <row r="676" spans="1:26" x14ac:dyDescent="0.2">
      <c r="A676" s="13" t="s">
        <v>1319</v>
      </c>
      <c r="B676" s="7" t="s">
        <v>1320</v>
      </c>
      <c r="C676" s="7">
        <f t="shared" si="57"/>
        <v>1.2376879834718684</v>
      </c>
      <c r="D676" s="8">
        <f t="shared" si="58"/>
        <v>0.82281416296852028</v>
      </c>
      <c r="E676" s="7">
        <f t="shared" si="59"/>
        <v>0.30764766234463004</v>
      </c>
      <c r="F676" s="7">
        <f t="shared" si="60"/>
        <v>8.4698241471554969E-2</v>
      </c>
      <c r="G676" s="9">
        <v>3.2989E-4</v>
      </c>
      <c r="H676" s="9">
        <v>0</v>
      </c>
      <c r="I676" s="9">
        <v>1.8531E-4</v>
      </c>
      <c r="J676" s="9">
        <v>0</v>
      </c>
      <c r="K676" s="9">
        <f t="shared" si="61"/>
        <v>2.5759999999999997E-4</v>
      </c>
      <c r="L676" s="9">
        <v>14.072463770000001</v>
      </c>
      <c r="M676" s="9">
        <v>0</v>
      </c>
      <c r="N676" s="9">
        <v>7.085714286</v>
      </c>
      <c r="O676" s="9">
        <v>0</v>
      </c>
      <c r="P676" s="9">
        <v>5.2895445130000001</v>
      </c>
      <c r="Q676" s="10">
        <v>0</v>
      </c>
      <c r="R676" s="10">
        <v>2.9189E-4</v>
      </c>
      <c r="S676" s="10">
        <v>1.2437E-4</v>
      </c>
      <c r="T676" s="10">
        <v>0</v>
      </c>
      <c r="U676" s="10">
        <f t="shared" si="62"/>
        <v>2.0813E-4</v>
      </c>
      <c r="V676" s="10">
        <v>0</v>
      </c>
      <c r="W676" s="10">
        <v>7</v>
      </c>
      <c r="X676" s="10">
        <v>2</v>
      </c>
      <c r="Y676" s="10">
        <v>0</v>
      </c>
      <c r="Z676" s="10">
        <v>2.25</v>
      </c>
    </row>
    <row r="677" spans="1:26" x14ac:dyDescent="0.2">
      <c r="A677" s="13" t="s">
        <v>1321</v>
      </c>
      <c r="B677" s="7" t="s">
        <v>1322</v>
      </c>
      <c r="C677" s="7">
        <f t="shared" si="57"/>
        <v>1.2370632393978698</v>
      </c>
      <c r="D677" s="8">
        <f t="shared" si="58"/>
        <v>0.38104948718132059</v>
      </c>
      <c r="E677" s="7">
        <f t="shared" si="59"/>
        <v>0.30691925361554234</v>
      </c>
      <c r="F677" s="7">
        <f t="shared" si="60"/>
        <v>0.41901861851304112</v>
      </c>
      <c r="G677" s="9">
        <v>7.3888000000000003E-4</v>
      </c>
      <c r="H677" s="9">
        <v>8.8999999999999995E-4</v>
      </c>
      <c r="I677" s="9">
        <v>7.9931999999999996E-4</v>
      </c>
      <c r="J677" s="9">
        <v>7.1925999999999999E-4</v>
      </c>
      <c r="K677" s="9">
        <f t="shared" si="61"/>
        <v>7.8686500000000009E-4</v>
      </c>
      <c r="L677" s="9">
        <v>33</v>
      </c>
      <c r="M677" s="9">
        <v>40</v>
      </c>
      <c r="N677" s="9">
        <v>32</v>
      </c>
      <c r="O677" s="9">
        <v>23</v>
      </c>
      <c r="P677" s="9">
        <v>32</v>
      </c>
      <c r="Q677" s="10">
        <v>4.7856999999999999E-4</v>
      </c>
      <c r="R677" s="10">
        <v>5.5758000000000001E-4</v>
      </c>
      <c r="S677" s="10">
        <v>4.1575E-4</v>
      </c>
      <c r="T677" s="10">
        <v>1.0924000000000001E-3</v>
      </c>
      <c r="U677" s="10">
        <f t="shared" si="62"/>
        <v>6.3607500000000005E-4</v>
      </c>
      <c r="V677" s="10">
        <v>18</v>
      </c>
      <c r="W677" s="10">
        <v>14</v>
      </c>
      <c r="X677" s="10">
        <v>7</v>
      </c>
      <c r="Y677" s="10">
        <v>7</v>
      </c>
      <c r="Z677" s="10">
        <v>11.5</v>
      </c>
    </row>
    <row r="678" spans="1:26" x14ac:dyDescent="0.2">
      <c r="A678" s="13"/>
      <c r="B678" s="7" t="s">
        <v>1323</v>
      </c>
      <c r="C678" s="7">
        <f t="shared" si="57"/>
        <v>1.2358690547594466</v>
      </c>
      <c r="D678" s="8">
        <f t="shared" si="58"/>
        <v>0.16583370270279674</v>
      </c>
      <c r="E678" s="7">
        <f t="shared" si="59"/>
        <v>0.30552589206355107</v>
      </c>
      <c r="F678" s="7">
        <f t="shared" si="60"/>
        <v>0.78032720231164021</v>
      </c>
      <c r="G678" s="9">
        <v>2.1152899999999999E-2</v>
      </c>
      <c r="H678" s="9">
        <v>2.0584419999999999E-2</v>
      </c>
      <c r="I678" s="9">
        <v>1.861026E-2</v>
      </c>
      <c r="J678" s="9">
        <v>2.60488E-2</v>
      </c>
      <c r="K678" s="9">
        <f t="shared" si="61"/>
        <v>2.1599094999999999E-2</v>
      </c>
      <c r="L678" s="9">
        <v>3567</v>
      </c>
      <c r="M678" s="9">
        <v>3493</v>
      </c>
      <c r="N678" s="9">
        <v>2813</v>
      </c>
      <c r="O678" s="9">
        <v>3145</v>
      </c>
      <c r="P678" s="9">
        <v>3254.5</v>
      </c>
      <c r="Q678" s="10">
        <v>1.6238260000000001E-2</v>
      </c>
      <c r="R678" s="10">
        <v>2.2341659999999999E-2</v>
      </c>
      <c r="S678" s="10">
        <v>1.884506E-2</v>
      </c>
      <c r="T678" s="10">
        <v>1.2482409999999999E-2</v>
      </c>
      <c r="U678" s="10">
        <f t="shared" si="62"/>
        <v>1.74768475E-2</v>
      </c>
      <c r="V678" s="10">
        <v>2306</v>
      </c>
      <c r="W678" s="10">
        <v>2118</v>
      </c>
      <c r="X678" s="10">
        <v>1198</v>
      </c>
      <c r="Y678" s="10">
        <v>302</v>
      </c>
      <c r="Z678" s="10">
        <v>1481</v>
      </c>
    </row>
    <row r="679" spans="1:26" x14ac:dyDescent="0.2">
      <c r="A679" s="13" t="s">
        <v>1324</v>
      </c>
      <c r="B679" s="7" t="s">
        <v>1325</v>
      </c>
      <c r="C679" s="7">
        <f t="shared" ref="C679:C742" si="63">K679/U679</f>
        <v>1.2350967007963594</v>
      </c>
      <c r="D679" s="8">
        <f t="shared" si="58"/>
        <v>0.27661766497421475</v>
      </c>
      <c r="E679" s="7">
        <f t="shared" si="59"/>
        <v>0.30462400075555535</v>
      </c>
      <c r="F679" s="7">
        <f t="shared" si="60"/>
        <v>0.55812008902838484</v>
      </c>
      <c r="G679" s="9">
        <v>3.9388999999999998E-4</v>
      </c>
      <c r="H679" s="9">
        <v>3.1135000000000001E-4</v>
      </c>
      <c r="I679" s="9">
        <v>3.3011999999999999E-4</v>
      </c>
      <c r="J679" s="9">
        <v>2.6741999999999998E-4</v>
      </c>
      <c r="K679" s="9">
        <f t="shared" si="61"/>
        <v>3.2569499999999998E-4</v>
      </c>
      <c r="L679" s="9">
        <v>67.887096769999999</v>
      </c>
      <c r="M679" s="9">
        <v>54</v>
      </c>
      <c r="N679" s="9">
        <v>51</v>
      </c>
      <c r="O679" s="9">
        <v>33</v>
      </c>
      <c r="P679" s="9">
        <v>51.471774189999998</v>
      </c>
      <c r="Q679" s="10">
        <v>3.7892999999999998E-4</v>
      </c>
      <c r="R679" s="10">
        <v>2.8897999999999999E-4</v>
      </c>
      <c r="S679" s="10">
        <v>1.8469E-4</v>
      </c>
      <c r="T679" s="10">
        <v>2.0220000000000001E-4</v>
      </c>
      <c r="U679" s="10">
        <f t="shared" si="62"/>
        <v>2.6370000000000001E-4</v>
      </c>
      <c r="V679" s="10">
        <v>55</v>
      </c>
      <c r="W679" s="10">
        <v>28</v>
      </c>
      <c r="X679" s="10">
        <v>12</v>
      </c>
      <c r="Y679" s="10">
        <v>5</v>
      </c>
      <c r="Z679" s="10">
        <v>25</v>
      </c>
    </row>
    <row r="680" spans="1:26" x14ac:dyDescent="0.2">
      <c r="A680" s="13" t="s">
        <v>1326</v>
      </c>
      <c r="B680" s="7" t="s">
        <v>1327</v>
      </c>
      <c r="C680" s="7">
        <f t="shared" si="63"/>
        <v>1.2303354947843248</v>
      </c>
      <c r="D680" s="8">
        <f t="shared" si="58"/>
        <v>0.85224834670833738</v>
      </c>
      <c r="E680" s="7">
        <f t="shared" si="59"/>
        <v>0.29905177138841854</v>
      </c>
      <c r="F680" s="7">
        <f t="shared" si="60"/>
        <v>6.9433832593811612E-2</v>
      </c>
      <c r="G680" s="9">
        <v>0</v>
      </c>
      <c r="H680" s="9">
        <v>6.6000000000000003E-6</v>
      </c>
      <c r="I680" s="9">
        <v>3.7039999999999998E-5</v>
      </c>
      <c r="J680" s="9">
        <v>0</v>
      </c>
      <c r="K680" s="9">
        <f t="shared" si="61"/>
        <v>2.1819999999999998E-5</v>
      </c>
      <c r="L680" s="9">
        <v>0</v>
      </c>
      <c r="M680" s="9">
        <v>1</v>
      </c>
      <c r="N680" s="9">
        <v>5</v>
      </c>
      <c r="O680" s="9">
        <v>0</v>
      </c>
      <c r="P680" s="9">
        <v>1.5</v>
      </c>
      <c r="Q680" s="10">
        <v>2.366E-5</v>
      </c>
      <c r="R680" s="10">
        <v>1.181E-5</v>
      </c>
      <c r="S680" s="10">
        <v>0</v>
      </c>
      <c r="T680" s="10">
        <v>0</v>
      </c>
      <c r="U680" s="10">
        <f t="shared" si="62"/>
        <v>1.7734999999999999E-5</v>
      </c>
      <c r="V680" s="10">
        <v>3</v>
      </c>
      <c r="W680" s="10">
        <v>1</v>
      </c>
      <c r="X680" s="10">
        <v>0</v>
      </c>
      <c r="Y680" s="10">
        <v>0</v>
      </c>
      <c r="Z680" s="10">
        <v>1</v>
      </c>
    </row>
    <row r="681" spans="1:26" x14ac:dyDescent="0.2">
      <c r="A681" s="13" t="s">
        <v>1328</v>
      </c>
      <c r="B681" s="7" t="s">
        <v>1329</v>
      </c>
      <c r="C681" s="7">
        <f t="shared" si="63"/>
        <v>1.2301097926139513</v>
      </c>
      <c r="D681" s="8">
        <f t="shared" si="58"/>
        <v>0.61560318338280706</v>
      </c>
      <c r="E681" s="7">
        <f t="shared" si="59"/>
        <v>0.29878708807723348</v>
      </c>
      <c r="F681" s="7">
        <f t="shared" si="60"/>
        <v>0.21069914302832327</v>
      </c>
      <c r="G681" s="9">
        <v>1.6804E-4</v>
      </c>
      <c r="H681" s="9">
        <v>1.9085E-4</v>
      </c>
      <c r="I681" s="9">
        <v>4.8207000000000002E-4</v>
      </c>
      <c r="J681" s="9">
        <v>2.6823E-4</v>
      </c>
      <c r="K681" s="9">
        <f t="shared" si="61"/>
        <v>2.7729749999999998E-4</v>
      </c>
      <c r="L681" s="9">
        <v>14</v>
      </c>
      <c r="M681" s="9">
        <v>16</v>
      </c>
      <c r="N681" s="9">
        <v>36</v>
      </c>
      <c r="O681" s="9">
        <v>16</v>
      </c>
      <c r="P681" s="9">
        <v>20.5</v>
      </c>
      <c r="Q681" s="10">
        <v>1.4253000000000001E-4</v>
      </c>
      <c r="R681" s="10">
        <v>2.1351000000000001E-4</v>
      </c>
      <c r="S681" s="10">
        <v>1.2736E-4</v>
      </c>
      <c r="T681" s="10">
        <v>4.1829999999999998E-4</v>
      </c>
      <c r="U681" s="10">
        <f t="shared" si="62"/>
        <v>2.2542500000000002E-4</v>
      </c>
      <c r="V681" s="10">
        <v>10</v>
      </c>
      <c r="W681" s="10">
        <v>10</v>
      </c>
      <c r="X681" s="10">
        <v>4</v>
      </c>
      <c r="Y681" s="10">
        <v>5</v>
      </c>
      <c r="Z681" s="10">
        <v>7.25</v>
      </c>
    </row>
    <row r="682" spans="1:26" x14ac:dyDescent="0.2">
      <c r="A682" s="13" t="s">
        <v>1330</v>
      </c>
      <c r="B682" s="7" t="s">
        <v>1331</v>
      </c>
      <c r="C682" s="7">
        <f t="shared" si="63"/>
        <v>1.2300938259030008</v>
      </c>
      <c r="D682" s="8">
        <f t="shared" si="58"/>
        <v>0.38009766683704121</v>
      </c>
      <c r="E682" s="7">
        <f t="shared" si="59"/>
        <v>0.29876836190795664</v>
      </c>
      <c r="F682" s="7">
        <f t="shared" si="60"/>
        <v>0.42010479622933056</v>
      </c>
      <c r="G682" s="9">
        <v>7.6654999999999996E-4</v>
      </c>
      <c r="H682" s="9">
        <v>6.7551999999999998E-4</v>
      </c>
      <c r="I682" s="9">
        <v>4.8406000000000002E-4</v>
      </c>
      <c r="J682" s="9">
        <v>5.8582000000000003E-4</v>
      </c>
      <c r="K682" s="9">
        <f t="shared" si="61"/>
        <v>6.2798749999999994E-4</v>
      </c>
      <c r="L682" s="9">
        <v>53</v>
      </c>
      <c r="M682" s="9">
        <v>47</v>
      </c>
      <c r="N682" s="9">
        <v>30</v>
      </c>
      <c r="O682" s="9">
        <v>29</v>
      </c>
      <c r="P682" s="9">
        <v>39.75</v>
      </c>
      <c r="Q682" s="10">
        <v>7.9002E-4</v>
      </c>
      <c r="R682" s="10">
        <v>5.6599000000000005E-4</v>
      </c>
      <c r="S682" s="10">
        <v>3.8364999999999997E-4</v>
      </c>
      <c r="T682" s="10">
        <v>3.0242000000000002E-4</v>
      </c>
      <c r="U682" s="10">
        <f t="shared" si="62"/>
        <v>5.1051999999999998E-4</v>
      </c>
      <c r="V682" s="10">
        <v>46</v>
      </c>
      <c r="W682" s="10">
        <v>22</v>
      </c>
      <c r="X682" s="10">
        <v>10</v>
      </c>
      <c r="Y682" s="10">
        <v>3</v>
      </c>
      <c r="Z682" s="10">
        <v>20.25</v>
      </c>
    </row>
    <row r="683" spans="1:26" x14ac:dyDescent="0.2">
      <c r="A683" s="13" t="s">
        <v>1332</v>
      </c>
      <c r="B683" s="7" t="s">
        <v>1333</v>
      </c>
      <c r="C683" s="7">
        <f t="shared" si="63"/>
        <v>1.2299219886728747</v>
      </c>
      <c r="D683" s="8">
        <f t="shared" si="58"/>
        <v>0.37860212686178152</v>
      </c>
      <c r="E683" s="7">
        <f t="shared" si="59"/>
        <v>0.29856681139866537</v>
      </c>
      <c r="F683" s="7">
        <f t="shared" si="60"/>
        <v>0.42181695064231978</v>
      </c>
      <c r="G683" s="9">
        <v>1.2908399999999999E-3</v>
      </c>
      <c r="H683" s="9">
        <v>7.9228999999999996E-4</v>
      </c>
      <c r="I683" s="9">
        <v>7.6239999999999999E-4</v>
      </c>
      <c r="J683" s="9">
        <v>8.4842999999999995E-4</v>
      </c>
      <c r="K683" s="9">
        <f t="shared" si="61"/>
        <v>9.234899999999999E-4</v>
      </c>
      <c r="L683" s="9">
        <v>34</v>
      </c>
      <c r="M683" s="9">
        <v>21</v>
      </c>
      <c r="N683" s="9">
        <v>18</v>
      </c>
      <c r="O683" s="9">
        <v>16</v>
      </c>
      <c r="P683" s="9">
        <v>22.25</v>
      </c>
      <c r="Q683" s="10">
        <v>1.12706E-3</v>
      </c>
      <c r="R683" s="10">
        <v>7.4286000000000003E-4</v>
      </c>
      <c r="S683" s="10">
        <v>6.0424999999999997E-4</v>
      </c>
      <c r="T683" s="10">
        <v>5.2924000000000005E-4</v>
      </c>
      <c r="U683" s="10">
        <f t="shared" si="62"/>
        <v>7.5085250000000016E-4</v>
      </c>
      <c r="V683" s="10">
        <v>25</v>
      </c>
      <c r="W683" s="10">
        <v>11</v>
      </c>
      <c r="X683" s="10">
        <v>6</v>
      </c>
      <c r="Y683" s="10">
        <v>2</v>
      </c>
      <c r="Z683" s="10">
        <v>11</v>
      </c>
    </row>
    <row r="684" spans="1:26" x14ac:dyDescent="0.2">
      <c r="A684" s="13" t="s">
        <v>1334</v>
      </c>
      <c r="B684" s="7" t="s">
        <v>1335</v>
      </c>
      <c r="C684" s="7">
        <f t="shared" si="63"/>
        <v>1.2248323875632088</v>
      </c>
      <c r="D684" s="8">
        <f t="shared" si="58"/>
        <v>0.35394591576019363</v>
      </c>
      <c r="E684" s="7">
        <f t="shared" si="59"/>
        <v>0.29258433683918211</v>
      </c>
      <c r="F684" s="7">
        <f t="shared" si="60"/>
        <v>0.45106309470126899</v>
      </c>
      <c r="G684" s="9">
        <v>1.8424000000000001E-4</v>
      </c>
      <c r="H684" s="9">
        <v>2.5936999999999998E-4</v>
      </c>
      <c r="I684" s="9">
        <v>3.5970000000000002E-4</v>
      </c>
      <c r="J684" s="9">
        <v>3.8599000000000001E-4</v>
      </c>
      <c r="K684" s="9">
        <f t="shared" si="61"/>
        <v>2.9732499999999998E-4</v>
      </c>
      <c r="L684" s="9">
        <v>12</v>
      </c>
      <c r="M684" s="9">
        <v>17</v>
      </c>
      <c r="N684" s="9">
        <v>21</v>
      </c>
      <c r="O684" s="9">
        <v>18</v>
      </c>
      <c r="P684" s="9">
        <v>17</v>
      </c>
      <c r="Q684" s="10">
        <v>2.0054E-4</v>
      </c>
      <c r="R684" s="10">
        <v>2.4579000000000002E-4</v>
      </c>
      <c r="S684" s="10">
        <v>2.0363E-4</v>
      </c>
      <c r="T684" s="10">
        <v>3.2102999999999998E-4</v>
      </c>
      <c r="U684" s="10">
        <f t="shared" si="62"/>
        <v>2.4274749999999998E-4</v>
      </c>
      <c r="V684" s="10">
        <v>11</v>
      </c>
      <c r="W684" s="10">
        <v>9</v>
      </c>
      <c r="X684" s="10">
        <v>5</v>
      </c>
      <c r="Y684" s="10">
        <v>3</v>
      </c>
      <c r="Z684" s="10">
        <v>7</v>
      </c>
    </row>
    <row r="685" spans="1:26" x14ac:dyDescent="0.2">
      <c r="A685" s="13"/>
      <c r="B685" s="7" t="s">
        <v>1336</v>
      </c>
      <c r="C685" s="7">
        <f t="shared" si="63"/>
        <v>1.2235804416403784</v>
      </c>
      <c r="D685" s="8">
        <f t="shared" si="58"/>
        <v>0.23197878060042762</v>
      </c>
      <c r="E685" s="7">
        <f t="shared" si="59"/>
        <v>0.29110895138931159</v>
      </c>
      <c r="F685" s="7">
        <f t="shared" si="60"/>
        <v>0.63455173877119575</v>
      </c>
      <c r="G685" s="9">
        <v>0</v>
      </c>
      <c r="H685" s="9">
        <v>7.0840000000000006E-5</v>
      </c>
      <c r="I685" s="9">
        <v>9.5429999999999999E-5</v>
      </c>
      <c r="J685" s="9">
        <v>1.9910000000000001E-5</v>
      </c>
      <c r="K685" s="9">
        <f t="shared" si="61"/>
        <v>6.2059999999999999E-5</v>
      </c>
      <c r="L685" s="9">
        <v>0</v>
      </c>
      <c r="M685" s="9">
        <v>5</v>
      </c>
      <c r="N685" s="9">
        <v>6</v>
      </c>
      <c r="O685" s="9">
        <v>1</v>
      </c>
      <c r="P685" s="9">
        <v>3</v>
      </c>
      <c r="Q685" s="10">
        <v>0</v>
      </c>
      <c r="R685" s="10">
        <v>5.0720000000000002E-5</v>
      </c>
      <c r="S685" s="10">
        <v>0</v>
      </c>
      <c r="T685" s="10">
        <v>0</v>
      </c>
      <c r="U685" s="10">
        <f t="shared" si="62"/>
        <v>5.0720000000000002E-5</v>
      </c>
      <c r="V685" s="10">
        <v>0</v>
      </c>
      <c r="W685" s="10">
        <v>2</v>
      </c>
      <c r="X685" s="10">
        <v>0</v>
      </c>
      <c r="Y685" s="10">
        <v>0</v>
      </c>
      <c r="Z685" s="10">
        <v>0.5</v>
      </c>
    </row>
    <row r="686" spans="1:26" x14ac:dyDescent="0.2">
      <c r="A686" s="13" t="s">
        <v>1337</v>
      </c>
      <c r="B686" s="7" t="s">
        <v>1338</v>
      </c>
      <c r="C686" s="7">
        <f t="shared" si="63"/>
        <v>1.2227818304566282</v>
      </c>
      <c r="D686" s="8">
        <f t="shared" si="58"/>
        <v>6.9158797769523273E-2</v>
      </c>
      <c r="E686" s="7">
        <f t="shared" si="59"/>
        <v>0.29016702022199115</v>
      </c>
      <c r="F686" s="7">
        <f t="shared" si="60"/>
        <v>1.160152564944098</v>
      </c>
      <c r="G686" s="9">
        <v>5.0584999999999996E-4</v>
      </c>
      <c r="H686" s="9">
        <v>5.6552000000000002E-4</v>
      </c>
      <c r="I686" s="9">
        <v>4.8766E-4</v>
      </c>
      <c r="J686" s="9">
        <v>4.8765000000000001E-4</v>
      </c>
      <c r="K686" s="9">
        <f t="shared" si="61"/>
        <v>5.1166999999999999E-4</v>
      </c>
      <c r="L686" s="9">
        <v>184</v>
      </c>
      <c r="M686" s="9">
        <v>207</v>
      </c>
      <c r="N686" s="9">
        <v>159</v>
      </c>
      <c r="O686" s="9">
        <v>127</v>
      </c>
      <c r="P686" s="9">
        <v>169.25</v>
      </c>
      <c r="Q686" s="10">
        <v>4.4070999999999997E-4</v>
      </c>
      <c r="R686" s="10">
        <v>4.7435000000000001E-4</v>
      </c>
      <c r="S686" s="10">
        <v>4.5214000000000002E-4</v>
      </c>
      <c r="T686" s="10">
        <v>3.0658999999999998E-4</v>
      </c>
      <c r="U686" s="10">
        <f t="shared" si="62"/>
        <v>4.1844750000000002E-4</v>
      </c>
      <c r="V686" s="10">
        <v>135</v>
      </c>
      <c r="W686" s="10">
        <v>97</v>
      </c>
      <c r="X686" s="10">
        <v>62</v>
      </c>
      <c r="Y686" s="10">
        <v>16</v>
      </c>
      <c r="Z686" s="10">
        <v>77.5</v>
      </c>
    </row>
    <row r="687" spans="1:26" x14ac:dyDescent="0.2">
      <c r="A687" s="13" t="s">
        <v>1339</v>
      </c>
      <c r="B687" s="7" t="s">
        <v>1340</v>
      </c>
      <c r="C687" s="7">
        <f t="shared" si="63"/>
        <v>1.220593124542855</v>
      </c>
      <c r="D687" s="8">
        <f t="shared" si="58"/>
        <v>0.29417078917726081</v>
      </c>
      <c r="E687" s="7">
        <f t="shared" si="59"/>
        <v>0.28758236901577838</v>
      </c>
      <c r="F687" s="7">
        <f t="shared" si="60"/>
        <v>0.53140045441258188</v>
      </c>
      <c r="G687" s="9">
        <v>1.9945E-4</v>
      </c>
      <c r="H687" s="9">
        <v>2.3204000000000001E-4</v>
      </c>
      <c r="I687" s="9">
        <v>1.7367000000000001E-4</v>
      </c>
      <c r="J687" s="9">
        <v>1.2909999999999999E-4</v>
      </c>
      <c r="K687" s="9">
        <f t="shared" si="61"/>
        <v>1.8356500000000001E-4</v>
      </c>
      <c r="L687" s="9">
        <v>41</v>
      </c>
      <c r="M687" s="9">
        <v>48</v>
      </c>
      <c r="N687" s="9">
        <v>32</v>
      </c>
      <c r="O687" s="9">
        <v>19</v>
      </c>
      <c r="P687" s="9">
        <v>35</v>
      </c>
      <c r="Q687" s="10">
        <v>1.6752E-4</v>
      </c>
      <c r="R687" s="10">
        <v>1.9037000000000001E-4</v>
      </c>
      <c r="S687" s="10">
        <v>1.4195000000000001E-4</v>
      </c>
      <c r="T687" s="10">
        <v>1.0172E-4</v>
      </c>
      <c r="U687" s="10">
        <f t="shared" si="62"/>
        <v>1.5039000000000003E-4</v>
      </c>
      <c r="V687" s="10">
        <v>29</v>
      </c>
      <c r="W687" s="10">
        <v>22</v>
      </c>
      <c r="X687" s="10">
        <v>11</v>
      </c>
      <c r="Y687" s="10">
        <v>3</v>
      </c>
      <c r="Z687" s="10">
        <v>16.25</v>
      </c>
    </row>
    <row r="688" spans="1:26" x14ac:dyDescent="0.2">
      <c r="A688" s="13" t="s">
        <v>1341</v>
      </c>
      <c r="B688" s="7" t="s">
        <v>1342</v>
      </c>
      <c r="C688" s="7">
        <f t="shared" si="63"/>
        <v>1.2163419233186674</v>
      </c>
      <c r="D688" s="8">
        <f t="shared" si="58"/>
        <v>0.51414421946958899</v>
      </c>
      <c r="E688" s="7">
        <f t="shared" si="59"/>
        <v>0.28254883876151476</v>
      </c>
      <c r="F688" s="7">
        <f t="shared" si="60"/>
        <v>0.28891504261075146</v>
      </c>
      <c r="G688" s="9">
        <v>4.2809999999999998E-5</v>
      </c>
      <c r="H688" s="9">
        <v>9.9270000000000003E-5</v>
      </c>
      <c r="I688" s="9">
        <v>1.3532999999999999E-4</v>
      </c>
      <c r="J688" s="9">
        <v>1.0963000000000001E-4</v>
      </c>
      <c r="K688" s="9">
        <f t="shared" si="61"/>
        <v>9.6759999999999988E-5</v>
      </c>
      <c r="L688" s="9">
        <v>6</v>
      </c>
      <c r="M688" s="9">
        <v>14</v>
      </c>
      <c r="N688" s="9">
        <v>17</v>
      </c>
      <c r="O688" s="9">
        <v>11</v>
      </c>
      <c r="P688" s="9">
        <v>12</v>
      </c>
      <c r="Q688" s="10">
        <v>1.1014999999999999E-4</v>
      </c>
      <c r="R688" s="10">
        <v>1.0153999999999999E-4</v>
      </c>
      <c r="S688" s="10">
        <v>5.6780000000000002E-5</v>
      </c>
      <c r="T688" s="10">
        <v>4.973E-5</v>
      </c>
      <c r="U688" s="10">
        <f t="shared" si="62"/>
        <v>7.9549999999999996E-5</v>
      </c>
      <c r="V688" s="10">
        <v>13</v>
      </c>
      <c r="W688" s="10">
        <v>8</v>
      </c>
      <c r="X688" s="10">
        <v>3</v>
      </c>
      <c r="Y688" s="10">
        <v>1</v>
      </c>
      <c r="Z688" s="10">
        <v>6.25</v>
      </c>
    </row>
    <row r="689" spans="1:26" x14ac:dyDescent="0.2">
      <c r="A689" s="13" t="s">
        <v>1343</v>
      </c>
      <c r="B689" s="7" t="s">
        <v>1344</v>
      </c>
      <c r="C689" s="7">
        <f t="shared" si="63"/>
        <v>1.2149741921457158</v>
      </c>
      <c r="D689" s="8">
        <f t="shared" si="58"/>
        <v>0.45399943314087354</v>
      </c>
      <c r="E689" s="7">
        <f t="shared" si="59"/>
        <v>0.28092566917358325</v>
      </c>
      <c r="F689" s="7">
        <f t="shared" si="60"/>
        <v>0.34294468939828004</v>
      </c>
      <c r="G689" s="9">
        <v>4.8811999999999998E-4</v>
      </c>
      <c r="H689" s="9">
        <v>3.2602999999999999E-4</v>
      </c>
      <c r="I689" s="9">
        <v>3.0351999999999999E-4</v>
      </c>
      <c r="J689" s="9">
        <v>3.9116999999999998E-4</v>
      </c>
      <c r="K689" s="9">
        <f t="shared" si="61"/>
        <v>3.7721E-4</v>
      </c>
      <c r="L689" s="9">
        <v>61</v>
      </c>
      <c r="M689" s="9">
        <v>41</v>
      </c>
      <c r="N689" s="9">
        <v>34</v>
      </c>
      <c r="O689" s="9">
        <v>35</v>
      </c>
      <c r="P689" s="9">
        <v>42.75</v>
      </c>
      <c r="Q689" s="10">
        <v>4.5608999999999998E-4</v>
      </c>
      <c r="R689" s="10">
        <v>3.5584000000000001E-4</v>
      </c>
      <c r="S689" s="10">
        <v>3.1838999999999999E-4</v>
      </c>
      <c r="T689" s="10">
        <v>1.1155E-4</v>
      </c>
      <c r="U689" s="10">
        <f t="shared" si="62"/>
        <v>3.1046749999999999E-4</v>
      </c>
      <c r="V689" s="10">
        <v>48</v>
      </c>
      <c r="W689" s="10">
        <v>25</v>
      </c>
      <c r="X689" s="10">
        <v>15</v>
      </c>
      <c r="Y689" s="10">
        <v>2</v>
      </c>
      <c r="Z689" s="10">
        <v>22.5</v>
      </c>
    </row>
    <row r="690" spans="1:26" x14ac:dyDescent="0.2">
      <c r="A690" s="13" t="s">
        <v>1345</v>
      </c>
      <c r="B690" s="7" t="s">
        <v>1346</v>
      </c>
      <c r="C690" s="7">
        <f t="shared" si="63"/>
        <v>1.2136369451196112</v>
      </c>
      <c r="D690" s="8">
        <f t="shared" si="58"/>
        <v>0.8245295911220738</v>
      </c>
      <c r="E690" s="7">
        <f t="shared" si="59"/>
        <v>0.27933690939366307</v>
      </c>
      <c r="F690" s="7">
        <f t="shared" si="60"/>
        <v>8.3793753566556356E-2</v>
      </c>
      <c r="G690" s="9">
        <v>0</v>
      </c>
      <c r="H690" s="9">
        <v>0</v>
      </c>
      <c r="I690" s="9">
        <v>4.2129999999999998E-5</v>
      </c>
      <c r="J690" s="9">
        <v>5.274E-5</v>
      </c>
      <c r="K690" s="9">
        <f t="shared" si="61"/>
        <v>4.7434999999999996E-5</v>
      </c>
      <c r="L690" s="9">
        <v>0</v>
      </c>
      <c r="M690" s="9">
        <v>0</v>
      </c>
      <c r="N690" s="9">
        <v>3</v>
      </c>
      <c r="O690" s="9">
        <v>3</v>
      </c>
      <c r="P690" s="9">
        <v>1.5</v>
      </c>
      <c r="Q690" s="10">
        <v>0</v>
      </c>
      <c r="R690" s="10">
        <v>4.4780000000000002E-5</v>
      </c>
      <c r="S690" s="10">
        <v>3.3389999999999997E-5</v>
      </c>
      <c r="T690" s="10">
        <v>0</v>
      </c>
      <c r="U690" s="10">
        <f t="shared" si="62"/>
        <v>3.9084999999999996E-5</v>
      </c>
      <c r="V690" s="10">
        <v>0</v>
      </c>
      <c r="W690" s="10">
        <v>2</v>
      </c>
      <c r="X690" s="10">
        <v>1</v>
      </c>
      <c r="Y690" s="10">
        <v>0</v>
      </c>
      <c r="Z690" s="10">
        <v>0.75</v>
      </c>
    </row>
    <row r="691" spans="1:26" x14ac:dyDescent="0.2">
      <c r="A691" s="13" t="s">
        <v>1347</v>
      </c>
      <c r="B691" s="7" t="s">
        <v>1348</v>
      </c>
      <c r="C691" s="7">
        <f t="shared" si="63"/>
        <v>1.2131661545251244</v>
      </c>
      <c r="D691" s="8">
        <f t="shared" si="58"/>
        <v>0.10115893138563387</v>
      </c>
      <c r="E691" s="7">
        <f t="shared" si="59"/>
        <v>0.27877715465741509</v>
      </c>
      <c r="F691" s="7">
        <f t="shared" si="60"/>
        <v>0.99499576706758697</v>
      </c>
      <c r="G691" s="9">
        <v>9.4267999999999999E-4</v>
      </c>
      <c r="H691" s="9">
        <v>1.0649699999999999E-3</v>
      </c>
      <c r="I691" s="9">
        <v>7.1955999999999995E-4</v>
      </c>
      <c r="J691" s="9">
        <v>9.5629000000000005E-4</v>
      </c>
      <c r="K691" s="9">
        <f t="shared" si="61"/>
        <v>9.2087500000000004E-4</v>
      </c>
      <c r="L691" s="9">
        <v>95</v>
      </c>
      <c r="M691" s="9">
        <v>108</v>
      </c>
      <c r="N691" s="9">
        <v>65</v>
      </c>
      <c r="O691" s="9">
        <v>69</v>
      </c>
      <c r="P691" s="9">
        <v>84.25</v>
      </c>
      <c r="Q691" s="10">
        <v>8.4836999999999998E-4</v>
      </c>
      <c r="R691" s="10">
        <v>8.1192999999999999E-4</v>
      </c>
      <c r="S691" s="10">
        <v>6.8435999999999996E-4</v>
      </c>
      <c r="T691" s="10">
        <v>6.9160999999999995E-4</v>
      </c>
      <c r="U691" s="10">
        <f t="shared" si="62"/>
        <v>7.5906750000000005E-4</v>
      </c>
      <c r="V691" s="10">
        <v>72</v>
      </c>
      <c r="W691" s="10">
        <v>46</v>
      </c>
      <c r="X691" s="10">
        <v>26</v>
      </c>
      <c r="Y691" s="10">
        <v>10</v>
      </c>
      <c r="Z691" s="10">
        <v>38.5</v>
      </c>
    </row>
    <row r="692" spans="1:26" x14ac:dyDescent="0.2">
      <c r="A692" s="13" t="s">
        <v>1349</v>
      </c>
      <c r="B692" s="7" t="s">
        <v>1350</v>
      </c>
      <c r="C692" s="7">
        <f t="shared" si="63"/>
        <v>1.2104813428180883</v>
      </c>
      <c r="D692" s="8">
        <f t="shared" si="58"/>
        <v>0.32554576563414805</v>
      </c>
      <c r="E692" s="7">
        <f t="shared" si="59"/>
        <v>0.27558084321024623</v>
      </c>
      <c r="F692" s="7">
        <f t="shared" si="60"/>
        <v>0.48738794913810579</v>
      </c>
      <c r="G692" s="9">
        <v>2.75399E-3</v>
      </c>
      <c r="H692" s="9">
        <v>2.6700000000000001E-3</v>
      </c>
      <c r="I692" s="9">
        <v>1.72354E-3</v>
      </c>
      <c r="J692" s="9">
        <v>1.8763300000000001E-3</v>
      </c>
      <c r="K692" s="9">
        <f t="shared" si="61"/>
        <v>2.255965E-3</v>
      </c>
      <c r="L692" s="9">
        <v>82</v>
      </c>
      <c r="M692" s="9">
        <v>80</v>
      </c>
      <c r="N692" s="9">
        <v>46</v>
      </c>
      <c r="O692" s="9">
        <v>40</v>
      </c>
      <c r="P692" s="9">
        <v>62</v>
      </c>
      <c r="Q692" s="10">
        <v>1.5154599999999999E-3</v>
      </c>
      <c r="R692" s="10">
        <v>1.4935199999999999E-3</v>
      </c>
      <c r="S692" s="10">
        <v>1.87086E-3</v>
      </c>
      <c r="T692" s="10">
        <v>2.57493E-3</v>
      </c>
      <c r="U692" s="10">
        <f t="shared" si="62"/>
        <v>1.8636924999999999E-3</v>
      </c>
      <c r="V692" s="10">
        <v>38</v>
      </c>
      <c r="W692" s="10">
        <v>25</v>
      </c>
      <c r="X692" s="10">
        <v>21</v>
      </c>
      <c r="Y692" s="10">
        <v>11</v>
      </c>
      <c r="Z692" s="10">
        <v>23.75</v>
      </c>
    </row>
    <row r="693" spans="1:26" x14ac:dyDescent="0.2">
      <c r="A693" s="13" t="s">
        <v>1351</v>
      </c>
      <c r="B693" s="7" t="s">
        <v>1352</v>
      </c>
      <c r="C693" s="7">
        <f t="shared" si="63"/>
        <v>1.208989501312336</v>
      </c>
      <c r="D693" s="8">
        <f t="shared" si="58"/>
        <v>0.16580832161240019</v>
      </c>
      <c r="E693" s="7">
        <f t="shared" si="59"/>
        <v>0.27380171648911</v>
      </c>
      <c r="F693" s="7">
        <f t="shared" si="60"/>
        <v>0.78039367680351557</v>
      </c>
      <c r="G693" s="9">
        <v>6.2985999999999999E-4</v>
      </c>
      <c r="H693" s="9">
        <v>4.2675999999999999E-4</v>
      </c>
      <c r="I693" s="9">
        <v>4.4715999999999999E-4</v>
      </c>
      <c r="J693" s="9">
        <v>5.5982000000000004E-4</v>
      </c>
      <c r="K693" s="9">
        <f t="shared" si="61"/>
        <v>5.1590000000000002E-4</v>
      </c>
      <c r="L693" s="9">
        <v>22</v>
      </c>
      <c r="M693" s="9">
        <v>15</v>
      </c>
      <c r="N693" s="9">
        <v>14</v>
      </c>
      <c r="O693" s="9">
        <v>14</v>
      </c>
      <c r="P693" s="9">
        <v>16.25</v>
      </c>
      <c r="Q693" s="10">
        <v>5.4394999999999997E-4</v>
      </c>
      <c r="R693" s="10">
        <v>3.5649E-4</v>
      </c>
      <c r="S693" s="10">
        <v>3.7972E-4</v>
      </c>
      <c r="T693" s="10">
        <v>0</v>
      </c>
      <c r="U693" s="10">
        <f t="shared" si="62"/>
        <v>4.2672000000000001E-4</v>
      </c>
      <c r="V693" s="10">
        <v>16</v>
      </c>
      <c r="W693" s="10">
        <v>7</v>
      </c>
      <c r="X693" s="10">
        <v>5</v>
      </c>
      <c r="Y693" s="10">
        <v>0</v>
      </c>
      <c r="Z693" s="10">
        <v>7</v>
      </c>
    </row>
    <row r="694" spans="1:26" x14ac:dyDescent="0.2">
      <c r="A694" s="13"/>
      <c r="B694" s="7" t="s">
        <v>1353</v>
      </c>
      <c r="C694" s="7">
        <f t="shared" si="63"/>
        <v>1.2069366534409631</v>
      </c>
      <c r="D694" s="8">
        <f t="shared" si="58"/>
        <v>0.46562456485724657</v>
      </c>
      <c r="E694" s="7">
        <f t="shared" si="59"/>
        <v>0.271349957646495</v>
      </c>
      <c r="F694" s="7">
        <f t="shared" si="60"/>
        <v>0.3319641157711164</v>
      </c>
      <c r="G694" s="9">
        <v>6.1639999999999999E-5</v>
      </c>
      <c r="H694" s="9">
        <v>0</v>
      </c>
      <c r="I694" s="9">
        <v>0</v>
      </c>
      <c r="J694" s="9">
        <v>1.1479E-4</v>
      </c>
      <c r="K694" s="9">
        <f t="shared" si="61"/>
        <v>8.8214999999999995E-5</v>
      </c>
      <c r="L694" s="9">
        <v>3</v>
      </c>
      <c r="M694" s="9">
        <v>0</v>
      </c>
      <c r="N694" s="9">
        <v>0</v>
      </c>
      <c r="O694" s="9">
        <v>4</v>
      </c>
      <c r="P694" s="9">
        <v>1.75</v>
      </c>
      <c r="Q694" s="10">
        <v>0</v>
      </c>
      <c r="R694" s="10">
        <v>7.3090000000000007E-5</v>
      </c>
      <c r="S694" s="10">
        <v>0</v>
      </c>
      <c r="T694" s="10">
        <v>0</v>
      </c>
      <c r="U694" s="10">
        <f t="shared" si="62"/>
        <v>7.3090000000000007E-5</v>
      </c>
      <c r="V694" s="10">
        <v>0</v>
      </c>
      <c r="W694" s="10">
        <v>2</v>
      </c>
      <c r="X694" s="10">
        <v>0</v>
      </c>
      <c r="Y694" s="10">
        <v>0</v>
      </c>
      <c r="Z694" s="10">
        <v>0.5</v>
      </c>
    </row>
    <row r="695" spans="1:26" x14ac:dyDescent="0.2">
      <c r="A695" s="13" t="s">
        <v>1271</v>
      </c>
      <c r="B695" s="7" t="s">
        <v>1354</v>
      </c>
      <c r="C695" s="7">
        <f t="shared" si="63"/>
        <v>1.2047255605148555</v>
      </c>
      <c r="D695" s="8">
        <f t="shared" si="58"/>
        <v>0.7814112265936799</v>
      </c>
      <c r="E695" s="7">
        <f t="shared" si="59"/>
        <v>0.26870453435729386</v>
      </c>
      <c r="F695" s="7">
        <f t="shared" si="60"/>
        <v>0.10712035352502859</v>
      </c>
      <c r="G695" s="9">
        <v>0</v>
      </c>
      <c r="H695" s="9">
        <v>1.8276099999999999E-3</v>
      </c>
      <c r="I695" s="9">
        <v>1.4422199999999999E-3</v>
      </c>
      <c r="J695" s="9">
        <v>1.83964E-3</v>
      </c>
      <c r="K695" s="9">
        <f t="shared" si="61"/>
        <v>1.7031566666666665E-3</v>
      </c>
      <c r="L695" s="9">
        <v>0</v>
      </c>
      <c r="M695" s="9">
        <v>188.5</v>
      </c>
      <c r="N695" s="9">
        <v>132.5</v>
      </c>
      <c r="O695" s="9">
        <v>135</v>
      </c>
      <c r="P695" s="9">
        <v>114</v>
      </c>
      <c r="Q695" s="10">
        <v>1.5812999999999999E-3</v>
      </c>
      <c r="R695" s="10">
        <v>1.7268100000000001E-3</v>
      </c>
      <c r="S695" s="10">
        <v>9.1876000000000002E-4</v>
      </c>
      <c r="T695" s="10">
        <v>1.4280499999999999E-3</v>
      </c>
      <c r="U695" s="10">
        <f t="shared" si="62"/>
        <v>1.41373E-3</v>
      </c>
      <c r="V695" s="10">
        <v>136.49032840000001</v>
      </c>
      <c r="W695" s="10">
        <v>99.5</v>
      </c>
      <c r="X695" s="10">
        <v>35.5</v>
      </c>
      <c r="Y695" s="10">
        <v>21</v>
      </c>
      <c r="Z695" s="10">
        <v>73.122582109999996</v>
      </c>
    </row>
    <row r="696" spans="1:26" x14ac:dyDescent="0.2">
      <c r="A696" s="13" t="s">
        <v>1355</v>
      </c>
      <c r="B696" s="7" t="s">
        <v>1356</v>
      </c>
      <c r="C696" s="7">
        <f t="shared" si="63"/>
        <v>1.2032166700384384</v>
      </c>
      <c r="D696" s="8">
        <f t="shared" si="58"/>
        <v>0.52077323632248307</v>
      </c>
      <c r="E696" s="7">
        <f t="shared" si="59"/>
        <v>0.26689646017272434</v>
      </c>
      <c r="F696" s="7">
        <f t="shared" si="60"/>
        <v>0.28335134321123506</v>
      </c>
      <c r="G696" s="9">
        <v>2.6255000000000001E-4</v>
      </c>
      <c r="H696" s="9">
        <v>2.1347E-4</v>
      </c>
      <c r="I696" s="9">
        <v>2.4065999999999999E-4</v>
      </c>
      <c r="J696" s="9">
        <v>2.3492000000000001E-4</v>
      </c>
      <c r="K696" s="9">
        <f t="shared" si="61"/>
        <v>2.3790000000000001E-4</v>
      </c>
      <c r="L696" s="9">
        <v>11.2</v>
      </c>
      <c r="M696" s="9">
        <v>9.1636363640000003</v>
      </c>
      <c r="N696" s="9">
        <v>9.2022471909999997</v>
      </c>
      <c r="O696" s="9">
        <v>7.1749999999999998</v>
      </c>
      <c r="P696" s="9">
        <v>9.185220889</v>
      </c>
      <c r="Q696" s="10">
        <v>2.2551E-4</v>
      </c>
      <c r="R696" s="10">
        <v>8.6379999999999996E-5</v>
      </c>
      <c r="S696" s="10">
        <v>1.3043000000000001E-4</v>
      </c>
      <c r="T696" s="10">
        <v>3.4855999999999998E-4</v>
      </c>
      <c r="U696" s="10">
        <f t="shared" si="62"/>
        <v>1.9772E-4</v>
      </c>
      <c r="V696" s="10">
        <v>8.1012658230000003</v>
      </c>
      <c r="W696" s="10">
        <v>2.0714285710000002</v>
      </c>
      <c r="X696" s="10">
        <v>2.097560976</v>
      </c>
      <c r="Y696" s="10">
        <v>2.1333333329999999</v>
      </c>
      <c r="Z696" s="10">
        <v>3.6008971760000001</v>
      </c>
    </row>
    <row r="697" spans="1:26" x14ac:dyDescent="0.2">
      <c r="A697" s="13" t="s">
        <v>1357</v>
      </c>
      <c r="B697" s="7" t="s">
        <v>1358</v>
      </c>
      <c r="C697" s="7">
        <f t="shared" si="63"/>
        <v>1.2022786701531565</v>
      </c>
      <c r="D697" s="8">
        <f t="shared" si="58"/>
        <v>0.85830123421401994</v>
      </c>
      <c r="E697" s="7">
        <f t="shared" si="59"/>
        <v>0.26577132986893293</v>
      </c>
      <c r="F697" s="7">
        <f t="shared" si="60"/>
        <v>6.6360262970877132E-2</v>
      </c>
      <c r="G697" s="9">
        <v>5.1560000000000001E-5</v>
      </c>
      <c r="H697" s="9">
        <v>1.2809999999999999E-5</v>
      </c>
      <c r="I697" s="9">
        <v>0</v>
      </c>
      <c r="J697" s="9">
        <v>0</v>
      </c>
      <c r="K697" s="9">
        <f t="shared" si="61"/>
        <v>3.2184999999999998E-5</v>
      </c>
      <c r="L697" s="9">
        <v>4</v>
      </c>
      <c r="M697" s="9">
        <v>1</v>
      </c>
      <c r="N697" s="9">
        <v>0</v>
      </c>
      <c r="O697" s="9">
        <v>0</v>
      </c>
      <c r="P697" s="9">
        <v>1.25</v>
      </c>
      <c r="Q697" s="10">
        <v>3.061E-5</v>
      </c>
      <c r="R697" s="10">
        <v>2.2929999999999999E-5</v>
      </c>
      <c r="S697" s="10">
        <v>0</v>
      </c>
      <c r="T697" s="10">
        <v>0</v>
      </c>
      <c r="U697" s="10">
        <f t="shared" si="62"/>
        <v>2.6769999999999999E-5</v>
      </c>
      <c r="V697" s="10">
        <v>2</v>
      </c>
      <c r="W697" s="10">
        <v>1</v>
      </c>
      <c r="X697" s="10">
        <v>0</v>
      </c>
      <c r="Y697" s="10">
        <v>0</v>
      </c>
      <c r="Z697" s="10">
        <v>0.75</v>
      </c>
    </row>
    <row r="698" spans="1:26" x14ac:dyDescent="0.2">
      <c r="A698" s="13" t="s">
        <v>1359</v>
      </c>
      <c r="B698" s="7" t="s">
        <v>1360</v>
      </c>
      <c r="C698" s="7">
        <f t="shared" si="63"/>
        <v>1.2017608942968789</v>
      </c>
      <c r="D698" s="8">
        <f t="shared" si="58"/>
        <v>0.57351372137099887</v>
      </c>
      <c r="E698" s="7">
        <f t="shared" si="59"/>
        <v>0.26514988196704292</v>
      </c>
      <c r="F698" s="7">
        <f t="shared" si="60"/>
        <v>0.24145618710112296</v>
      </c>
      <c r="G698" s="9">
        <v>2.9229000000000001E-4</v>
      </c>
      <c r="H698" s="9">
        <v>5.5188000000000004E-4</v>
      </c>
      <c r="I698" s="9">
        <v>4.8912999999999995E-4</v>
      </c>
      <c r="J698" s="9">
        <v>3.6741999999999998E-4</v>
      </c>
      <c r="K698" s="9">
        <f t="shared" si="61"/>
        <v>4.2517999999999999E-4</v>
      </c>
      <c r="L698" s="9">
        <v>10</v>
      </c>
      <c r="M698" s="9">
        <v>19</v>
      </c>
      <c r="N698" s="9">
        <v>15</v>
      </c>
      <c r="O698" s="9">
        <v>9</v>
      </c>
      <c r="P698" s="9">
        <v>13.25</v>
      </c>
      <c r="Q698" s="10">
        <v>3.1237000000000002E-4</v>
      </c>
      <c r="R698" s="10">
        <v>1.0398E-4</v>
      </c>
      <c r="S698" s="10">
        <v>3.8767000000000001E-4</v>
      </c>
      <c r="T698" s="10">
        <v>6.1116999999999996E-4</v>
      </c>
      <c r="U698" s="10">
        <f t="shared" si="62"/>
        <v>3.537975E-4</v>
      </c>
      <c r="V698" s="10">
        <v>9</v>
      </c>
      <c r="W698" s="10">
        <v>2</v>
      </c>
      <c r="X698" s="10">
        <v>5</v>
      </c>
      <c r="Y698" s="10">
        <v>3</v>
      </c>
      <c r="Z698" s="10">
        <v>4.75</v>
      </c>
    </row>
    <row r="699" spans="1:26" x14ac:dyDescent="0.2">
      <c r="A699" s="13" t="s">
        <v>1361</v>
      </c>
      <c r="B699" s="7" t="s">
        <v>1362</v>
      </c>
      <c r="C699" s="7">
        <f t="shared" si="63"/>
        <v>1.2015937064561077</v>
      </c>
      <c r="D699" s="8">
        <f t="shared" si="58"/>
        <v>0.51712006257319532</v>
      </c>
      <c r="E699" s="7">
        <f t="shared" si="59"/>
        <v>0.26494916163298066</v>
      </c>
      <c r="F699" s="7">
        <f t="shared" si="60"/>
        <v>0.28640861269049056</v>
      </c>
      <c r="G699" s="9">
        <v>2.5350999999999998E-4</v>
      </c>
      <c r="H699" s="9">
        <v>2.5192999999999998E-4</v>
      </c>
      <c r="I699" s="9">
        <v>1.2569999999999999E-4</v>
      </c>
      <c r="J699" s="9">
        <v>1.9671000000000001E-4</v>
      </c>
      <c r="K699" s="9">
        <f t="shared" si="61"/>
        <v>2.069625E-4</v>
      </c>
      <c r="L699" s="9">
        <v>9</v>
      </c>
      <c r="M699" s="9">
        <v>9</v>
      </c>
      <c r="N699" s="9">
        <v>4</v>
      </c>
      <c r="O699" s="9">
        <v>5</v>
      </c>
      <c r="P699" s="9">
        <v>6.75</v>
      </c>
      <c r="Q699" s="10">
        <v>2.6759E-4</v>
      </c>
      <c r="R699" s="10">
        <v>1.5032000000000001E-4</v>
      </c>
      <c r="S699" s="10">
        <v>7.4720000000000003E-5</v>
      </c>
      <c r="T699" s="10">
        <v>1.9633000000000001E-4</v>
      </c>
      <c r="U699" s="10">
        <f t="shared" si="62"/>
        <v>1.7223999999999999E-4</v>
      </c>
      <c r="V699" s="10">
        <v>8</v>
      </c>
      <c r="W699" s="10">
        <v>3</v>
      </c>
      <c r="X699" s="10">
        <v>1</v>
      </c>
      <c r="Y699" s="10">
        <v>1</v>
      </c>
      <c r="Z699" s="10">
        <v>3.25</v>
      </c>
    </row>
    <row r="700" spans="1:26" x14ac:dyDescent="0.2">
      <c r="A700" s="13" t="s">
        <v>1363</v>
      </c>
      <c r="B700" s="7" t="s">
        <v>1364</v>
      </c>
      <c r="C700" s="7">
        <f t="shared" si="63"/>
        <v>1.2005523283496808</v>
      </c>
      <c r="D700" s="8">
        <f t="shared" si="58"/>
        <v>0.5292225826782947</v>
      </c>
      <c r="E700" s="7">
        <f t="shared" si="59"/>
        <v>0.26369828753774815</v>
      </c>
      <c r="F700" s="7">
        <f t="shared" si="60"/>
        <v>0.27636163212755188</v>
      </c>
      <c r="G700" s="9">
        <v>4.57E-5</v>
      </c>
      <c r="H700" s="9">
        <v>8.4339999999999995E-5</v>
      </c>
      <c r="I700" s="9">
        <v>5.8270000000000003E-5</v>
      </c>
      <c r="J700" s="9">
        <v>6.3830000000000004E-5</v>
      </c>
      <c r="K700" s="9">
        <f t="shared" si="61"/>
        <v>6.3034999999999995E-5</v>
      </c>
      <c r="L700" s="9">
        <v>7</v>
      </c>
      <c r="M700" s="9">
        <v>13</v>
      </c>
      <c r="N700" s="9">
        <v>8</v>
      </c>
      <c r="O700" s="9">
        <v>7</v>
      </c>
      <c r="P700" s="9">
        <v>8.75</v>
      </c>
      <c r="Q700" s="10">
        <v>7.7520000000000003E-5</v>
      </c>
      <c r="R700" s="10">
        <v>6.9679999999999997E-5</v>
      </c>
      <c r="S700" s="10">
        <v>1.732E-5</v>
      </c>
      <c r="T700" s="10">
        <v>4.5500000000000001E-5</v>
      </c>
      <c r="U700" s="10">
        <f t="shared" si="62"/>
        <v>5.2505E-5</v>
      </c>
      <c r="V700" s="10">
        <v>10</v>
      </c>
      <c r="W700" s="10">
        <v>6</v>
      </c>
      <c r="X700" s="10">
        <v>1</v>
      </c>
      <c r="Y700" s="10">
        <v>1</v>
      </c>
      <c r="Z700" s="10">
        <v>4.5</v>
      </c>
    </row>
    <row r="701" spans="1:26" x14ac:dyDescent="0.2">
      <c r="A701" s="13" t="s">
        <v>1365</v>
      </c>
      <c r="B701" s="7" t="s">
        <v>1366</v>
      </c>
      <c r="C701" s="7">
        <f t="shared" si="63"/>
        <v>1.2004731680115464</v>
      </c>
      <c r="D701" s="8">
        <f t="shared" si="58"/>
        <v>0.12941605530652492</v>
      </c>
      <c r="E701" s="7">
        <f t="shared" si="59"/>
        <v>0.26360315799624501</v>
      </c>
      <c r="F701" s="7">
        <f t="shared" si="60"/>
        <v>0.88801184191697857</v>
      </c>
      <c r="G701" s="9">
        <v>8.7149000000000005E-4</v>
      </c>
      <c r="H701" s="9">
        <v>7.0107000000000004E-4</v>
      </c>
      <c r="I701" s="9">
        <v>6.7902999999999995E-4</v>
      </c>
      <c r="J701" s="9">
        <v>6.7621999999999995E-4</v>
      </c>
      <c r="K701" s="9">
        <f t="shared" si="61"/>
        <v>7.3195250000000008E-4</v>
      </c>
      <c r="L701" s="9">
        <v>63</v>
      </c>
      <c r="M701" s="9">
        <v>51</v>
      </c>
      <c r="N701" s="9">
        <v>44</v>
      </c>
      <c r="O701" s="9">
        <v>35</v>
      </c>
      <c r="P701" s="9">
        <v>48.25</v>
      </c>
      <c r="Q701" s="10">
        <v>6.0776999999999999E-4</v>
      </c>
      <c r="R701" s="10">
        <v>6.1514999999999996E-4</v>
      </c>
      <c r="S701" s="10">
        <v>7.3388000000000001E-4</v>
      </c>
      <c r="T701" s="10">
        <v>4.8208000000000002E-4</v>
      </c>
      <c r="U701" s="10">
        <f t="shared" si="62"/>
        <v>6.0972000000000001E-4</v>
      </c>
      <c r="V701" s="10">
        <v>37</v>
      </c>
      <c r="W701" s="10">
        <v>25</v>
      </c>
      <c r="X701" s="10">
        <v>20</v>
      </c>
      <c r="Y701" s="10">
        <v>5</v>
      </c>
      <c r="Z701" s="10">
        <v>21.75</v>
      </c>
    </row>
    <row r="702" spans="1:26" x14ac:dyDescent="0.2">
      <c r="A702" s="13" t="s">
        <v>1367</v>
      </c>
      <c r="B702" s="7" t="s">
        <v>1368</v>
      </c>
      <c r="C702" s="7">
        <f t="shared" si="63"/>
        <v>1.2001678697330871</v>
      </c>
      <c r="D702" s="8">
        <f t="shared" si="58"/>
        <v>0.81495330045264769</v>
      </c>
      <c r="E702" s="7">
        <f t="shared" si="59"/>
        <v>0.26323621241148287</v>
      </c>
      <c r="F702" s="7">
        <f t="shared" si="60"/>
        <v>8.8867277072055426E-2</v>
      </c>
      <c r="G702" s="9">
        <v>0</v>
      </c>
      <c r="H702" s="9">
        <v>3.578E-5</v>
      </c>
      <c r="I702" s="9">
        <v>1.2052E-4</v>
      </c>
      <c r="J702" s="9">
        <v>2.0117E-4</v>
      </c>
      <c r="K702" s="9">
        <f t="shared" si="61"/>
        <v>1.1915666666666668E-4</v>
      </c>
      <c r="L702" s="9">
        <v>0</v>
      </c>
      <c r="M702" s="9">
        <v>1</v>
      </c>
      <c r="N702" s="9">
        <v>3</v>
      </c>
      <c r="O702" s="9">
        <v>4</v>
      </c>
      <c r="P702" s="9">
        <v>2</v>
      </c>
      <c r="Q702" s="10">
        <v>4.2759999999999997E-5</v>
      </c>
      <c r="R702" s="10">
        <v>6.4049999999999998E-5</v>
      </c>
      <c r="S702" s="10">
        <v>1.9103999999999999E-4</v>
      </c>
      <c r="T702" s="10">
        <v>0</v>
      </c>
      <c r="U702" s="10">
        <f t="shared" si="62"/>
        <v>9.9283333333333339E-5</v>
      </c>
      <c r="V702" s="10">
        <v>1</v>
      </c>
      <c r="W702" s="10">
        <v>1</v>
      </c>
      <c r="X702" s="10">
        <v>2</v>
      </c>
      <c r="Y702" s="10">
        <v>0</v>
      </c>
      <c r="Z702" s="10">
        <v>1</v>
      </c>
    </row>
    <row r="703" spans="1:26" x14ac:dyDescent="0.2">
      <c r="A703" s="13" t="s">
        <v>1369</v>
      </c>
      <c r="B703" s="7" t="s">
        <v>1370</v>
      </c>
      <c r="C703" s="7">
        <f t="shared" si="63"/>
        <v>1.1989021633839201</v>
      </c>
      <c r="D703" s="8">
        <f t="shared" si="58"/>
        <v>0.11622107379972502</v>
      </c>
      <c r="E703" s="7">
        <f t="shared" si="59"/>
        <v>0.26171393218007744</v>
      </c>
      <c r="F703" s="7">
        <f t="shared" si="60"/>
        <v>0.93471511630783854</v>
      </c>
      <c r="G703" s="9">
        <v>1.044E-5</v>
      </c>
      <c r="H703" s="9">
        <v>2.5939999999999999E-5</v>
      </c>
      <c r="I703" s="9">
        <v>2.3300000000000001E-5</v>
      </c>
      <c r="J703" s="9">
        <v>1.4579999999999999E-5</v>
      </c>
      <c r="K703" s="9">
        <f t="shared" si="61"/>
        <v>1.8564999999999999E-5</v>
      </c>
      <c r="L703" s="9">
        <v>2</v>
      </c>
      <c r="M703" s="9">
        <v>5</v>
      </c>
      <c r="N703" s="9">
        <v>4</v>
      </c>
      <c r="O703" s="9">
        <v>2</v>
      </c>
      <c r="P703" s="9">
        <v>3.25</v>
      </c>
      <c r="Q703" s="10">
        <v>1.24E-5</v>
      </c>
      <c r="R703" s="10">
        <v>1.857E-5</v>
      </c>
      <c r="S703" s="10">
        <v>0</v>
      </c>
      <c r="T703" s="10">
        <v>0</v>
      </c>
      <c r="U703" s="10">
        <f t="shared" si="62"/>
        <v>1.5484999999999998E-5</v>
      </c>
      <c r="V703" s="10">
        <v>2</v>
      </c>
      <c r="W703" s="10">
        <v>2</v>
      </c>
      <c r="X703" s="10">
        <v>0</v>
      </c>
      <c r="Y703" s="10">
        <v>0</v>
      </c>
      <c r="Z703" s="10">
        <v>1</v>
      </c>
    </row>
    <row r="704" spans="1:26" x14ac:dyDescent="0.2">
      <c r="A704" s="13" t="s">
        <v>1371</v>
      </c>
      <c r="B704" s="7" t="s">
        <v>1372</v>
      </c>
      <c r="C704" s="7">
        <f t="shared" si="63"/>
        <v>1.1985417071748008</v>
      </c>
      <c r="D704" s="8">
        <f t="shared" si="58"/>
        <v>0.75553294514966729</v>
      </c>
      <c r="E704" s="7">
        <f t="shared" si="59"/>
        <v>0.2612801131483507</v>
      </c>
      <c r="F704" s="7">
        <f t="shared" si="60"/>
        <v>0.12174659342323214</v>
      </c>
      <c r="G704" s="9">
        <v>2.5402999999999998E-4</v>
      </c>
      <c r="H704" s="9">
        <v>1.2621999999999999E-4</v>
      </c>
      <c r="I704" s="9">
        <v>2.3615999999999999E-4</v>
      </c>
      <c r="J704" s="9">
        <v>0</v>
      </c>
      <c r="K704" s="9">
        <f t="shared" si="61"/>
        <v>2.0547E-4</v>
      </c>
      <c r="L704" s="9">
        <v>6</v>
      </c>
      <c r="M704" s="9">
        <v>3</v>
      </c>
      <c r="N704" s="9">
        <v>5</v>
      </c>
      <c r="O704" s="9">
        <v>0</v>
      </c>
      <c r="P704" s="9">
        <v>3.5</v>
      </c>
      <c r="Q704" s="10">
        <v>2.5137E-4</v>
      </c>
      <c r="R704" s="10">
        <v>1.5061999999999999E-4</v>
      </c>
      <c r="S704" s="10">
        <v>1.1231E-4</v>
      </c>
      <c r="T704" s="10">
        <v>0</v>
      </c>
      <c r="U704" s="10">
        <f t="shared" si="62"/>
        <v>1.7143333333333332E-4</v>
      </c>
      <c r="V704" s="10">
        <v>5</v>
      </c>
      <c r="W704" s="10">
        <v>2</v>
      </c>
      <c r="X704" s="10">
        <v>1</v>
      </c>
      <c r="Y704" s="10">
        <v>0</v>
      </c>
      <c r="Z704" s="10">
        <v>2</v>
      </c>
    </row>
    <row r="705" spans="1:26" x14ac:dyDescent="0.2">
      <c r="A705" s="13" t="s">
        <v>1373</v>
      </c>
      <c r="B705" s="7" t="s">
        <v>1374</v>
      </c>
      <c r="C705" s="7">
        <f t="shared" si="63"/>
        <v>1.198105963654978</v>
      </c>
      <c r="D705" s="8">
        <f t="shared" si="58"/>
        <v>0.85732357170266182</v>
      </c>
      <c r="E705" s="7">
        <f t="shared" si="59"/>
        <v>0.2607555095282808</v>
      </c>
      <c r="F705" s="7">
        <f t="shared" si="60"/>
        <v>6.685523538948844E-2</v>
      </c>
      <c r="G705" s="9">
        <v>0</v>
      </c>
      <c r="H705" s="9">
        <v>3.4879999999999998E-5</v>
      </c>
      <c r="I705" s="9">
        <v>5.8739999999999997E-5</v>
      </c>
      <c r="J705" s="9">
        <v>0</v>
      </c>
      <c r="K705" s="9">
        <f t="shared" si="61"/>
        <v>4.6809999999999994E-5</v>
      </c>
      <c r="L705" s="9">
        <v>0</v>
      </c>
      <c r="M705" s="9">
        <v>4</v>
      </c>
      <c r="N705" s="9">
        <v>6</v>
      </c>
      <c r="O705" s="9">
        <v>0</v>
      </c>
      <c r="P705" s="9">
        <v>2.5</v>
      </c>
      <c r="Q705" s="10">
        <v>6.2529999999999999E-5</v>
      </c>
      <c r="R705" s="10">
        <v>1.5610000000000001E-5</v>
      </c>
      <c r="S705" s="10">
        <v>0</v>
      </c>
      <c r="T705" s="10">
        <v>0</v>
      </c>
      <c r="U705" s="10">
        <f t="shared" si="62"/>
        <v>3.9070000000000004E-5</v>
      </c>
      <c r="V705" s="10">
        <v>6</v>
      </c>
      <c r="W705" s="10">
        <v>1</v>
      </c>
      <c r="X705" s="10">
        <v>0</v>
      </c>
      <c r="Y705" s="10">
        <v>0</v>
      </c>
      <c r="Z705" s="10">
        <v>1.75</v>
      </c>
    </row>
    <row r="706" spans="1:26" x14ac:dyDescent="0.2">
      <c r="A706" s="13" t="s">
        <v>1375</v>
      </c>
      <c r="B706" s="7" t="s">
        <v>1376</v>
      </c>
      <c r="C706" s="7">
        <f t="shared" si="63"/>
        <v>1.1960838772392726</v>
      </c>
      <c r="D706" s="8">
        <f t="shared" si="58"/>
        <v>0.23181644318113237</v>
      </c>
      <c r="E706" s="7">
        <f t="shared" si="59"/>
        <v>0.25831856431366101</v>
      </c>
      <c r="F706" s="7">
        <f t="shared" si="60"/>
        <v>0.6348557619463836</v>
      </c>
      <c r="G706" s="9">
        <v>5.1579999999999997E-5</v>
      </c>
      <c r="H706" s="9">
        <v>7.3230000000000002E-5</v>
      </c>
      <c r="I706" s="9">
        <v>7.3990000000000001E-5</v>
      </c>
      <c r="J706" s="9">
        <v>3.0880000000000002E-5</v>
      </c>
      <c r="K706" s="9">
        <f t="shared" si="61"/>
        <v>5.7420000000000003E-5</v>
      </c>
      <c r="L706" s="9">
        <v>7</v>
      </c>
      <c r="M706" s="9">
        <v>10</v>
      </c>
      <c r="N706" s="9">
        <v>9</v>
      </c>
      <c r="O706" s="9">
        <v>3</v>
      </c>
      <c r="P706" s="9">
        <v>7.25</v>
      </c>
      <c r="Q706" s="10">
        <v>5.2500000000000002E-5</v>
      </c>
      <c r="R706" s="10">
        <v>5.2429999999999998E-5</v>
      </c>
      <c r="S706" s="10">
        <v>3.909E-5</v>
      </c>
      <c r="T706" s="10">
        <v>0</v>
      </c>
      <c r="U706" s="10">
        <f t="shared" si="62"/>
        <v>4.8006666666666662E-5</v>
      </c>
      <c r="V706" s="10">
        <v>6</v>
      </c>
      <c r="W706" s="10">
        <v>4</v>
      </c>
      <c r="X706" s="10">
        <v>2</v>
      </c>
      <c r="Y706" s="10">
        <v>0</v>
      </c>
      <c r="Z706" s="10">
        <v>3</v>
      </c>
    </row>
    <row r="707" spans="1:26" x14ac:dyDescent="0.2">
      <c r="A707" s="13" t="s">
        <v>1377</v>
      </c>
      <c r="B707" s="7" t="s">
        <v>1378</v>
      </c>
      <c r="C707" s="7">
        <f t="shared" si="63"/>
        <v>1.195176468805407</v>
      </c>
      <c r="D707" s="8">
        <f t="shared" si="58"/>
        <v>0.61699472767618446</v>
      </c>
      <c r="E707" s="7">
        <f t="shared" si="59"/>
        <v>0.25722364906313216</v>
      </c>
      <c r="F707" s="7">
        <f t="shared" si="60"/>
        <v>0.20971854707036119</v>
      </c>
      <c r="G707" s="9">
        <v>2.5999999999999998E-4</v>
      </c>
      <c r="H707" s="9">
        <v>2.5444999999999998E-4</v>
      </c>
      <c r="I707" s="9">
        <v>5.1272000000000004E-4</v>
      </c>
      <c r="J707" s="9">
        <v>5.5020000000000004E-4</v>
      </c>
      <c r="K707" s="9">
        <f t="shared" si="61"/>
        <v>3.9434250000000001E-4</v>
      </c>
      <c r="L707" s="9">
        <v>19.8</v>
      </c>
      <c r="M707" s="9">
        <v>19.5</v>
      </c>
      <c r="N707" s="9">
        <v>35</v>
      </c>
      <c r="O707" s="9">
        <v>30</v>
      </c>
      <c r="P707" s="9">
        <v>26.074999999999999</v>
      </c>
      <c r="Q707" s="10">
        <v>2.5727999999999998E-4</v>
      </c>
      <c r="R707" s="10">
        <v>6.0729000000000002E-4</v>
      </c>
      <c r="S707" s="10">
        <v>2.2641E-4</v>
      </c>
      <c r="T707" s="10">
        <v>2.288E-4</v>
      </c>
      <c r="U707" s="10">
        <f t="shared" si="62"/>
        <v>3.29945E-4</v>
      </c>
      <c r="V707" s="10">
        <v>16.5</v>
      </c>
      <c r="W707" s="10">
        <v>26</v>
      </c>
      <c r="X707" s="10">
        <v>6.5</v>
      </c>
      <c r="Y707" s="10">
        <v>2.5</v>
      </c>
      <c r="Z707" s="10">
        <v>12.875</v>
      </c>
    </row>
    <row r="708" spans="1:26" x14ac:dyDescent="0.2">
      <c r="A708" s="13" t="s">
        <v>1379</v>
      </c>
      <c r="B708" s="7" t="s">
        <v>1380</v>
      </c>
      <c r="C708" s="7">
        <f t="shared" si="63"/>
        <v>1.1916946815972136</v>
      </c>
      <c r="D708" s="8">
        <f t="shared" ref="D708:D771" si="64">TTEST(G708:J708,Q708:T708,2,2)</f>
        <v>0.43854872624099872</v>
      </c>
      <c r="E708" s="7">
        <f t="shared" si="59"/>
        <v>0.25301465713599347</v>
      </c>
      <c r="F708" s="7">
        <f t="shared" si="60"/>
        <v>0.35798214605634709</v>
      </c>
      <c r="G708" s="9">
        <v>1.0242999999999999E-4</v>
      </c>
      <c r="H708" s="9">
        <v>1.4249999999999999E-4</v>
      </c>
      <c r="I708" s="9">
        <v>1.1427E-4</v>
      </c>
      <c r="J708" s="9">
        <v>1.3353E-4</v>
      </c>
      <c r="K708" s="9">
        <f t="shared" si="61"/>
        <v>1.2318249999999998E-4</v>
      </c>
      <c r="L708" s="9">
        <v>15</v>
      </c>
      <c r="M708" s="9">
        <v>21</v>
      </c>
      <c r="N708" s="9">
        <v>15</v>
      </c>
      <c r="O708" s="9">
        <v>14</v>
      </c>
      <c r="P708" s="9">
        <v>16.25</v>
      </c>
      <c r="Q708" s="10">
        <v>4.0540000000000001E-5</v>
      </c>
      <c r="R708" s="10">
        <v>1.2147E-4</v>
      </c>
      <c r="S708" s="10">
        <v>1.0868E-4</v>
      </c>
      <c r="T708" s="10">
        <v>1.4278000000000001E-4</v>
      </c>
      <c r="U708" s="10">
        <f t="shared" si="62"/>
        <v>1.033675E-4</v>
      </c>
      <c r="V708" s="10">
        <v>5</v>
      </c>
      <c r="W708" s="10">
        <v>10</v>
      </c>
      <c r="X708" s="10">
        <v>6</v>
      </c>
      <c r="Y708" s="10">
        <v>3</v>
      </c>
      <c r="Z708" s="10">
        <v>6</v>
      </c>
    </row>
    <row r="709" spans="1:26" x14ac:dyDescent="0.2">
      <c r="A709" s="13" t="s">
        <v>1381</v>
      </c>
      <c r="B709" s="7" t="s">
        <v>1382</v>
      </c>
      <c r="C709" s="7">
        <f t="shared" si="63"/>
        <v>1.1908113282235644</v>
      </c>
      <c r="D709" s="8">
        <f t="shared" si="64"/>
        <v>7.6067091199585227E-2</v>
      </c>
      <c r="E709" s="7">
        <f t="shared" si="59"/>
        <v>0.25194485115467813</v>
      </c>
      <c r="F709" s="7">
        <f t="shared" si="60"/>
        <v>1.1188031908190255</v>
      </c>
      <c r="G709" s="9">
        <v>4.3657799999999997E-3</v>
      </c>
      <c r="H709" s="9">
        <v>5.02499E-3</v>
      </c>
      <c r="I709" s="9">
        <v>5.7781799999999999E-3</v>
      </c>
      <c r="J709" s="9">
        <v>5.4074600000000002E-3</v>
      </c>
      <c r="K709" s="9">
        <f t="shared" si="61"/>
        <v>5.1441025E-3</v>
      </c>
      <c r="L709" s="9">
        <v>459.96823819999997</v>
      </c>
      <c r="M709" s="9">
        <v>532.75543479999999</v>
      </c>
      <c r="N709" s="9">
        <v>545.68337729999996</v>
      </c>
      <c r="O709" s="9">
        <v>407.9049296</v>
      </c>
      <c r="P709" s="9">
        <v>486.57799499999999</v>
      </c>
      <c r="Q709" s="10">
        <v>4.6253500000000003E-3</v>
      </c>
      <c r="R709" s="10">
        <v>3.9487799999999998E-3</v>
      </c>
      <c r="S709" s="10">
        <v>3.8759200000000001E-3</v>
      </c>
      <c r="T709" s="10">
        <v>4.8292700000000001E-3</v>
      </c>
      <c r="U709" s="10">
        <f t="shared" si="62"/>
        <v>4.3198300000000002E-3</v>
      </c>
      <c r="V709" s="10">
        <v>410.38976680000002</v>
      </c>
      <c r="W709" s="10">
        <v>233.88679250000001</v>
      </c>
      <c r="X709" s="10">
        <v>153.94545450000001</v>
      </c>
      <c r="Y709" s="10">
        <v>73</v>
      </c>
      <c r="Z709" s="10">
        <v>217.80550339999999</v>
      </c>
    </row>
    <row r="710" spans="1:26" x14ac:dyDescent="0.2">
      <c r="A710" s="13" t="s">
        <v>1383</v>
      </c>
      <c r="B710" s="7" t="s">
        <v>1384</v>
      </c>
      <c r="C710" s="7">
        <f t="shared" si="63"/>
        <v>1.1901371800423499</v>
      </c>
      <c r="D710" s="8">
        <f t="shared" si="64"/>
        <v>0.41689377950258821</v>
      </c>
      <c r="E710" s="7">
        <f t="shared" ref="E710:E773" si="65">LOG(C710,2)</f>
        <v>0.25112787400420494</v>
      </c>
      <c r="F710" s="7">
        <f t="shared" ref="F710:F773" si="66">-LOG10(D710)</f>
        <v>0.37997458495970732</v>
      </c>
      <c r="G710" s="9">
        <v>8.4564000000000004E-4</v>
      </c>
      <c r="H710" s="9">
        <v>6.2113000000000001E-4</v>
      </c>
      <c r="I710" s="9">
        <v>8.6138000000000002E-4</v>
      </c>
      <c r="J710" s="9">
        <v>6.6757999999999997E-4</v>
      </c>
      <c r="K710" s="9">
        <f t="shared" ref="K710:K773" si="67">AVERAGEIF(G710:J710,"&lt;&gt;0")</f>
        <v>7.4893250000000007E-4</v>
      </c>
      <c r="L710" s="9">
        <v>23</v>
      </c>
      <c r="M710" s="9">
        <v>17</v>
      </c>
      <c r="N710" s="9">
        <v>21</v>
      </c>
      <c r="O710" s="9">
        <v>13</v>
      </c>
      <c r="P710" s="9">
        <v>18.5</v>
      </c>
      <c r="Q710" s="10">
        <v>9.6049000000000004E-4</v>
      </c>
      <c r="R710" s="10">
        <v>6.5401000000000001E-4</v>
      </c>
      <c r="S710" s="10">
        <v>3.9010999999999999E-4</v>
      </c>
      <c r="T710" s="10">
        <v>5.1252000000000003E-4</v>
      </c>
      <c r="U710" s="10">
        <f t="shared" ref="U710:U773" si="68">AVERAGEIF(Q710:T710,"&lt;&gt;0")</f>
        <v>6.2928250000000006E-4</v>
      </c>
      <c r="V710" s="10">
        <v>22</v>
      </c>
      <c r="W710" s="10">
        <v>10</v>
      </c>
      <c r="X710" s="10">
        <v>4</v>
      </c>
      <c r="Y710" s="10">
        <v>2</v>
      </c>
      <c r="Z710" s="10">
        <v>9.5</v>
      </c>
    </row>
    <row r="711" spans="1:26" x14ac:dyDescent="0.2">
      <c r="A711" s="13" t="s">
        <v>1385</v>
      </c>
      <c r="B711" s="7" t="s">
        <v>1386</v>
      </c>
      <c r="C711" s="7">
        <f t="shared" si="63"/>
        <v>1.1884849018399508</v>
      </c>
      <c r="D711" s="8">
        <f t="shared" si="64"/>
        <v>0.80203168613274123</v>
      </c>
      <c r="E711" s="7">
        <f t="shared" si="65"/>
        <v>0.24912357582642655</v>
      </c>
      <c r="F711" s="7">
        <f t="shared" si="66"/>
        <v>9.5808473560267463E-2</v>
      </c>
      <c r="G711" s="9">
        <v>8.2919999999999999E-5</v>
      </c>
      <c r="H711" s="9">
        <v>0</v>
      </c>
      <c r="I711" s="9">
        <v>2.313E-5</v>
      </c>
      <c r="J711" s="9">
        <v>2.8949999999999999E-5</v>
      </c>
      <c r="K711" s="9">
        <f t="shared" si="67"/>
        <v>4.5000000000000003E-5</v>
      </c>
      <c r="L711" s="9">
        <v>8</v>
      </c>
      <c r="M711" s="9">
        <v>0</v>
      </c>
      <c r="N711" s="9">
        <v>2</v>
      </c>
      <c r="O711" s="9">
        <v>2</v>
      </c>
      <c r="P711" s="9">
        <v>3</v>
      </c>
      <c r="Q711" s="10">
        <v>4.9230000000000001E-5</v>
      </c>
      <c r="R711" s="10">
        <v>3.6869999999999998E-5</v>
      </c>
      <c r="S711" s="10">
        <v>2.7489999999999999E-5</v>
      </c>
      <c r="T711" s="10">
        <v>0</v>
      </c>
      <c r="U711" s="10">
        <f t="shared" si="68"/>
        <v>3.7863333333333334E-5</v>
      </c>
      <c r="V711" s="10">
        <v>4</v>
      </c>
      <c r="W711" s="10">
        <v>2</v>
      </c>
      <c r="X711" s="10">
        <v>1</v>
      </c>
      <c r="Y711" s="10">
        <v>0</v>
      </c>
      <c r="Z711" s="10">
        <v>1.75</v>
      </c>
    </row>
    <row r="712" spans="1:26" x14ac:dyDescent="0.2">
      <c r="A712" s="13" t="s">
        <v>1387</v>
      </c>
      <c r="B712" s="7" t="s">
        <v>1388</v>
      </c>
      <c r="C712" s="7">
        <f t="shared" si="63"/>
        <v>1.1871233908982239</v>
      </c>
      <c r="D712" s="8">
        <f t="shared" si="64"/>
        <v>0.13934544662327769</v>
      </c>
      <c r="E712" s="7">
        <f t="shared" si="65"/>
        <v>0.24746989806750183</v>
      </c>
      <c r="F712" s="7">
        <f t="shared" si="66"/>
        <v>0.85590721811460635</v>
      </c>
      <c r="G712" s="9">
        <v>4.0297500000000003E-3</v>
      </c>
      <c r="H712" s="9">
        <v>2.8747199999999999E-3</v>
      </c>
      <c r="I712" s="9">
        <v>3.0581800000000002E-3</v>
      </c>
      <c r="J712" s="9">
        <v>3.17585E-3</v>
      </c>
      <c r="K712" s="9">
        <f t="shared" si="67"/>
        <v>3.2846250000000002E-3</v>
      </c>
      <c r="L712" s="9">
        <v>319</v>
      </c>
      <c r="M712" s="9">
        <v>229</v>
      </c>
      <c r="N712" s="9">
        <v>217</v>
      </c>
      <c r="O712" s="9">
        <v>180</v>
      </c>
      <c r="P712" s="9">
        <v>236.25</v>
      </c>
      <c r="Q712" s="10">
        <v>3.1050600000000002E-3</v>
      </c>
      <c r="R712" s="10">
        <v>2.4267999999999998E-3</v>
      </c>
      <c r="S712" s="10">
        <v>2.9822999999999998E-3</v>
      </c>
      <c r="T712" s="10">
        <v>2.5533499999999998E-3</v>
      </c>
      <c r="U712" s="10">
        <f t="shared" si="68"/>
        <v>2.7668774999999998E-3</v>
      </c>
      <c r="V712" s="10">
        <v>207</v>
      </c>
      <c r="W712" s="10">
        <v>108</v>
      </c>
      <c r="X712" s="10">
        <v>89</v>
      </c>
      <c r="Y712" s="10">
        <v>29</v>
      </c>
      <c r="Z712" s="10">
        <v>108.25</v>
      </c>
    </row>
    <row r="713" spans="1:26" x14ac:dyDescent="0.2">
      <c r="A713" s="13" t="s">
        <v>1389</v>
      </c>
      <c r="B713" s="7" t="s">
        <v>1390</v>
      </c>
      <c r="C713" s="7">
        <f t="shared" si="63"/>
        <v>1.1860316299478926</v>
      </c>
      <c r="D713" s="8">
        <f t="shared" si="64"/>
        <v>0.77796252980790459</v>
      </c>
      <c r="E713" s="7">
        <f t="shared" si="65"/>
        <v>0.2461424852300248</v>
      </c>
      <c r="F713" s="7">
        <f t="shared" si="66"/>
        <v>0.10904132009199433</v>
      </c>
      <c r="G713" s="9">
        <v>8.6899999999999998E-6</v>
      </c>
      <c r="H713" s="9">
        <v>6.0439999999999997E-5</v>
      </c>
      <c r="I713" s="9">
        <v>4.8470000000000002E-5</v>
      </c>
      <c r="J713" s="9">
        <v>1.2140000000000001E-5</v>
      </c>
      <c r="K713" s="9">
        <f t="shared" si="67"/>
        <v>3.2434999999999997E-5</v>
      </c>
      <c r="L713" s="9">
        <v>1</v>
      </c>
      <c r="M713" s="9">
        <v>7</v>
      </c>
      <c r="N713" s="9">
        <v>5</v>
      </c>
      <c r="O713" s="9">
        <v>1</v>
      </c>
      <c r="P713" s="9">
        <v>3.5</v>
      </c>
      <c r="Q713" s="10">
        <v>1.0319999999999999E-5</v>
      </c>
      <c r="R713" s="10">
        <v>1.5460000000000001E-5</v>
      </c>
      <c r="S713" s="10">
        <v>2.3050000000000001E-5</v>
      </c>
      <c r="T713" s="10">
        <v>6.0560000000000003E-5</v>
      </c>
      <c r="U713" s="10">
        <f t="shared" si="68"/>
        <v>2.7347500000000002E-5</v>
      </c>
      <c r="V713" s="10">
        <v>1</v>
      </c>
      <c r="W713" s="10">
        <v>1</v>
      </c>
      <c r="X713" s="10">
        <v>1</v>
      </c>
      <c r="Y713" s="10">
        <v>1</v>
      </c>
      <c r="Z713" s="10">
        <v>1</v>
      </c>
    </row>
    <row r="714" spans="1:26" x14ac:dyDescent="0.2">
      <c r="A714" s="13" t="s">
        <v>1391</v>
      </c>
      <c r="B714" s="7" t="s">
        <v>1392</v>
      </c>
      <c r="C714" s="7">
        <f t="shared" si="63"/>
        <v>1.185812469317624</v>
      </c>
      <c r="D714" s="8">
        <f t="shared" si="64"/>
        <v>0.45035404258988787</v>
      </c>
      <c r="E714" s="7">
        <f t="shared" si="65"/>
        <v>0.24587587246618894</v>
      </c>
      <c r="F714" s="7">
        <f t="shared" si="66"/>
        <v>0.34644593447101546</v>
      </c>
      <c r="G714" s="9">
        <v>0</v>
      </c>
      <c r="H714" s="9">
        <v>2.2759999999999999E-5</v>
      </c>
      <c r="I714" s="9">
        <v>2.5550000000000001E-5</v>
      </c>
      <c r="J714" s="9">
        <v>0</v>
      </c>
      <c r="K714" s="9">
        <f t="shared" si="67"/>
        <v>2.4155000000000002E-5</v>
      </c>
      <c r="L714" s="9">
        <v>0</v>
      </c>
      <c r="M714" s="9">
        <v>2</v>
      </c>
      <c r="N714" s="9">
        <v>2</v>
      </c>
      <c r="O714" s="9">
        <v>0</v>
      </c>
      <c r="P714" s="9">
        <v>1</v>
      </c>
      <c r="Q714" s="10">
        <v>0</v>
      </c>
      <c r="R714" s="10">
        <v>2.037E-5</v>
      </c>
      <c r="S714" s="10">
        <v>0</v>
      </c>
      <c r="T714" s="10">
        <v>0</v>
      </c>
      <c r="U714" s="10">
        <f t="shared" si="68"/>
        <v>2.037E-5</v>
      </c>
      <c r="V714" s="10">
        <v>0</v>
      </c>
      <c r="W714" s="10">
        <v>1</v>
      </c>
      <c r="X714" s="10">
        <v>0</v>
      </c>
      <c r="Y714" s="10">
        <v>0</v>
      </c>
      <c r="Z714" s="10">
        <v>0.25</v>
      </c>
    </row>
    <row r="715" spans="1:26" x14ac:dyDescent="0.2">
      <c r="A715" s="13" t="s">
        <v>1393</v>
      </c>
      <c r="B715" s="7" t="s">
        <v>1394</v>
      </c>
      <c r="C715" s="7">
        <f t="shared" si="63"/>
        <v>1.1813935749735014</v>
      </c>
      <c r="D715" s="8">
        <f t="shared" si="64"/>
        <v>0.52689042736861635</v>
      </c>
      <c r="E715" s="7">
        <f t="shared" si="65"/>
        <v>0.24048967097619525</v>
      </c>
      <c r="F715" s="7">
        <f t="shared" si="66"/>
        <v>0.27827969168865152</v>
      </c>
      <c r="G715" s="9">
        <v>7.1400999999999995E-4</v>
      </c>
      <c r="H715" s="9">
        <v>5.5612999999999995E-4</v>
      </c>
      <c r="I715" s="9">
        <v>4.9516000000000002E-4</v>
      </c>
      <c r="J715" s="9">
        <v>6.1990999999999999E-4</v>
      </c>
      <c r="K715" s="9">
        <f t="shared" si="67"/>
        <v>5.9630250000000001E-4</v>
      </c>
      <c r="L715" s="9">
        <v>37</v>
      </c>
      <c r="M715" s="9">
        <v>29</v>
      </c>
      <c r="N715" s="9">
        <v>23</v>
      </c>
      <c r="O715" s="9">
        <v>23</v>
      </c>
      <c r="P715" s="9">
        <v>28</v>
      </c>
      <c r="Q715" s="10">
        <v>5.4996000000000005E-4</v>
      </c>
      <c r="R715" s="10">
        <v>6.1786999999999996E-4</v>
      </c>
      <c r="S715" s="10">
        <v>7.1664999999999999E-4</v>
      </c>
      <c r="T715" s="10">
        <v>1.3449999999999999E-4</v>
      </c>
      <c r="U715" s="10">
        <f t="shared" si="68"/>
        <v>5.0474500000000002E-4</v>
      </c>
      <c r="V715" s="10">
        <v>24</v>
      </c>
      <c r="W715" s="10">
        <v>18</v>
      </c>
      <c r="X715" s="10">
        <v>14</v>
      </c>
      <c r="Y715" s="10">
        <v>1</v>
      </c>
      <c r="Z715" s="10">
        <v>14.25</v>
      </c>
    </row>
    <row r="716" spans="1:26" x14ac:dyDescent="0.2">
      <c r="A716" s="13" t="s">
        <v>1395</v>
      </c>
      <c r="B716" s="7" t="s">
        <v>1396</v>
      </c>
      <c r="C716" s="7">
        <f t="shared" si="63"/>
        <v>1.1809942328135332</v>
      </c>
      <c r="D716" s="8">
        <f t="shared" si="64"/>
        <v>0.34183174106268416</v>
      </c>
      <c r="E716" s="7">
        <f t="shared" si="65"/>
        <v>0.24000191959397721</v>
      </c>
      <c r="F716" s="7">
        <f t="shared" si="66"/>
        <v>0.46618761297763867</v>
      </c>
      <c r="G716" s="9">
        <v>2.47248E-3</v>
      </c>
      <c r="H716" s="9">
        <v>1.482E-3</v>
      </c>
      <c r="I716" s="9">
        <v>1.51052E-3</v>
      </c>
      <c r="J716" s="9">
        <v>1.58961E-3</v>
      </c>
      <c r="K716" s="9">
        <f t="shared" si="67"/>
        <v>1.7636524999999998E-3</v>
      </c>
      <c r="L716" s="9">
        <v>126</v>
      </c>
      <c r="M716" s="9">
        <v>76</v>
      </c>
      <c r="N716" s="9">
        <v>69</v>
      </c>
      <c r="O716" s="9">
        <v>58</v>
      </c>
      <c r="P716" s="9">
        <v>82.25</v>
      </c>
      <c r="Q716" s="10">
        <v>1.1650499999999999E-3</v>
      </c>
      <c r="R716" s="10">
        <v>1.6056200000000001E-3</v>
      </c>
      <c r="S716" s="10">
        <v>1.56156E-3</v>
      </c>
      <c r="T716" s="10">
        <v>1.6412200000000001E-3</v>
      </c>
      <c r="U716" s="10">
        <f t="shared" si="68"/>
        <v>1.4933625E-3</v>
      </c>
      <c r="V716" s="10">
        <v>50</v>
      </c>
      <c r="W716" s="10">
        <v>46</v>
      </c>
      <c r="X716" s="10">
        <v>30</v>
      </c>
      <c r="Y716" s="10">
        <v>12</v>
      </c>
      <c r="Z716" s="10">
        <v>34.5</v>
      </c>
    </row>
    <row r="717" spans="1:26" x14ac:dyDescent="0.2">
      <c r="A717" s="13" t="s">
        <v>1397</v>
      </c>
      <c r="B717" s="7" t="s">
        <v>1398</v>
      </c>
      <c r="C717" s="7">
        <f t="shared" si="63"/>
        <v>1.1802595925467503</v>
      </c>
      <c r="D717" s="8">
        <f t="shared" si="64"/>
        <v>0.51233126988076405</v>
      </c>
      <c r="E717" s="7">
        <f t="shared" si="65"/>
        <v>0.2391042084775023</v>
      </c>
      <c r="F717" s="7">
        <f t="shared" si="66"/>
        <v>0.29044913636995467</v>
      </c>
      <c r="G717" s="9">
        <v>3.8277999999999999E-4</v>
      </c>
      <c r="H717" s="9">
        <v>3.6308999999999999E-4</v>
      </c>
      <c r="I717" s="9">
        <v>3.0087000000000001E-4</v>
      </c>
      <c r="J717" s="9">
        <v>3.6452000000000001E-4</v>
      </c>
      <c r="K717" s="9">
        <f t="shared" si="67"/>
        <v>3.5281500000000003E-4</v>
      </c>
      <c r="L717" s="9">
        <v>44</v>
      </c>
      <c r="M717" s="9">
        <v>42</v>
      </c>
      <c r="N717" s="9">
        <v>31</v>
      </c>
      <c r="O717" s="9">
        <v>30</v>
      </c>
      <c r="P717" s="9">
        <v>36.75</v>
      </c>
      <c r="Q717" s="10">
        <v>3.4089999999999999E-4</v>
      </c>
      <c r="R717" s="10">
        <v>4.7971E-4</v>
      </c>
      <c r="S717" s="10">
        <v>2.5384000000000002E-4</v>
      </c>
      <c r="T717" s="10">
        <v>1.2127E-4</v>
      </c>
      <c r="U717" s="10">
        <f t="shared" si="68"/>
        <v>2.9892999999999999E-4</v>
      </c>
      <c r="V717" s="10">
        <v>33</v>
      </c>
      <c r="W717" s="10">
        <v>31</v>
      </c>
      <c r="X717" s="10">
        <v>11</v>
      </c>
      <c r="Y717" s="10">
        <v>2</v>
      </c>
      <c r="Z717" s="10">
        <v>19.25</v>
      </c>
    </row>
    <row r="718" spans="1:26" x14ac:dyDescent="0.2">
      <c r="A718" s="13" t="s">
        <v>1399</v>
      </c>
      <c r="B718" s="7" t="s">
        <v>1400</v>
      </c>
      <c r="C718" s="7">
        <f t="shared" si="63"/>
        <v>1.1779186439895157</v>
      </c>
      <c r="D718" s="8">
        <f t="shared" si="64"/>
        <v>0.78370126614602198</v>
      </c>
      <c r="E718" s="7">
        <f t="shared" si="65"/>
        <v>0.23623989912925922</v>
      </c>
      <c r="F718" s="7">
        <f t="shared" si="66"/>
        <v>0.10584945158631241</v>
      </c>
      <c r="G718" s="9">
        <v>5.9259999999999998E-5</v>
      </c>
      <c r="H718" s="9">
        <v>8.8339999999999998E-5</v>
      </c>
      <c r="I718" s="9">
        <v>1.0744E-4</v>
      </c>
      <c r="J718" s="9">
        <v>0</v>
      </c>
      <c r="K718" s="9">
        <f t="shared" si="67"/>
        <v>8.5013333333333328E-5</v>
      </c>
      <c r="L718" s="9">
        <v>8</v>
      </c>
      <c r="M718" s="9">
        <v>12</v>
      </c>
      <c r="N718" s="9">
        <v>13</v>
      </c>
      <c r="O718" s="9">
        <v>0</v>
      </c>
      <c r="P718" s="9">
        <v>8.25</v>
      </c>
      <c r="Q718" s="10">
        <v>7.9170000000000003E-5</v>
      </c>
      <c r="R718" s="10">
        <v>1.1859E-4</v>
      </c>
      <c r="S718" s="10">
        <v>3.93E-5</v>
      </c>
      <c r="T718" s="10">
        <v>5.1629999999999999E-5</v>
      </c>
      <c r="U718" s="10">
        <f t="shared" si="68"/>
        <v>7.2172500000000007E-5</v>
      </c>
      <c r="V718" s="10">
        <v>9</v>
      </c>
      <c r="W718" s="10">
        <v>9</v>
      </c>
      <c r="X718" s="10">
        <v>2</v>
      </c>
      <c r="Y718" s="10">
        <v>1</v>
      </c>
      <c r="Z718" s="10">
        <v>5.25</v>
      </c>
    </row>
    <row r="719" spans="1:26" x14ac:dyDescent="0.2">
      <c r="A719" s="13" t="s">
        <v>1401</v>
      </c>
      <c r="B719" s="7" t="s">
        <v>1402</v>
      </c>
      <c r="C719" s="7">
        <f t="shared" si="63"/>
        <v>1.1770933589990376</v>
      </c>
      <c r="D719" s="8">
        <f t="shared" si="64"/>
        <v>0.91245618941165141</v>
      </c>
      <c r="E719" s="7">
        <f t="shared" si="65"/>
        <v>0.23522874962317492</v>
      </c>
      <c r="F719" s="7">
        <f t="shared" si="66"/>
        <v>3.9787978546593945E-2</v>
      </c>
      <c r="G719" s="9">
        <v>0</v>
      </c>
      <c r="H719" s="9">
        <v>0</v>
      </c>
      <c r="I719" s="9">
        <v>0</v>
      </c>
      <c r="J719" s="9">
        <v>1.223E-5</v>
      </c>
      <c r="K719" s="9">
        <f t="shared" si="67"/>
        <v>1.223E-5</v>
      </c>
      <c r="L719" s="9">
        <v>0</v>
      </c>
      <c r="M719" s="9">
        <v>0</v>
      </c>
      <c r="N719" s="9">
        <v>0</v>
      </c>
      <c r="O719" s="9">
        <v>1</v>
      </c>
      <c r="P719" s="9">
        <v>0.25</v>
      </c>
      <c r="Q719" s="10">
        <v>1.039E-5</v>
      </c>
      <c r="R719" s="10">
        <v>0</v>
      </c>
      <c r="S719" s="10">
        <v>0</v>
      </c>
      <c r="T719" s="10">
        <v>0</v>
      </c>
      <c r="U719" s="10">
        <f t="shared" si="68"/>
        <v>1.039E-5</v>
      </c>
      <c r="V719" s="10">
        <v>1</v>
      </c>
      <c r="W719" s="10">
        <v>0</v>
      </c>
      <c r="X719" s="10">
        <v>0</v>
      </c>
      <c r="Y719" s="10">
        <v>0</v>
      </c>
      <c r="Z719" s="10">
        <v>0.25</v>
      </c>
    </row>
    <row r="720" spans="1:26" x14ac:dyDescent="0.2">
      <c r="A720" s="13" t="s">
        <v>1403</v>
      </c>
      <c r="B720" s="7" t="s">
        <v>1404</v>
      </c>
      <c r="C720" s="7">
        <f t="shared" si="63"/>
        <v>1.1761012867267597</v>
      </c>
      <c r="D720" s="8">
        <f t="shared" si="64"/>
        <v>0.45538558045810296</v>
      </c>
      <c r="E720" s="7">
        <f t="shared" si="65"/>
        <v>0.23401231150590074</v>
      </c>
      <c r="F720" s="7">
        <f t="shared" si="66"/>
        <v>0.34162072520665343</v>
      </c>
      <c r="G720" s="9">
        <v>1.28473E-3</v>
      </c>
      <c r="H720" s="9">
        <v>6.6494000000000004E-4</v>
      </c>
      <c r="I720" s="9">
        <v>1.16453E-3</v>
      </c>
      <c r="J720" s="9">
        <v>1.15887E-3</v>
      </c>
      <c r="K720" s="9">
        <f t="shared" si="67"/>
        <v>1.0682675000000001E-3</v>
      </c>
      <c r="L720" s="9">
        <v>48</v>
      </c>
      <c r="M720" s="9">
        <v>25</v>
      </c>
      <c r="N720" s="9">
        <v>39</v>
      </c>
      <c r="O720" s="9">
        <v>31</v>
      </c>
      <c r="P720" s="9">
        <v>35.75</v>
      </c>
      <c r="Q720" s="10">
        <v>1.1123800000000001E-3</v>
      </c>
      <c r="R720" s="10">
        <v>9.0457999999999999E-4</v>
      </c>
      <c r="S720" s="10">
        <v>4.9699E-4</v>
      </c>
      <c r="T720" s="10">
        <v>1.1192999999999999E-3</v>
      </c>
      <c r="U720" s="10">
        <f t="shared" si="68"/>
        <v>9.0831250000000005E-4</v>
      </c>
      <c r="V720" s="10">
        <v>35</v>
      </c>
      <c r="W720" s="10">
        <v>19</v>
      </c>
      <c r="X720" s="10">
        <v>7</v>
      </c>
      <c r="Y720" s="10">
        <v>6</v>
      </c>
      <c r="Z720" s="10">
        <v>16.75</v>
      </c>
    </row>
    <row r="721" spans="1:26" x14ac:dyDescent="0.2">
      <c r="A721" s="13" t="s">
        <v>1405</v>
      </c>
      <c r="B721" s="7" t="s">
        <v>1406</v>
      </c>
      <c r="C721" s="7">
        <f t="shared" si="63"/>
        <v>1.176070700203943</v>
      </c>
      <c r="D721" s="8">
        <f t="shared" si="64"/>
        <v>0.91291545966915988</v>
      </c>
      <c r="E721" s="7">
        <f t="shared" si="65"/>
        <v>0.23397479126925699</v>
      </c>
      <c r="F721" s="7">
        <f t="shared" si="66"/>
        <v>3.9569438346468096E-2</v>
      </c>
      <c r="G721" s="9">
        <v>0</v>
      </c>
      <c r="H721" s="9">
        <v>0</v>
      </c>
      <c r="I721" s="9">
        <v>0</v>
      </c>
      <c r="J721" s="9">
        <v>1.73E-5</v>
      </c>
      <c r="K721" s="9">
        <f t="shared" si="67"/>
        <v>1.73E-5</v>
      </c>
      <c r="L721" s="9">
        <v>0</v>
      </c>
      <c r="M721" s="9">
        <v>0</v>
      </c>
      <c r="N721" s="9">
        <v>0</v>
      </c>
      <c r="O721" s="9">
        <v>1</v>
      </c>
      <c r="P721" s="9">
        <v>0.25</v>
      </c>
      <c r="Q721" s="10">
        <v>1.471E-5</v>
      </c>
      <c r="R721" s="10">
        <v>0</v>
      </c>
      <c r="S721" s="10">
        <v>0</v>
      </c>
      <c r="T721" s="10">
        <v>0</v>
      </c>
      <c r="U721" s="10">
        <f t="shared" si="68"/>
        <v>1.471E-5</v>
      </c>
      <c r="V721" s="10">
        <v>1</v>
      </c>
      <c r="W721" s="10">
        <v>0</v>
      </c>
      <c r="X721" s="10">
        <v>0</v>
      </c>
      <c r="Y721" s="10">
        <v>0</v>
      </c>
      <c r="Z721" s="10">
        <v>0.25</v>
      </c>
    </row>
    <row r="722" spans="1:26" x14ac:dyDescent="0.2">
      <c r="A722" s="13" t="s">
        <v>1407</v>
      </c>
      <c r="B722" s="7" t="s">
        <v>1408</v>
      </c>
      <c r="C722" s="7">
        <f t="shared" si="63"/>
        <v>1.1748114749256731</v>
      </c>
      <c r="D722" s="8">
        <f t="shared" si="64"/>
        <v>0.50929363951680195</v>
      </c>
      <c r="E722" s="7">
        <f t="shared" si="65"/>
        <v>0.23242926231227071</v>
      </c>
      <c r="F722" s="7">
        <f t="shared" si="66"/>
        <v>0.29303174762119893</v>
      </c>
      <c r="G722" s="9">
        <v>3.2186999999999998E-4</v>
      </c>
      <c r="H722" s="9">
        <v>3.7909E-4</v>
      </c>
      <c r="I722" s="9">
        <v>2.9259000000000002E-4</v>
      </c>
      <c r="J722" s="9">
        <v>1.998E-4</v>
      </c>
      <c r="K722" s="9">
        <f t="shared" si="67"/>
        <v>2.9833750000000003E-4</v>
      </c>
      <c r="L722" s="9">
        <v>27</v>
      </c>
      <c r="M722" s="9">
        <v>32</v>
      </c>
      <c r="N722" s="9">
        <v>22</v>
      </c>
      <c r="O722" s="9">
        <v>12</v>
      </c>
      <c r="P722" s="9">
        <v>23.25</v>
      </c>
      <c r="Q722" s="10">
        <v>3.9636000000000001E-4</v>
      </c>
      <c r="R722" s="10">
        <v>2.1205E-4</v>
      </c>
      <c r="S722" s="10">
        <v>1.5810999999999999E-4</v>
      </c>
      <c r="T722" s="10">
        <v>2.4926000000000001E-4</v>
      </c>
      <c r="U722" s="10">
        <f t="shared" si="68"/>
        <v>2.53945E-4</v>
      </c>
      <c r="V722" s="10">
        <v>28</v>
      </c>
      <c r="W722" s="10">
        <v>10</v>
      </c>
      <c r="X722" s="10">
        <v>5</v>
      </c>
      <c r="Y722" s="10">
        <v>3</v>
      </c>
      <c r="Z722" s="10">
        <v>11.5</v>
      </c>
    </row>
    <row r="723" spans="1:26" x14ac:dyDescent="0.2">
      <c r="A723" s="13" t="s">
        <v>1409</v>
      </c>
      <c r="B723" s="7" t="s">
        <v>1410</v>
      </c>
      <c r="C723" s="7">
        <f t="shared" si="63"/>
        <v>1.1742693730639884</v>
      </c>
      <c r="D723" s="8">
        <f t="shared" si="64"/>
        <v>0.3280044742192571</v>
      </c>
      <c r="E723" s="7">
        <f t="shared" si="65"/>
        <v>0.23176339533535331</v>
      </c>
      <c r="F723" s="7">
        <f t="shared" si="66"/>
        <v>0.48412023215575606</v>
      </c>
      <c r="G723" s="9">
        <v>1.9888800000000002E-3</v>
      </c>
      <c r="H723" s="9">
        <v>1.19239E-3</v>
      </c>
      <c r="I723" s="9">
        <v>1.7787300000000001E-3</v>
      </c>
      <c r="J723" s="9">
        <v>2.2957400000000001E-3</v>
      </c>
      <c r="K723" s="9">
        <f t="shared" si="67"/>
        <v>1.813935E-3</v>
      </c>
      <c r="L723" s="9">
        <v>121</v>
      </c>
      <c r="M723" s="9">
        <v>73</v>
      </c>
      <c r="N723" s="9">
        <v>97</v>
      </c>
      <c r="O723" s="9">
        <v>100</v>
      </c>
      <c r="P723" s="9">
        <v>97.75</v>
      </c>
      <c r="Q723" s="10">
        <v>1.4443399999999999E-3</v>
      </c>
      <c r="R723" s="10">
        <v>1.3156999999999999E-3</v>
      </c>
      <c r="S723" s="10">
        <v>1.7004399999999999E-3</v>
      </c>
      <c r="T723" s="10">
        <v>1.71846E-3</v>
      </c>
      <c r="U723" s="10">
        <f t="shared" si="68"/>
        <v>1.544735E-3</v>
      </c>
      <c r="V723" s="10">
        <v>74</v>
      </c>
      <c r="W723" s="10">
        <v>45</v>
      </c>
      <c r="X723" s="10">
        <v>39</v>
      </c>
      <c r="Y723" s="10">
        <v>15</v>
      </c>
      <c r="Z723" s="10">
        <v>43.25</v>
      </c>
    </row>
    <row r="724" spans="1:26" x14ac:dyDescent="0.2">
      <c r="A724" s="13" t="s">
        <v>1411</v>
      </c>
      <c r="B724" s="7" t="s">
        <v>1412</v>
      </c>
      <c r="C724" s="7">
        <f t="shared" si="63"/>
        <v>1.174170086830276</v>
      </c>
      <c r="D724" s="8">
        <f t="shared" si="64"/>
        <v>0.38331568611277739</v>
      </c>
      <c r="E724" s="7">
        <f t="shared" si="65"/>
        <v>0.23164140815234358</v>
      </c>
      <c r="F724" s="7">
        <f t="shared" si="66"/>
        <v>0.41644340810585956</v>
      </c>
      <c r="G724" s="9">
        <v>4.8385000000000002E-4</v>
      </c>
      <c r="H724" s="9">
        <v>4.9381999999999996E-4</v>
      </c>
      <c r="I724" s="9">
        <v>3.0636999999999998E-4</v>
      </c>
      <c r="J724" s="9">
        <v>3.9816999999999999E-4</v>
      </c>
      <c r="K724" s="9">
        <f t="shared" si="67"/>
        <v>4.2055249999999999E-4</v>
      </c>
      <c r="L724" s="9">
        <v>185</v>
      </c>
      <c r="M724" s="9">
        <v>190</v>
      </c>
      <c r="N724" s="9">
        <v>105</v>
      </c>
      <c r="O724" s="9">
        <v>109</v>
      </c>
      <c r="P724" s="9">
        <v>147.25</v>
      </c>
      <c r="Q724" s="10">
        <v>4.8137000000000001E-4</v>
      </c>
      <c r="R724" s="10">
        <v>3.5356999999999999E-4</v>
      </c>
      <c r="S724" s="10">
        <v>3.6076000000000001E-4</v>
      </c>
      <c r="T724" s="10">
        <v>2.3698E-4</v>
      </c>
      <c r="U724" s="10">
        <f t="shared" si="68"/>
        <v>3.5816999999999999E-4</v>
      </c>
      <c r="V724" s="10">
        <v>155</v>
      </c>
      <c r="W724" s="10">
        <v>76</v>
      </c>
      <c r="X724" s="10">
        <v>52</v>
      </c>
      <c r="Y724" s="10">
        <v>13</v>
      </c>
      <c r="Z724" s="10">
        <v>74</v>
      </c>
    </row>
    <row r="725" spans="1:26" x14ac:dyDescent="0.2">
      <c r="A725" s="13" t="s">
        <v>1413</v>
      </c>
      <c r="B725" s="7" t="s">
        <v>1414</v>
      </c>
      <c r="C725" s="7">
        <f t="shared" si="63"/>
        <v>1.1703867446546299</v>
      </c>
      <c r="D725" s="8">
        <f t="shared" si="64"/>
        <v>0.36636219565508049</v>
      </c>
      <c r="E725" s="7">
        <f t="shared" si="65"/>
        <v>0.22698533527826975</v>
      </c>
      <c r="F725" s="7">
        <f t="shared" si="66"/>
        <v>0.4360893468640305</v>
      </c>
      <c r="G725" s="9">
        <v>3.1048000000000002E-4</v>
      </c>
      <c r="H725" s="9">
        <v>1.2341000000000001E-4</v>
      </c>
      <c r="I725" s="9">
        <v>2.7710000000000001E-4</v>
      </c>
      <c r="J725" s="9">
        <v>8.6730000000000005E-5</v>
      </c>
      <c r="K725" s="9">
        <f t="shared" si="67"/>
        <v>1.9943000000000003E-4</v>
      </c>
      <c r="L725" s="9">
        <v>10</v>
      </c>
      <c r="M725" s="9">
        <v>4</v>
      </c>
      <c r="N725" s="9">
        <v>8</v>
      </c>
      <c r="O725" s="9">
        <v>2</v>
      </c>
      <c r="P725" s="9">
        <v>6</v>
      </c>
      <c r="Q725" s="10">
        <v>1.8433999999999999E-4</v>
      </c>
      <c r="R725" s="10">
        <v>1.1045E-4</v>
      </c>
      <c r="S725" s="10">
        <v>0</v>
      </c>
      <c r="T725" s="10">
        <v>2.164E-4</v>
      </c>
      <c r="U725" s="10">
        <f t="shared" si="68"/>
        <v>1.7039666666666663E-4</v>
      </c>
      <c r="V725" s="10">
        <v>5</v>
      </c>
      <c r="W725" s="10">
        <v>2</v>
      </c>
      <c r="X725" s="10">
        <v>0</v>
      </c>
      <c r="Y725" s="10">
        <v>1</v>
      </c>
      <c r="Z725" s="10">
        <v>2</v>
      </c>
    </row>
    <row r="726" spans="1:26" x14ac:dyDescent="0.2">
      <c r="A726" s="13" t="s">
        <v>1415</v>
      </c>
      <c r="B726" s="7" t="s">
        <v>1416</v>
      </c>
      <c r="C726" s="7">
        <f t="shared" si="63"/>
        <v>1.1690982676789663</v>
      </c>
      <c r="D726" s="8">
        <f t="shared" si="64"/>
        <v>0.26590812102735178</v>
      </c>
      <c r="E726" s="7">
        <f t="shared" si="65"/>
        <v>0.22539619961701116</v>
      </c>
      <c r="F726" s="7">
        <f t="shared" si="66"/>
        <v>0.57526839879664504</v>
      </c>
      <c r="G726" s="9">
        <v>4.7741700000000003E-3</v>
      </c>
      <c r="H726" s="9">
        <v>3.55822E-3</v>
      </c>
      <c r="I726" s="9">
        <v>3.1330300000000002E-3</v>
      </c>
      <c r="J726" s="9">
        <v>3.9223799999999996E-3</v>
      </c>
      <c r="K726" s="9">
        <f t="shared" si="67"/>
        <v>3.84695E-3</v>
      </c>
      <c r="L726" s="9">
        <v>136</v>
      </c>
      <c r="M726" s="9">
        <v>102</v>
      </c>
      <c r="N726" s="9">
        <v>80</v>
      </c>
      <c r="O726" s="9">
        <v>80</v>
      </c>
      <c r="P726" s="9">
        <v>99.5</v>
      </c>
      <c r="Q726" s="10">
        <v>3.7932700000000001E-3</v>
      </c>
      <c r="R726" s="10">
        <v>3.1845799999999998E-3</v>
      </c>
      <c r="S726" s="10">
        <v>2.51418E-3</v>
      </c>
      <c r="T726" s="10">
        <v>3.67008E-3</v>
      </c>
      <c r="U726" s="10">
        <f t="shared" si="68"/>
        <v>3.2905275000000003E-3</v>
      </c>
      <c r="V726" s="10">
        <v>91</v>
      </c>
      <c r="W726" s="10">
        <v>51</v>
      </c>
      <c r="X726" s="10">
        <v>27</v>
      </c>
      <c r="Y726" s="10">
        <v>15</v>
      </c>
      <c r="Z726" s="10">
        <v>46</v>
      </c>
    </row>
    <row r="727" spans="1:26" x14ac:dyDescent="0.2">
      <c r="A727" s="13" t="s">
        <v>1417</v>
      </c>
      <c r="B727" s="7" t="s">
        <v>1418</v>
      </c>
      <c r="C727" s="7">
        <f t="shared" si="63"/>
        <v>1.1671243009162</v>
      </c>
      <c r="D727" s="8">
        <f t="shared" si="64"/>
        <v>0.26786653003118371</v>
      </c>
      <c r="E727" s="7">
        <f t="shared" si="65"/>
        <v>0.22295821894212531</v>
      </c>
      <c r="F727" s="7">
        <f t="shared" si="66"/>
        <v>0.57208154817176626</v>
      </c>
      <c r="G727" s="9">
        <v>1.62681E-3</v>
      </c>
      <c r="H727" s="9">
        <v>1.27429E-3</v>
      </c>
      <c r="I727" s="9">
        <v>1.2170499999999999E-3</v>
      </c>
      <c r="J727" s="9">
        <v>1.3098299999999999E-3</v>
      </c>
      <c r="K727" s="9">
        <f t="shared" si="67"/>
        <v>1.3569949999999999E-3</v>
      </c>
      <c r="L727" s="9">
        <v>85</v>
      </c>
      <c r="M727" s="9">
        <v>67</v>
      </c>
      <c r="N727" s="9">
        <v>57</v>
      </c>
      <c r="O727" s="9">
        <v>49</v>
      </c>
      <c r="P727" s="9">
        <v>64.5</v>
      </c>
      <c r="Q727" s="10">
        <v>8.4088000000000001E-4</v>
      </c>
      <c r="R727" s="10">
        <v>1.2255899999999999E-3</v>
      </c>
      <c r="S727" s="10">
        <v>1.1169000000000001E-3</v>
      </c>
      <c r="T727" s="10">
        <v>1.46736E-3</v>
      </c>
      <c r="U727" s="10">
        <f t="shared" si="68"/>
        <v>1.1626825000000001E-3</v>
      </c>
      <c r="V727" s="10">
        <v>37</v>
      </c>
      <c r="W727" s="10">
        <v>36</v>
      </c>
      <c r="X727" s="10">
        <v>22</v>
      </c>
      <c r="Y727" s="10">
        <v>11</v>
      </c>
      <c r="Z727" s="10">
        <v>26.5</v>
      </c>
    </row>
    <row r="728" spans="1:26" x14ac:dyDescent="0.2">
      <c r="A728" s="13" t="s">
        <v>1419</v>
      </c>
      <c r="B728" s="7" t="s">
        <v>1420</v>
      </c>
      <c r="C728" s="7">
        <f t="shared" si="63"/>
        <v>1.1661940362636418</v>
      </c>
      <c r="D728" s="8">
        <f t="shared" si="64"/>
        <v>0.4980803386013094</v>
      </c>
      <c r="E728" s="7">
        <f t="shared" si="65"/>
        <v>0.22180785017273469</v>
      </c>
      <c r="F728" s="7">
        <f t="shared" si="66"/>
        <v>0.30270060142258176</v>
      </c>
      <c r="G728" s="9">
        <v>9.6689999999999998E-5</v>
      </c>
      <c r="H728" s="9">
        <v>1.0809E-4</v>
      </c>
      <c r="I728" s="9">
        <v>1.3483000000000001E-4</v>
      </c>
      <c r="J728" s="9">
        <v>6.7520000000000004E-5</v>
      </c>
      <c r="K728" s="9">
        <f t="shared" si="67"/>
        <v>1.017825E-4</v>
      </c>
      <c r="L728" s="9">
        <v>8</v>
      </c>
      <c r="M728" s="9">
        <v>9</v>
      </c>
      <c r="N728" s="9">
        <v>10</v>
      </c>
      <c r="O728" s="9">
        <v>4</v>
      </c>
      <c r="P728" s="9">
        <v>7.75</v>
      </c>
      <c r="Q728" s="10">
        <v>7.1760000000000004E-5</v>
      </c>
      <c r="R728" s="10">
        <v>1.2899E-4</v>
      </c>
      <c r="S728" s="10">
        <v>6.4120000000000003E-5</v>
      </c>
      <c r="T728" s="10">
        <v>8.4240000000000007E-5</v>
      </c>
      <c r="U728" s="10">
        <f t="shared" si="68"/>
        <v>8.7277500000000006E-5</v>
      </c>
      <c r="V728" s="10">
        <v>5</v>
      </c>
      <c r="W728" s="10">
        <v>6</v>
      </c>
      <c r="X728" s="10">
        <v>2</v>
      </c>
      <c r="Y728" s="10">
        <v>1</v>
      </c>
      <c r="Z728" s="10">
        <v>3.5</v>
      </c>
    </row>
    <row r="729" spans="1:26" x14ac:dyDescent="0.2">
      <c r="A729" s="13" t="s">
        <v>1421</v>
      </c>
      <c r="B729" s="7" t="s">
        <v>1422</v>
      </c>
      <c r="C729" s="7">
        <f t="shared" si="63"/>
        <v>1.1641285956006771</v>
      </c>
      <c r="D729" s="8">
        <f t="shared" si="64"/>
        <v>0.21286801593793123</v>
      </c>
      <c r="E729" s="7">
        <f t="shared" si="65"/>
        <v>0.2192504345245658</v>
      </c>
      <c r="F729" s="7">
        <f t="shared" si="66"/>
        <v>0.67188958771695206</v>
      </c>
      <c r="G729" s="9">
        <v>2.1039999999999998E-5</v>
      </c>
      <c r="H729" s="9">
        <v>6.2730000000000004E-5</v>
      </c>
      <c r="I729" s="9">
        <v>4.6950000000000003E-5</v>
      </c>
      <c r="J729" s="9">
        <v>0</v>
      </c>
      <c r="K729" s="9">
        <f t="shared" si="67"/>
        <v>4.3573333333333339E-5</v>
      </c>
      <c r="L729" s="9">
        <v>1</v>
      </c>
      <c r="M729" s="9">
        <v>3</v>
      </c>
      <c r="N729" s="9">
        <v>2</v>
      </c>
      <c r="O729" s="9">
        <v>0</v>
      </c>
      <c r="P729" s="9">
        <v>1.5</v>
      </c>
      <c r="Q729" s="10">
        <v>0</v>
      </c>
      <c r="R729" s="10">
        <v>3.7429999999999999E-5</v>
      </c>
      <c r="S729" s="10">
        <v>0</v>
      </c>
      <c r="T729" s="10">
        <v>0</v>
      </c>
      <c r="U729" s="10">
        <f t="shared" si="68"/>
        <v>3.7429999999999999E-5</v>
      </c>
      <c r="V729" s="10">
        <v>0</v>
      </c>
      <c r="W729" s="10">
        <v>1</v>
      </c>
      <c r="X729" s="10">
        <v>0</v>
      </c>
      <c r="Y729" s="10">
        <v>0</v>
      </c>
      <c r="Z729" s="10">
        <v>0.25</v>
      </c>
    </row>
    <row r="730" spans="1:26" x14ac:dyDescent="0.2">
      <c r="A730" s="13" t="s">
        <v>1423</v>
      </c>
      <c r="B730" s="7" t="s">
        <v>1424</v>
      </c>
      <c r="C730" s="7">
        <f t="shared" si="63"/>
        <v>1.1617803030303031</v>
      </c>
      <c r="D730" s="8">
        <f t="shared" si="64"/>
        <v>0.49396052026371762</v>
      </c>
      <c r="E730" s="7">
        <f t="shared" si="65"/>
        <v>0.21633727554489982</v>
      </c>
      <c r="F730" s="7">
        <f t="shared" si="66"/>
        <v>0.30630776062450177</v>
      </c>
      <c r="G730" s="9">
        <v>1.4333999999999999E-4</v>
      </c>
      <c r="H730" s="9">
        <v>7.4969999999999995E-5</v>
      </c>
      <c r="I730" s="9">
        <v>6.7329999999999994E-5</v>
      </c>
      <c r="J730" s="9">
        <v>2.107E-5</v>
      </c>
      <c r="K730" s="9">
        <f t="shared" si="67"/>
        <v>7.6677499999999992E-5</v>
      </c>
      <c r="L730" s="9">
        <v>19</v>
      </c>
      <c r="M730" s="9">
        <v>10</v>
      </c>
      <c r="N730" s="9">
        <v>8</v>
      </c>
      <c r="O730" s="9">
        <v>2</v>
      </c>
      <c r="P730" s="9">
        <v>9.75</v>
      </c>
      <c r="Q730" s="10">
        <v>1.2541000000000001E-4</v>
      </c>
      <c r="R730" s="10">
        <v>0</v>
      </c>
      <c r="S730" s="10">
        <v>2.001E-5</v>
      </c>
      <c r="T730" s="10">
        <v>5.2580000000000001E-5</v>
      </c>
      <c r="U730" s="10">
        <f t="shared" si="68"/>
        <v>6.5999999999999992E-5</v>
      </c>
      <c r="V730" s="10">
        <v>14</v>
      </c>
      <c r="W730" s="10">
        <v>0</v>
      </c>
      <c r="X730" s="10">
        <v>1</v>
      </c>
      <c r="Y730" s="10">
        <v>1</v>
      </c>
      <c r="Z730" s="10">
        <v>4</v>
      </c>
    </row>
    <row r="731" spans="1:26" x14ac:dyDescent="0.2">
      <c r="A731" s="13" t="s">
        <v>1425</v>
      </c>
      <c r="B731" s="7" t="s">
        <v>1426</v>
      </c>
      <c r="C731" s="7">
        <f t="shared" si="63"/>
        <v>1.1616663779663952</v>
      </c>
      <c r="D731" s="8">
        <f t="shared" si="64"/>
        <v>0.48891095090600434</v>
      </c>
      <c r="E731" s="7">
        <f t="shared" si="65"/>
        <v>0.21619579683035994</v>
      </c>
      <c r="F731" s="7">
        <f t="shared" si="66"/>
        <v>0.31077023505200352</v>
      </c>
      <c r="G731" s="9">
        <v>2.3907999999999999E-4</v>
      </c>
      <c r="H731" s="9">
        <v>3.7866000000000001E-4</v>
      </c>
      <c r="I731" s="9">
        <v>4.4177000000000002E-4</v>
      </c>
      <c r="J731" s="9">
        <v>2.8174999999999999E-4</v>
      </c>
      <c r="K731" s="9">
        <f t="shared" si="67"/>
        <v>3.3531499999999998E-4</v>
      </c>
      <c r="L731" s="9">
        <v>32</v>
      </c>
      <c r="M731" s="9">
        <v>51</v>
      </c>
      <c r="N731" s="9">
        <v>53</v>
      </c>
      <c r="O731" s="9">
        <v>27</v>
      </c>
      <c r="P731" s="9">
        <v>40.75</v>
      </c>
      <c r="Q731" s="10">
        <v>1.5969000000000001E-4</v>
      </c>
      <c r="R731" s="10">
        <v>3.4553999999999997E-4</v>
      </c>
      <c r="S731" s="10">
        <v>3.3691999999999999E-4</v>
      </c>
      <c r="T731" s="10">
        <v>3.1244999999999998E-4</v>
      </c>
      <c r="U731" s="10">
        <f t="shared" si="68"/>
        <v>2.8865E-4</v>
      </c>
      <c r="V731" s="10">
        <v>18</v>
      </c>
      <c r="W731" s="10">
        <v>26</v>
      </c>
      <c r="X731" s="10">
        <v>17</v>
      </c>
      <c r="Y731" s="10">
        <v>6</v>
      </c>
      <c r="Z731" s="10">
        <v>16.75</v>
      </c>
    </row>
    <row r="732" spans="1:26" x14ac:dyDescent="0.2">
      <c r="A732" s="13"/>
      <c r="B732" s="7" t="s">
        <v>1427</v>
      </c>
      <c r="C732" s="7">
        <f t="shared" si="63"/>
        <v>1.1596692111959286</v>
      </c>
      <c r="D732" s="8">
        <f t="shared" si="64"/>
        <v>0.11779232923398777</v>
      </c>
      <c r="E732" s="7">
        <f t="shared" si="65"/>
        <v>0.21371334378052761</v>
      </c>
      <c r="F732" s="7">
        <f t="shared" si="66"/>
        <v>0.9288829903623298</v>
      </c>
      <c r="G732" s="9">
        <v>1.491E-5</v>
      </c>
      <c r="H732" s="9">
        <v>1.4810000000000001E-5</v>
      </c>
      <c r="I732" s="9">
        <v>1.1090000000000001E-5</v>
      </c>
      <c r="J732" s="9">
        <v>1.3879999999999999E-5</v>
      </c>
      <c r="K732" s="9">
        <f t="shared" si="67"/>
        <v>1.3672499999999998E-5</v>
      </c>
      <c r="L732" s="9">
        <v>3</v>
      </c>
      <c r="M732" s="9">
        <v>3</v>
      </c>
      <c r="N732" s="9">
        <v>2</v>
      </c>
      <c r="O732" s="9">
        <v>2</v>
      </c>
      <c r="P732" s="9">
        <v>2.5</v>
      </c>
      <c r="Q732" s="10">
        <v>5.9000000000000003E-6</v>
      </c>
      <c r="R732" s="10">
        <v>1.768E-5</v>
      </c>
      <c r="S732" s="10">
        <v>0</v>
      </c>
      <c r="T732" s="10">
        <v>0</v>
      </c>
      <c r="U732" s="10">
        <f t="shared" si="68"/>
        <v>1.1790000000000001E-5</v>
      </c>
      <c r="V732" s="10">
        <v>1</v>
      </c>
      <c r="W732" s="10">
        <v>2</v>
      </c>
      <c r="X732" s="10">
        <v>0</v>
      </c>
      <c r="Y732" s="10">
        <v>0</v>
      </c>
      <c r="Z732" s="10">
        <v>0.75</v>
      </c>
    </row>
    <row r="733" spans="1:26" x14ac:dyDescent="0.2">
      <c r="A733" s="13" t="s">
        <v>1428</v>
      </c>
      <c r="B733" s="7" t="s">
        <v>1429</v>
      </c>
      <c r="C733" s="7">
        <f t="shared" si="63"/>
        <v>1.1590946692697128</v>
      </c>
      <c r="D733" s="8">
        <f t="shared" si="64"/>
        <v>0.72140369771223822</v>
      </c>
      <c r="E733" s="7">
        <f t="shared" si="65"/>
        <v>0.21299840353872004</v>
      </c>
      <c r="F733" s="7">
        <f t="shared" si="66"/>
        <v>0.14182163594071498</v>
      </c>
      <c r="G733" s="9">
        <v>1.081E-4</v>
      </c>
      <c r="H733" s="9">
        <v>5.3709999999999999E-5</v>
      </c>
      <c r="I733" s="9">
        <v>1.5074000000000001E-4</v>
      </c>
      <c r="J733" s="9">
        <v>3.7740000000000001E-5</v>
      </c>
      <c r="K733" s="9">
        <f t="shared" si="67"/>
        <v>8.7572499999999989E-5</v>
      </c>
      <c r="L733" s="9">
        <v>8</v>
      </c>
      <c r="M733" s="9">
        <v>4</v>
      </c>
      <c r="N733" s="9">
        <v>10</v>
      </c>
      <c r="O733" s="9">
        <v>2</v>
      </c>
      <c r="P733" s="9">
        <v>6</v>
      </c>
      <c r="Q733" s="10">
        <v>1.1231E-4</v>
      </c>
      <c r="R733" s="10">
        <v>2.404E-5</v>
      </c>
      <c r="S733" s="10">
        <v>7.1680000000000005E-5</v>
      </c>
      <c r="T733" s="10">
        <v>9.4179999999999996E-5</v>
      </c>
      <c r="U733" s="10">
        <f t="shared" si="68"/>
        <v>7.5552500000000006E-5</v>
      </c>
      <c r="V733" s="10">
        <v>7</v>
      </c>
      <c r="W733" s="10">
        <v>1</v>
      </c>
      <c r="X733" s="10">
        <v>2</v>
      </c>
      <c r="Y733" s="10">
        <v>1</v>
      </c>
      <c r="Z733" s="10">
        <v>2.75</v>
      </c>
    </row>
    <row r="734" spans="1:26" x14ac:dyDescent="0.2">
      <c r="A734" s="13" t="s">
        <v>1430</v>
      </c>
      <c r="B734" s="7" t="s">
        <v>1431</v>
      </c>
      <c r="C734" s="7">
        <f t="shared" si="63"/>
        <v>1.1567556715518972</v>
      </c>
      <c r="D734" s="8">
        <f t="shared" si="64"/>
        <v>0.37342132313100673</v>
      </c>
      <c r="E734" s="7">
        <f t="shared" si="65"/>
        <v>0.21008417242794383</v>
      </c>
      <c r="F734" s="7">
        <f t="shared" si="66"/>
        <v>0.42780088656441584</v>
      </c>
      <c r="G734" s="9">
        <v>3.239E-5</v>
      </c>
      <c r="H734" s="9">
        <v>1.2875000000000001E-4</v>
      </c>
      <c r="I734" s="9">
        <v>1.325E-4</v>
      </c>
      <c r="J734" s="9">
        <v>9.0480000000000001E-5</v>
      </c>
      <c r="K734" s="9">
        <f t="shared" si="67"/>
        <v>9.603E-5</v>
      </c>
      <c r="L734" s="9">
        <v>3</v>
      </c>
      <c r="M734" s="9">
        <v>12</v>
      </c>
      <c r="N734" s="9">
        <v>11</v>
      </c>
      <c r="O734" s="9">
        <v>6</v>
      </c>
      <c r="P734" s="9">
        <v>8</v>
      </c>
      <c r="Q734" s="10">
        <v>3.8460000000000001E-5</v>
      </c>
      <c r="R734" s="10">
        <v>9.603E-5</v>
      </c>
      <c r="S734" s="10">
        <v>1.1456E-4</v>
      </c>
      <c r="T734" s="10">
        <v>0</v>
      </c>
      <c r="U734" s="10">
        <f t="shared" si="68"/>
        <v>8.3016666666666674E-5</v>
      </c>
      <c r="V734" s="10">
        <v>3</v>
      </c>
      <c r="W734" s="10">
        <v>5</v>
      </c>
      <c r="X734" s="10">
        <v>4</v>
      </c>
      <c r="Y734" s="10">
        <v>0</v>
      </c>
      <c r="Z734" s="10">
        <v>3</v>
      </c>
    </row>
    <row r="735" spans="1:26" x14ac:dyDescent="0.2">
      <c r="A735" s="13" t="s">
        <v>1432</v>
      </c>
      <c r="B735" s="7" t="s">
        <v>1433</v>
      </c>
      <c r="C735" s="7">
        <f t="shared" si="63"/>
        <v>1.1552651887934637</v>
      </c>
      <c r="D735" s="8">
        <f t="shared" si="64"/>
        <v>0.23472618016958224</v>
      </c>
      <c r="E735" s="7">
        <f t="shared" si="65"/>
        <v>0.20822405739274669</v>
      </c>
      <c r="F735" s="7">
        <f t="shared" si="66"/>
        <v>0.62943846869245745</v>
      </c>
      <c r="G735" s="9">
        <v>2.11875E-3</v>
      </c>
      <c r="H735" s="9">
        <v>1.54097E-3</v>
      </c>
      <c r="I735" s="9">
        <v>1.3874E-3</v>
      </c>
      <c r="J735" s="9">
        <v>1.4796200000000001E-3</v>
      </c>
      <c r="K735" s="9">
        <f t="shared" si="67"/>
        <v>1.6316850000000001E-3</v>
      </c>
      <c r="L735" s="9">
        <v>138</v>
      </c>
      <c r="M735" s="9">
        <v>101</v>
      </c>
      <c r="N735" s="9">
        <v>81</v>
      </c>
      <c r="O735" s="9">
        <v>69</v>
      </c>
      <c r="P735" s="9">
        <v>97.25</v>
      </c>
      <c r="Q735" s="10">
        <v>1.38557E-3</v>
      </c>
      <c r="R735" s="10">
        <v>1.4474399999999999E-3</v>
      </c>
      <c r="S735" s="10">
        <v>1.4254199999999999E-3</v>
      </c>
      <c r="T735" s="10">
        <v>1.39113E-3</v>
      </c>
      <c r="U735" s="10">
        <f t="shared" si="68"/>
        <v>1.4123899999999999E-3</v>
      </c>
      <c r="V735" s="10">
        <v>76</v>
      </c>
      <c r="W735" s="10">
        <v>53</v>
      </c>
      <c r="X735" s="10">
        <v>35</v>
      </c>
      <c r="Y735" s="10">
        <v>13</v>
      </c>
      <c r="Z735" s="10">
        <v>44.25</v>
      </c>
    </row>
    <row r="736" spans="1:26" x14ac:dyDescent="0.2">
      <c r="A736" s="13" t="s">
        <v>622</v>
      </c>
      <c r="B736" s="7" t="s">
        <v>1434</v>
      </c>
      <c r="C736" s="7">
        <f t="shared" si="63"/>
        <v>1.1547928346779708</v>
      </c>
      <c r="D736" s="8">
        <f t="shared" si="64"/>
        <v>0.39993518608816564</v>
      </c>
      <c r="E736" s="7">
        <f t="shared" si="65"/>
        <v>0.20763406100084775</v>
      </c>
      <c r="F736" s="7">
        <f t="shared" si="66"/>
        <v>0.3980103851845635</v>
      </c>
      <c r="G736" s="9">
        <v>4.2339999999999998E-5</v>
      </c>
      <c r="H736" s="9">
        <v>2.1039999999999998E-5</v>
      </c>
      <c r="I736" s="9">
        <v>3.9360000000000003E-5</v>
      </c>
      <c r="J736" s="9">
        <v>9.8600000000000005E-6</v>
      </c>
      <c r="K736" s="9">
        <f t="shared" si="67"/>
        <v>2.815E-5</v>
      </c>
      <c r="L736" s="9">
        <v>3</v>
      </c>
      <c r="M736" s="9">
        <v>1.5</v>
      </c>
      <c r="N736" s="9">
        <v>2.5</v>
      </c>
      <c r="O736" s="9">
        <v>0.5</v>
      </c>
      <c r="P736" s="9">
        <v>1.875</v>
      </c>
      <c r="Q736" s="10">
        <v>1.6759999999999999E-5</v>
      </c>
      <c r="R736" s="10">
        <v>3.765E-5</v>
      </c>
      <c r="S736" s="10">
        <v>1.872E-5</v>
      </c>
      <c r="T736" s="10">
        <v>0</v>
      </c>
      <c r="U736" s="10">
        <f t="shared" si="68"/>
        <v>2.4376666666666666E-5</v>
      </c>
      <c r="V736" s="10">
        <v>1</v>
      </c>
      <c r="W736" s="10">
        <v>1.5</v>
      </c>
      <c r="X736" s="10">
        <v>0.5</v>
      </c>
      <c r="Y736" s="10">
        <v>0</v>
      </c>
      <c r="Z736" s="10">
        <v>0.75</v>
      </c>
    </row>
    <row r="737" spans="1:26" x14ac:dyDescent="0.2">
      <c r="A737" s="13" t="s">
        <v>1435</v>
      </c>
      <c r="B737" s="7" t="s">
        <v>1436</v>
      </c>
      <c r="C737" s="7">
        <f t="shared" si="63"/>
        <v>1.1547866314199398</v>
      </c>
      <c r="D737" s="8">
        <f t="shared" si="64"/>
        <v>0.44279315451130907</v>
      </c>
      <c r="E737" s="7">
        <f t="shared" si="65"/>
        <v>0.20762631118341984</v>
      </c>
      <c r="F737" s="7">
        <f t="shared" si="66"/>
        <v>0.35379910184242258</v>
      </c>
      <c r="G737" s="9">
        <v>4.4780000000000002E-5</v>
      </c>
      <c r="H737" s="9">
        <v>2.8925000000000001E-4</v>
      </c>
      <c r="I737" s="9">
        <v>2.7476999999999997E-4</v>
      </c>
      <c r="J737" s="9">
        <v>1.2509000000000001E-4</v>
      </c>
      <c r="K737" s="9">
        <f t="shared" si="67"/>
        <v>1.8347250000000002E-4</v>
      </c>
      <c r="L737" s="9">
        <v>2</v>
      </c>
      <c r="M737" s="9">
        <v>13</v>
      </c>
      <c r="N737" s="9">
        <v>11</v>
      </c>
      <c r="O737" s="9">
        <v>4</v>
      </c>
      <c r="P737" s="9">
        <v>7.5</v>
      </c>
      <c r="Q737" s="10">
        <v>7.9759999999999995E-5</v>
      </c>
      <c r="R737" s="10">
        <v>1.5930999999999999E-4</v>
      </c>
      <c r="S737" s="10">
        <v>2.3756999999999999E-4</v>
      </c>
      <c r="T737" s="10">
        <v>0</v>
      </c>
      <c r="U737" s="10">
        <f t="shared" si="68"/>
        <v>1.5888E-4</v>
      </c>
      <c r="V737" s="10">
        <v>3</v>
      </c>
      <c r="W737" s="10">
        <v>4</v>
      </c>
      <c r="X737" s="10">
        <v>4</v>
      </c>
      <c r="Y737" s="10">
        <v>0</v>
      </c>
      <c r="Z737" s="10">
        <v>2.75</v>
      </c>
    </row>
    <row r="738" spans="1:26" x14ac:dyDescent="0.2">
      <c r="A738" s="13" t="s">
        <v>1437</v>
      </c>
      <c r="B738" s="7" t="s">
        <v>1438</v>
      </c>
      <c r="C738" s="7">
        <f t="shared" si="63"/>
        <v>1.1536255086385165</v>
      </c>
      <c r="D738" s="8">
        <f t="shared" si="64"/>
        <v>0.19865335313146384</v>
      </c>
      <c r="E738" s="7">
        <f t="shared" si="65"/>
        <v>0.20617497050570735</v>
      </c>
      <c r="F738" s="7">
        <f t="shared" si="66"/>
        <v>0.70190409995570335</v>
      </c>
      <c r="G738" s="9">
        <v>8.4170000000000002E-5</v>
      </c>
      <c r="H738" s="9">
        <v>4.1820000000000003E-5</v>
      </c>
      <c r="I738" s="9">
        <v>4.6950000000000003E-5</v>
      </c>
      <c r="J738" s="9">
        <v>0</v>
      </c>
      <c r="K738" s="9">
        <f t="shared" si="67"/>
        <v>5.7646666666666672E-5</v>
      </c>
      <c r="L738" s="9">
        <v>4</v>
      </c>
      <c r="M738" s="9">
        <v>2</v>
      </c>
      <c r="N738" s="9">
        <v>2</v>
      </c>
      <c r="O738" s="9">
        <v>0</v>
      </c>
      <c r="P738" s="9">
        <v>2</v>
      </c>
      <c r="Q738" s="10">
        <v>4.9969999999999998E-5</v>
      </c>
      <c r="R738" s="10">
        <v>0</v>
      </c>
      <c r="S738" s="10">
        <v>0</v>
      </c>
      <c r="T738" s="10">
        <v>0</v>
      </c>
      <c r="U738" s="10">
        <f t="shared" si="68"/>
        <v>4.9969999999999998E-5</v>
      </c>
      <c r="V738" s="10">
        <v>2</v>
      </c>
      <c r="W738" s="10">
        <v>0</v>
      </c>
      <c r="X738" s="10">
        <v>0</v>
      </c>
      <c r="Y738" s="10">
        <v>0</v>
      </c>
      <c r="Z738" s="10">
        <v>0.5</v>
      </c>
    </row>
    <row r="739" spans="1:26" x14ac:dyDescent="0.2">
      <c r="A739" s="13" t="s">
        <v>1439</v>
      </c>
      <c r="B739" s="7" t="s">
        <v>1440</v>
      </c>
      <c r="C739" s="7">
        <f t="shared" si="63"/>
        <v>1.1526432092469829</v>
      </c>
      <c r="D739" s="8">
        <f t="shared" si="64"/>
        <v>0.16514189476649124</v>
      </c>
      <c r="E739" s="7">
        <f t="shared" si="65"/>
        <v>0.20494600829888349</v>
      </c>
      <c r="F739" s="7">
        <f t="shared" si="66"/>
        <v>0.78214273680495539</v>
      </c>
      <c r="G739" s="9">
        <v>4.9539999999999997E-5</v>
      </c>
      <c r="H739" s="9">
        <v>4.9230000000000001E-5</v>
      </c>
      <c r="I739" s="9">
        <v>3.6850000000000001E-5</v>
      </c>
      <c r="J739" s="9">
        <v>0</v>
      </c>
      <c r="K739" s="9">
        <f t="shared" si="67"/>
        <v>4.5206666666666669E-5</v>
      </c>
      <c r="L739" s="9">
        <v>3</v>
      </c>
      <c r="M739" s="9">
        <v>3</v>
      </c>
      <c r="N739" s="9">
        <v>2</v>
      </c>
      <c r="O739" s="9">
        <v>0</v>
      </c>
      <c r="P739" s="9">
        <v>2</v>
      </c>
      <c r="Q739" s="10">
        <v>3.9220000000000001E-5</v>
      </c>
      <c r="R739" s="10">
        <v>0</v>
      </c>
      <c r="S739" s="10">
        <v>0</v>
      </c>
      <c r="T739" s="10">
        <v>0</v>
      </c>
      <c r="U739" s="10">
        <f t="shared" si="68"/>
        <v>3.9220000000000001E-5</v>
      </c>
      <c r="V739" s="10">
        <v>2</v>
      </c>
      <c r="W739" s="10">
        <v>0</v>
      </c>
      <c r="X739" s="10">
        <v>0</v>
      </c>
      <c r="Y739" s="10">
        <v>0</v>
      </c>
      <c r="Z739" s="10">
        <v>0.5</v>
      </c>
    </row>
    <row r="740" spans="1:26" x14ac:dyDescent="0.2">
      <c r="A740" s="13" t="s">
        <v>1441</v>
      </c>
      <c r="B740" s="7" t="s">
        <v>1442</v>
      </c>
      <c r="C740" s="7">
        <f t="shared" si="63"/>
        <v>1.1518937243645611</v>
      </c>
      <c r="D740" s="8">
        <f t="shared" si="64"/>
        <v>0.44667552894514206</v>
      </c>
      <c r="E740" s="7">
        <f t="shared" si="65"/>
        <v>0.20400761747038965</v>
      </c>
      <c r="F740" s="7">
        <f t="shared" si="66"/>
        <v>0.35000783963741328</v>
      </c>
      <c r="G740" s="9">
        <v>1.7815999999999999E-3</v>
      </c>
      <c r="H740" s="9">
        <v>1.1414699999999999E-3</v>
      </c>
      <c r="I740" s="9">
        <v>1.4645299999999999E-3</v>
      </c>
      <c r="J740" s="9">
        <v>1.37514E-3</v>
      </c>
      <c r="K740" s="9">
        <f t="shared" si="67"/>
        <v>1.4406850000000001E-3</v>
      </c>
      <c r="L740" s="9">
        <v>76</v>
      </c>
      <c r="M740" s="9">
        <v>49</v>
      </c>
      <c r="N740" s="9">
        <v>56</v>
      </c>
      <c r="O740" s="9">
        <v>42</v>
      </c>
      <c r="P740" s="9">
        <v>55.75</v>
      </c>
      <c r="Q740" s="10">
        <v>8.6291999999999998E-4</v>
      </c>
      <c r="R740" s="10">
        <v>1.54284E-3</v>
      </c>
      <c r="S740" s="10">
        <v>1.6167499999999999E-3</v>
      </c>
      <c r="T740" s="10">
        <v>9.8032999999999996E-4</v>
      </c>
      <c r="U740" s="10">
        <f t="shared" si="68"/>
        <v>1.2507099999999999E-3</v>
      </c>
      <c r="V740" s="10">
        <v>31</v>
      </c>
      <c r="W740" s="10">
        <v>37</v>
      </c>
      <c r="X740" s="10">
        <v>26</v>
      </c>
      <c r="Y740" s="10">
        <v>6</v>
      </c>
      <c r="Z740" s="10">
        <v>25</v>
      </c>
    </row>
    <row r="741" spans="1:26" x14ac:dyDescent="0.2">
      <c r="A741" s="13" t="s">
        <v>1443</v>
      </c>
      <c r="B741" s="7" t="s">
        <v>1444</v>
      </c>
      <c r="C741" s="7">
        <f t="shared" si="63"/>
        <v>1.1517406789780333</v>
      </c>
      <c r="D741" s="8">
        <f t="shared" si="64"/>
        <v>0.66599848276569862</v>
      </c>
      <c r="E741" s="7">
        <f t="shared" si="65"/>
        <v>0.20381592227762907</v>
      </c>
      <c r="F741" s="7">
        <f t="shared" si="66"/>
        <v>0.17652676020993227</v>
      </c>
      <c r="G741" s="9">
        <v>2.3207999999999999E-4</v>
      </c>
      <c r="H741" s="9">
        <v>2.4216E-4</v>
      </c>
      <c r="I741" s="9">
        <v>2.7186000000000002E-4</v>
      </c>
      <c r="J741" s="9">
        <v>3.7277000000000002E-4</v>
      </c>
      <c r="K741" s="9">
        <f t="shared" si="67"/>
        <v>2.7971750000000003E-4</v>
      </c>
      <c r="L741" s="9">
        <v>20</v>
      </c>
      <c r="M741" s="9">
        <v>21</v>
      </c>
      <c r="N741" s="9">
        <v>21</v>
      </c>
      <c r="O741" s="9">
        <v>23</v>
      </c>
      <c r="P741" s="9">
        <v>21.25</v>
      </c>
      <c r="Q741" s="10">
        <v>3.4447999999999998E-4</v>
      </c>
      <c r="R741" s="10">
        <v>3.9219E-4</v>
      </c>
      <c r="S741" s="10">
        <v>1.5391E-4</v>
      </c>
      <c r="T741" s="10">
        <v>8.0879999999999998E-5</v>
      </c>
      <c r="U741" s="10">
        <f t="shared" si="68"/>
        <v>2.4286499999999999E-4</v>
      </c>
      <c r="V741" s="10">
        <v>25</v>
      </c>
      <c r="W741" s="10">
        <v>19</v>
      </c>
      <c r="X741" s="10">
        <v>5</v>
      </c>
      <c r="Y741" s="10">
        <v>1</v>
      </c>
      <c r="Z741" s="10">
        <v>12.5</v>
      </c>
    </row>
    <row r="742" spans="1:26" x14ac:dyDescent="0.2">
      <c r="A742" s="13" t="s">
        <v>1445</v>
      </c>
      <c r="B742" s="7" t="s">
        <v>1446</v>
      </c>
      <c r="C742" s="7">
        <f t="shared" si="63"/>
        <v>1.1492494733146068</v>
      </c>
      <c r="D742" s="8">
        <f t="shared" si="64"/>
        <v>0.6619468209621403</v>
      </c>
      <c r="E742" s="7">
        <f t="shared" si="65"/>
        <v>0.20069200498736509</v>
      </c>
      <c r="F742" s="7">
        <f t="shared" si="66"/>
        <v>0.17917689921646379</v>
      </c>
      <c r="G742" s="9">
        <v>6.1958E-4</v>
      </c>
      <c r="H742" s="9">
        <v>5.8491000000000001E-4</v>
      </c>
      <c r="I742" s="9">
        <v>6.7392999999999999E-4</v>
      </c>
      <c r="J742" s="9">
        <v>2.1634000000000001E-4</v>
      </c>
      <c r="K742" s="9">
        <f t="shared" si="67"/>
        <v>5.2369000000000005E-4</v>
      </c>
      <c r="L742" s="9">
        <v>40</v>
      </c>
      <c r="M742" s="9">
        <v>38</v>
      </c>
      <c r="N742" s="9">
        <v>39</v>
      </c>
      <c r="O742" s="9">
        <v>10</v>
      </c>
      <c r="P742" s="9">
        <v>31.75</v>
      </c>
      <c r="Q742" s="10">
        <v>6.2536000000000004E-4</v>
      </c>
      <c r="R742" s="10">
        <v>3.0308000000000001E-4</v>
      </c>
      <c r="S742" s="10">
        <v>2.4652000000000002E-4</v>
      </c>
      <c r="T742" s="10">
        <v>6.4776000000000005E-4</v>
      </c>
      <c r="U742" s="10">
        <f t="shared" si="68"/>
        <v>4.5568000000000003E-4</v>
      </c>
      <c r="V742" s="10">
        <v>34</v>
      </c>
      <c r="W742" s="10">
        <v>11</v>
      </c>
      <c r="X742" s="10">
        <v>6</v>
      </c>
      <c r="Y742" s="10">
        <v>6</v>
      </c>
      <c r="Z742" s="10">
        <v>14.25</v>
      </c>
    </row>
    <row r="743" spans="1:26" x14ac:dyDescent="0.2">
      <c r="A743" s="13" t="s">
        <v>1447</v>
      </c>
      <c r="B743" s="7" t="s">
        <v>1448</v>
      </c>
      <c r="C743" s="7">
        <f t="shared" ref="C743:C806" si="69">K743/U743</f>
        <v>1.1463790975174875</v>
      </c>
      <c r="D743" s="8">
        <f t="shared" si="64"/>
        <v>0.27643118188208354</v>
      </c>
      <c r="E743" s="7">
        <f t="shared" si="65"/>
        <v>0.19708420959861303</v>
      </c>
      <c r="F743" s="7">
        <f t="shared" si="66"/>
        <v>0.55841296941828389</v>
      </c>
      <c r="G743" s="9">
        <v>7.7620000000000006E-5</v>
      </c>
      <c r="H743" s="9">
        <v>6.1710000000000004E-5</v>
      </c>
      <c r="I743" s="9">
        <v>8.6589999999999996E-5</v>
      </c>
      <c r="J743" s="9">
        <v>1.0841E-4</v>
      </c>
      <c r="K743" s="9">
        <f t="shared" si="67"/>
        <v>8.3582499999999995E-5</v>
      </c>
      <c r="L743" s="9">
        <v>5</v>
      </c>
      <c r="M743" s="9">
        <v>4</v>
      </c>
      <c r="N743" s="9">
        <v>5</v>
      </c>
      <c r="O743" s="9">
        <v>5</v>
      </c>
      <c r="P743" s="9">
        <v>4.75</v>
      </c>
      <c r="Q743" s="10">
        <v>5.5300000000000002E-5</v>
      </c>
      <c r="R743" s="10">
        <v>5.5229999999999998E-5</v>
      </c>
      <c r="S743" s="10">
        <v>0</v>
      </c>
      <c r="T743" s="10">
        <v>1.082E-4</v>
      </c>
      <c r="U743" s="10">
        <f t="shared" si="68"/>
        <v>7.2909999999999991E-5</v>
      </c>
      <c r="V743" s="10">
        <v>3</v>
      </c>
      <c r="W743" s="10">
        <v>2</v>
      </c>
      <c r="X743" s="10">
        <v>0</v>
      </c>
      <c r="Y743" s="10">
        <v>1</v>
      </c>
      <c r="Z743" s="10">
        <v>1.5</v>
      </c>
    </row>
    <row r="744" spans="1:26" x14ac:dyDescent="0.2">
      <c r="A744" s="14" t="s">
        <v>5709</v>
      </c>
      <c r="B744" s="7" t="s">
        <v>1449</v>
      </c>
      <c r="C744" s="7">
        <f t="shared" si="69"/>
        <v>1.1457962870758944</v>
      </c>
      <c r="D744" s="8">
        <f t="shared" si="64"/>
        <v>0.6373200167984665</v>
      </c>
      <c r="E744" s="7">
        <f t="shared" si="65"/>
        <v>0.19635056787325877</v>
      </c>
      <c r="F744" s="7">
        <f t="shared" si="66"/>
        <v>0.19564244108611376</v>
      </c>
      <c r="G744" s="9">
        <v>1.5804999999999999E-4</v>
      </c>
      <c r="H744" s="9">
        <v>1.7275999999999999E-4</v>
      </c>
      <c r="I744" s="9">
        <v>1.8108999999999999E-4</v>
      </c>
      <c r="J744" s="9">
        <v>1.3244999999999999E-4</v>
      </c>
      <c r="K744" s="9">
        <f t="shared" si="67"/>
        <v>1.6108749999999998E-4</v>
      </c>
      <c r="L744" s="9">
        <v>10</v>
      </c>
      <c r="M744" s="9">
        <v>11</v>
      </c>
      <c r="N744" s="9">
        <v>10.270270269999999</v>
      </c>
      <c r="O744" s="9">
        <v>6</v>
      </c>
      <c r="P744" s="9">
        <v>9.3175675679999994</v>
      </c>
      <c r="Q744" s="10">
        <v>1.8767E-4</v>
      </c>
      <c r="R744" s="10">
        <v>1.1245E-4</v>
      </c>
      <c r="S744" s="10">
        <v>4.1919999999999998E-5</v>
      </c>
      <c r="T744" s="10">
        <v>2.2032E-4</v>
      </c>
      <c r="U744" s="10">
        <f t="shared" si="68"/>
        <v>1.4058999999999998E-4</v>
      </c>
      <c r="V744" s="10">
        <v>10</v>
      </c>
      <c r="W744" s="10">
        <v>4</v>
      </c>
      <c r="X744" s="10">
        <v>1</v>
      </c>
      <c r="Y744" s="10">
        <v>2</v>
      </c>
      <c r="Z744" s="10">
        <v>4.25</v>
      </c>
    </row>
    <row r="745" spans="1:26" x14ac:dyDescent="0.2">
      <c r="A745" s="13" t="s">
        <v>1450</v>
      </c>
      <c r="B745" s="7" t="s">
        <v>1451</v>
      </c>
      <c r="C745" s="7">
        <f t="shared" si="69"/>
        <v>1.1449100458151746</v>
      </c>
      <c r="D745" s="8">
        <f t="shared" si="64"/>
        <v>0.53174495848602676</v>
      </c>
      <c r="E745" s="7">
        <f t="shared" si="65"/>
        <v>0.19523425198648986</v>
      </c>
      <c r="F745" s="7">
        <f t="shared" si="66"/>
        <v>0.27429661898438412</v>
      </c>
      <c r="G745" s="9">
        <v>1.4751E-4</v>
      </c>
      <c r="H745" s="9">
        <v>9.4240000000000006E-5</v>
      </c>
      <c r="I745" s="9">
        <v>1.5281E-4</v>
      </c>
      <c r="J745" s="9">
        <v>1.1773E-4</v>
      </c>
      <c r="K745" s="9">
        <f t="shared" si="67"/>
        <v>1.280725E-4</v>
      </c>
      <c r="L745" s="9">
        <v>14</v>
      </c>
      <c r="M745" s="9">
        <v>9</v>
      </c>
      <c r="N745" s="9">
        <v>13</v>
      </c>
      <c r="O745" s="9">
        <v>8</v>
      </c>
      <c r="P745" s="9">
        <v>11</v>
      </c>
      <c r="Q745" s="10">
        <v>1.126E-4</v>
      </c>
      <c r="R745" s="10">
        <v>9.3709999999999996E-5</v>
      </c>
      <c r="S745" s="10">
        <v>1.6770000000000001E-4</v>
      </c>
      <c r="T745" s="10">
        <v>7.3440000000000002E-5</v>
      </c>
      <c r="U745" s="10">
        <f t="shared" si="68"/>
        <v>1.1186250000000002E-4</v>
      </c>
      <c r="V745" s="10">
        <v>9</v>
      </c>
      <c r="W745" s="10">
        <v>5</v>
      </c>
      <c r="X745" s="10">
        <v>6</v>
      </c>
      <c r="Y745" s="10">
        <v>1</v>
      </c>
      <c r="Z745" s="10">
        <v>5.25</v>
      </c>
    </row>
    <row r="746" spans="1:26" x14ac:dyDescent="0.2">
      <c r="A746" s="13" t="s">
        <v>1452</v>
      </c>
      <c r="B746" s="7" t="s">
        <v>1453</v>
      </c>
      <c r="C746" s="7">
        <f t="shared" si="69"/>
        <v>1.144603090663376</v>
      </c>
      <c r="D746" s="8">
        <f t="shared" si="64"/>
        <v>0.52610499520799325</v>
      </c>
      <c r="E746" s="7">
        <f t="shared" si="65"/>
        <v>0.19484740757763033</v>
      </c>
      <c r="F746" s="7">
        <f t="shared" si="66"/>
        <v>0.27892757468835977</v>
      </c>
      <c r="G746" s="9">
        <v>5.2291999999999996E-4</v>
      </c>
      <c r="H746" s="9">
        <v>3.1312000000000001E-4</v>
      </c>
      <c r="I746" s="9">
        <v>3.2908999999999998E-4</v>
      </c>
      <c r="J746" s="9">
        <v>3.9326999999999998E-4</v>
      </c>
      <c r="K746" s="9">
        <f t="shared" si="67"/>
        <v>3.8959999999999998E-4</v>
      </c>
      <c r="L746" s="9">
        <v>78</v>
      </c>
      <c r="M746" s="9">
        <v>47</v>
      </c>
      <c r="N746" s="9">
        <v>44</v>
      </c>
      <c r="O746" s="9">
        <v>42</v>
      </c>
      <c r="P746" s="9">
        <v>52.75</v>
      </c>
      <c r="Q746" s="10">
        <v>4.2192E-4</v>
      </c>
      <c r="R746" s="10">
        <v>2.1465000000000001E-4</v>
      </c>
      <c r="S746" s="10">
        <v>4.4459000000000002E-4</v>
      </c>
      <c r="T746" s="10">
        <v>2.8036000000000001E-4</v>
      </c>
      <c r="U746" s="10">
        <f t="shared" si="68"/>
        <v>3.4038000000000004E-4</v>
      </c>
      <c r="V746" s="10">
        <v>53</v>
      </c>
      <c r="W746" s="10">
        <v>18</v>
      </c>
      <c r="X746" s="10">
        <v>25</v>
      </c>
      <c r="Y746" s="10">
        <v>6</v>
      </c>
      <c r="Z746" s="10">
        <v>25.5</v>
      </c>
    </row>
    <row r="747" spans="1:26" x14ac:dyDescent="0.2">
      <c r="A747" s="13" t="s">
        <v>1454</v>
      </c>
      <c r="B747" s="7" t="s">
        <v>1455</v>
      </c>
      <c r="C747" s="7">
        <f t="shared" si="69"/>
        <v>1.1440267117644507</v>
      </c>
      <c r="D747" s="8">
        <f t="shared" si="64"/>
        <v>0.56214829843233804</v>
      </c>
      <c r="E747" s="7">
        <f t="shared" si="65"/>
        <v>0.19412073785074774</v>
      </c>
      <c r="F747" s="7">
        <f t="shared" si="66"/>
        <v>0.25014909956468462</v>
      </c>
      <c r="G747" s="9">
        <v>2.6460999999999998E-4</v>
      </c>
      <c r="H747" s="9">
        <v>3.4183999999999999E-4</v>
      </c>
      <c r="I747" s="9">
        <v>3.9853000000000002E-4</v>
      </c>
      <c r="J747" s="9">
        <v>3.1414000000000002E-4</v>
      </c>
      <c r="K747" s="9">
        <f t="shared" si="67"/>
        <v>3.2978E-4</v>
      </c>
      <c r="L747" s="9">
        <v>20</v>
      </c>
      <c r="M747" s="9">
        <v>26</v>
      </c>
      <c r="N747" s="9">
        <v>27</v>
      </c>
      <c r="O747" s="9">
        <v>17</v>
      </c>
      <c r="P747" s="9">
        <v>22.5</v>
      </c>
      <c r="Q747" s="10">
        <v>4.0847000000000002E-4</v>
      </c>
      <c r="R747" s="10">
        <v>2.3534000000000001E-4</v>
      </c>
      <c r="S747" s="10">
        <v>1.4038000000000001E-4</v>
      </c>
      <c r="T747" s="10">
        <v>3.6885999999999999E-4</v>
      </c>
      <c r="U747" s="10">
        <f t="shared" si="68"/>
        <v>2.8826250000000002E-4</v>
      </c>
      <c r="V747" s="10">
        <v>26</v>
      </c>
      <c r="W747" s="10">
        <v>10</v>
      </c>
      <c r="X747" s="10">
        <v>4</v>
      </c>
      <c r="Y747" s="10">
        <v>4</v>
      </c>
      <c r="Z747" s="10">
        <v>11</v>
      </c>
    </row>
    <row r="748" spans="1:26" x14ac:dyDescent="0.2">
      <c r="A748" s="13" t="s">
        <v>1456</v>
      </c>
      <c r="B748" s="7" t="s">
        <v>1457</v>
      </c>
      <c r="C748" s="7">
        <f t="shared" si="69"/>
        <v>1.1436512950094757</v>
      </c>
      <c r="D748" s="8">
        <f t="shared" si="64"/>
        <v>0.21383419802115186</v>
      </c>
      <c r="E748" s="7">
        <f t="shared" si="65"/>
        <v>0.19364723424234898</v>
      </c>
      <c r="F748" s="7">
        <f t="shared" si="66"/>
        <v>0.66992283783542339</v>
      </c>
      <c r="G748" s="9">
        <v>1.3349E-4</v>
      </c>
      <c r="H748" s="9">
        <v>8.8430000000000005E-5</v>
      </c>
      <c r="I748" s="9">
        <v>4.9639999999999999E-5</v>
      </c>
      <c r="J748" s="9">
        <v>0</v>
      </c>
      <c r="K748" s="9">
        <f t="shared" si="67"/>
        <v>9.0520000000000007E-5</v>
      </c>
      <c r="L748" s="9">
        <v>3</v>
      </c>
      <c r="M748" s="9">
        <v>2</v>
      </c>
      <c r="N748" s="9">
        <v>1</v>
      </c>
      <c r="O748" s="9">
        <v>0</v>
      </c>
      <c r="P748" s="9">
        <v>1.5</v>
      </c>
      <c r="Q748" s="10">
        <v>0</v>
      </c>
      <c r="R748" s="10">
        <v>7.9149999999999999E-5</v>
      </c>
      <c r="S748" s="10">
        <v>0</v>
      </c>
      <c r="T748" s="10">
        <v>0</v>
      </c>
      <c r="U748" s="10">
        <f t="shared" si="68"/>
        <v>7.9149999999999999E-5</v>
      </c>
      <c r="V748" s="10">
        <v>0</v>
      </c>
      <c r="W748" s="10">
        <v>1</v>
      </c>
      <c r="X748" s="10">
        <v>0</v>
      </c>
      <c r="Y748" s="10">
        <v>0</v>
      </c>
      <c r="Z748" s="10">
        <v>0.25</v>
      </c>
    </row>
    <row r="749" spans="1:26" x14ac:dyDescent="0.2">
      <c r="A749" s="13" t="s">
        <v>1458</v>
      </c>
      <c r="B749" s="7" t="s">
        <v>1459</v>
      </c>
      <c r="C749" s="7">
        <f t="shared" si="69"/>
        <v>1.1433691717165546</v>
      </c>
      <c r="D749" s="8">
        <f t="shared" si="64"/>
        <v>0.23131523707793109</v>
      </c>
      <c r="E749" s="7">
        <f t="shared" si="65"/>
        <v>0.19329129700120681</v>
      </c>
      <c r="F749" s="7">
        <f t="shared" si="66"/>
        <v>0.63579575866512317</v>
      </c>
      <c r="G749" s="9">
        <v>2.5987900000000001E-3</v>
      </c>
      <c r="H749" s="9">
        <v>2.0375900000000001E-3</v>
      </c>
      <c r="I749" s="9">
        <v>2.97905E-3</v>
      </c>
      <c r="J749" s="9">
        <v>2.8638000000000001E-3</v>
      </c>
      <c r="K749" s="9">
        <f t="shared" si="67"/>
        <v>2.6198075000000002E-3</v>
      </c>
      <c r="L749" s="9">
        <v>109</v>
      </c>
      <c r="M749" s="9">
        <v>86</v>
      </c>
      <c r="N749" s="9">
        <v>112</v>
      </c>
      <c r="O749" s="9">
        <v>86</v>
      </c>
      <c r="P749" s="9">
        <v>98.25</v>
      </c>
      <c r="Q749" s="10">
        <v>2.0667200000000002E-3</v>
      </c>
      <c r="R749" s="10">
        <v>2.1629000000000002E-3</v>
      </c>
      <c r="S749" s="10">
        <v>2.2767799999999999E-3</v>
      </c>
      <c r="T749" s="10">
        <v>2.6588200000000001E-3</v>
      </c>
      <c r="U749" s="10">
        <f t="shared" si="68"/>
        <v>2.291305E-3</v>
      </c>
      <c r="V749" s="10">
        <v>73</v>
      </c>
      <c r="W749" s="10">
        <v>51</v>
      </c>
      <c r="X749" s="10">
        <v>36</v>
      </c>
      <c r="Y749" s="10">
        <v>16</v>
      </c>
      <c r="Z749" s="10">
        <v>44</v>
      </c>
    </row>
    <row r="750" spans="1:26" x14ac:dyDescent="0.2">
      <c r="A750" s="13" t="s">
        <v>1460</v>
      </c>
      <c r="B750" s="7" t="s">
        <v>1461</v>
      </c>
      <c r="C750" s="7">
        <f t="shared" si="69"/>
        <v>1.1416476949345478</v>
      </c>
      <c r="D750" s="8">
        <f t="shared" si="64"/>
        <v>0.71939502810755984</v>
      </c>
      <c r="E750" s="7">
        <f t="shared" si="65"/>
        <v>0.19111751305893149</v>
      </c>
      <c r="F750" s="7">
        <f t="shared" si="66"/>
        <v>0.14303256800890737</v>
      </c>
      <c r="G750" s="9">
        <v>5.821E-5</v>
      </c>
      <c r="H750" s="9">
        <v>9.0909999999999995E-5</v>
      </c>
      <c r="I750" s="9">
        <v>5.5670000000000001E-5</v>
      </c>
      <c r="J750" s="9">
        <v>1.1615E-4</v>
      </c>
      <c r="K750" s="9">
        <f t="shared" si="67"/>
        <v>8.0235000000000007E-5</v>
      </c>
      <c r="L750" s="9">
        <v>7</v>
      </c>
      <c r="M750" s="9">
        <v>11</v>
      </c>
      <c r="N750" s="9">
        <v>6</v>
      </c>
      <c r="O750" s="9">
        <v>10</v>
      </c>
      <c r="P750" s="9">
        <v>8.5</v>
      </c>
      <c r="Q750" s="10">
        <v>9.8750000000000002E-5</v>
      </c>
      <c r="R750" s="10">
        <v>4.4379999999999999E-5</v>
      </c>
      <c r="S750" s="10">
        <v>2.2059999999999999E-5</v>
      </c>
      <c r="T750" s="10">
        <v>1.1593E-4</v>
      </c>
      <c r="U750" s="10">
        <f t="shared" si="68"/>
        <v>7.0279999999999998E-5</v>
      </c>
      <c r="V750" s="10">
        <v>10</v>
      </c>
      <c r="W750" s="10">
        <v>3</v>
      </c>
      <c r="X750" s="10">
        <v>1</v>
      </c>
      <c r="Y750" s="10">
        <v>2</v>
      </c>
      <c r="Z750" s="10">
        <v>4</v>
      </c>
    </row>
    <row r="751" spans="1:26" x14ac:dyDescent="0.2">
      <c r="A751" s="13" t="s">
        <v>1462</v>
      </c>
      <c r="B751" s="7" t="s">
        <v>1463</v>
      </c>
      <c r="C751" s="7">
        <f t="shared" si="69"/>
        <v>1.1402360471825976</v>
      </c>
      <c r="D751" s="8">
        <f t="shared" si="64"/>
        <v>0.33446533367229109</v>
      </c>
      <c r="E751" s="7">
        <f t="shared" si="65"/>
        <v>0.18933251636218065</v>
      </c>
      <c r="F751" s="7">
        <f t="shared" si="66"/>
        <v>0.47564888888278922</v>
      </c>
      <c r="G751" s="9">
        <v>9.1951999999999995E-4</v>
      </c>
      <c r="H751" s="9">
        <v>9.4664E-4</v>
      </c>
      <c r="I751" s="9">
        <v>7.3800999999999999E-4</v>
      </c>
      <c r="J751" s="9">
        <v>7.9460000000000002E-4</v>
      </c>
      <c r="K751" s="9">
        <f t="shared" si="67"/>
        <v>8.4969249999999994E-4</v>
      </c>
      <c r="L751" s="9">
        <v>139</v>
      </c>
      <c r="M751" s="9">
        <v>144</v>
      </c>
      <c r="N751" s="9">
        <v>100</v>
      </c>
      <c r="O751" s="9">
        <v>86</v>
      </c>
      <c r="P751" s="9">
        <v>117.25</v>
      </c>
      <c r="Q751" s="10">
        <v>9.1907000000000002E-4</v>
      </c>
      <c r="R751" s="10">
        <v>7.6486000000000002E-4</v>
      </c>
      <c r="S751" s="10">
        <v>7.8965000000000003E-4</v>
      </c>
      <c r="T751" s="10">
        <v>5.0717999999999998E-4</v>
      </c>
      <c r="U751" s="10">
        <f t="shared" si="68"/>
        <v>7.4519000000000007E-4</v>
      </c>
      <c r="V751" s="10">
        <v>117</v>
      </c>
      <c r="W751" s="10">
        <v>65</v>
      </c>
      <c r="X751" s="10">
        <v>45</v>
      </c>
      <c r="Y751" s="10">
        <v>11</v>
      </c>
      <c r="Z751" s="10">
        <v>59.5</v>
      </c>
    </row>
    <row r="752" spans="1:26" x14ac:dyDescent="0.2">
      <c r="A752" s="13" t="s">
        <v>1464</v>
      </c>
      <c r="B752" s="7" t="s">
        <v>1465</v>
      </c>
      <c r="C752" s="7">
        <f t="shared" si="69"/>
        <v>1.1390816963975845</v>
      </c>
      <c r="D752" s="8">
        <f t="shared" si="64"/>
        <v>0.26445916605791253</v>
      </c>
      <c r="E752" s="7">
        <f t="shared" si="65"/>
        <v>0.18787122269212703</v>
      </c>
      <c r="F752" s="7">
        <f t="shared" si="66"/>
        <v>0.57764137589632802</v>
      </c>
      <c r="G752" s="9">
        <v>5.321E-5</v>
      </c>
      <c r="H752" s="9">
        <v>6.7979999999999996E-5</v>
      </c>
      <c r="I752" s="9">
        <v>3.392E-5</v>
      </c>
      <c r="J752" s="9">
        <v>6.3700000000000003E-5</v>
      </c>
      <c r="K752" s="9">
        <f t="shared" si="67"/>
        <v>5.47025E-5</v>
      </c>
      <c r="L752" s="9">
        <v>7</v>
      </c>
      <c r="M752" s="9">
        <v>9</v>
      </c>
      <c r="N752" s="9">
        <v>4</v>
      </c>
      <c r="O752" s="9">
        <v>6</v>
      </c>
      <c r="P752" s="9">
        <v>6.5</v>
      </c>
      <c r="Q752" s="10">
        <v>6.3180000000000002E-5</v>
      </c>
      <c r="R752" s="10">
        <v>4.0559999999999998E-5</v>
      </c>
      <c r="S752" s="10">
        <v>4.0330000000000002E-5</v>
      </c>
      <c r="T752" s="10">
        <v>0</v>
      </c>
      <c r="U752" s="10">
        <f t="shared" si="68"/>
        <v>4.8023333333333332E-5</v>
      </c>
      <c r="V752" s="10">
        <v>7</v>
      </c>
      <c r="W752" s="10">
        <v>3</v>
      </c>
      <c r="X752" s="10">
        <v>2</v>
      </c>
      <c r="Y752" s="10">
        <v>0</v>
      </c>
      <c r="Z752" s="10">
        <v>3</v>
      </c>
    </row>
    <row r="753" spans="1:26" x14ac:dyDescent="0.2">
      <c r="A753" s="13" t="s">
        <v>1466</v>
      </c>
      <c r="B753" s="7" t="s">
        <v>1467</v>
      </c>
      <c r="C753" s="7">
        <f t="shared" si="69"/>
        <v>1.1370864876505375</v>
      </c>
      <c r="D753" s="8">
        <f t="shared" si="64"/>
        <v>0.78096594521666363</v>
      </c>
      <c r="E753" s="7">
        <f t="shared" si="65"/>
        <v>0.18534199086970066</v>
      </c>
      <c r="F753" s="7">
        <f t="shared" si="66"/>
        <v>0.10736790354516146</v>
      </c>
      <c r="G753" s="9">
        <v>2.0849999999999999E-5</v>
      </c>
      <c r="H753" s="9">
        <v>4.5588999999999997E-4</v>
      </c>
      <c r="I753" s="9">
        <v>6.0486000000000003E-4</v>
      </c>
      <c r="J753" s="9">
        <v>2.9125E-4</v>
      </c>
      <c r="K753" s="9">
        <f t="shared" si="67"/>
        <v>3.4321250000000003E-4</v>
      </c>
      <c r="L753" s="9">
        <v>1</v>
      </c>
      <c r="M753" s="9">
        <v>22</v>
      </c>
      <c r="N753" s="9">
        <v>26</v>
      </c>
      <c r="O753" s="9">
        <v>10</v>
      </c>
      <c r="P753" s="9">
        <v>14.75</v>
      </c>
      <c r="Q753" s="10">
        <v>1.2381E-4</v>
      </c>
      <c r="R753" s="10">
        <v>3.7093E-4</v>
      </c>
      <c r="S753" s="10">
        <v>2.7657000000000002E-4</v>
      </c>
      <c r="T753" s="10">
        <v>4.3603000000000001E-4</v>
      </c>
      <c r="U753" s="10">
        <f t="shared" si="68"/>
        <v>3.0183500000000003E-4</v>
      </c>
      <c r="V753" s="10">
        <v>5</v>
      </c>
      <c r="W753" s="10">
        <v>10</v>
      </c>
      <c r="X753" s="10">
        <v>5</v>
      </c>
      <c r="Y753" s="10">
        <v>3</v>
      </c>
      <c r="Z753" s="10">
        <v>5.75</v>
      </c>
    </row>
    <row r="754" spans="1:26" x14ac:dyDescent="0.2">
      <c r="A754" s="13" t="s">
        <v>1468</v>
      </c>
      <c r="B754" s="7" t="s">
        <v>1469</v>
      </c>
      <c r="C754" s="7">
        <f t="shared" si="69"/>
        <v>1.1368994445954868</v>
      </c>
      <c r="D754" s="8">
        <f t="shared" si="64"/>
        <v>0.366142854465623</v>
      </c>
      <c r="E754" s="7">
        <f t="shared" si="65"/>
        <v>0.18510465774926524</v>
      </c>
      <c r="F754" s="7">
        <f t="shared" si="66"/>
        <v>0.43634943700557122</v>
      </c>
      <c r="G754" s="9">
        <v>9.7930000000000006E-5</v>
      </c>
      <c r="H754" s="9">
        <v>1.4056999999999999E-4</v>
      </c>
      <c r="I754" s="9">
        <v>1.2139E-4</v>
      </c>
      <c r="J754" s="9">
        <v>3.04E-5</v>
      </c>
      <c r="K754" s="9">
        <f t="shared" si="67"/>
        <v>9.7572499999999988E-5</v>
      </c>
      <c r="L754" s="9">
        <v>9</v>
      </c>
      <c r="M754" s="9">
        <v>13</v>
      </c>
      <c r="N754" s="9">
        <v>10</v>
      </c>
      <c r="O754" s="9">
        <v>2</v>
      </c>
      <c r="P754" s="9">
        <v>8.5</v>
      </c>
      <c r="Q754" s="10">
        <v>6.4599999999999998E-5</v>
      </c>
      <c r="R754" s="10">
        <v>7.7420000000000001E-5</v>
      </c>
      <c r="S754" s="10">
        <v>1.1545E-4</v>
      </c>
      <c r="T754" s="10">
        <v>0</v>
      </c>
      <c r="U754" s="10">
        <f t="shared" si="68"/>
        <v>8.5823333333333329E-5</v>
      </c>
      <c r="V754" s="10">
        <v>5</v>
      </c>
      <c r="W754" s="10">
        <v>4</v>
      </c>
      <c r="X754" s="10">
        <v>4</v>
      </c>
      <c r="Y754" s="10">
        <v>0</v>
      </c>
      <c r="Z754" s="10">
        <v>3.25</v>
      </c>
    </row>
    <row r="755" spans="1:26" x14ac:dyDescent="0.2">
      <c r="A755" s="13" t="s">
        <v>1470</v>
      </c>
      <c r="B755" s="7" t="s">
        <v>1471</v>
      </c>
      <c r="C755" s="7">
        <f t="shared" si="69"/>
        <v>1.1365009612743751</v>
      </c>
      <c r="D755" s="8">
        <f t="shared" si="64"/>
        <v>0.43557287917475229</v>
      </c>
      <c r="E755" s="7">
        <f t="shared" si="65"/>
        <v>0.1845989044154944</v>
      </c>
      <c r="F755" s="7">
        <f t="shared" si="66"/>
        <v>0.36093916930063435</v>
      </c>
      <c r="G755" s="9">
        <v>3.0100999999999999E-4</v>
      </c>
      <c r="H755" s="9">
        <v>2.3703999999999999E-4</v>
      </c>
      <c r="I755" s="9">
        <v>2.4710999999999998E-4</v>
      </c>
      <c r="J755" s="9">
        <v>1.6657999999999999E-4</v>
      </c>
      <c r="K755" s="9">
        <f t="shared" si="67"/>
        <v>2.3793499999999999E-4</v>
      </c>
      <c r="L755" s="9">
        <v>53</v>
      </c>
      <c r="M755" s="9">
        <v>42</v>
      </c>
      <c r="N755" s="9">
        <v>39</v>
      </c>
      <c r="O755" s="9">
        <v>21</v>
      </c>
      <c r="P755" s="9">
        <v>38.75</v>
      </c>
      <c r="Q755" s="10">
        <v>1.9557999999999999E-4</v>
      </c>
      <c r="R755" s="10">
        <v>2.4246000000000001E-4</v>
      </c>
      <c r="S755" s="10">
        <v>2.4105E-4</v>
      </c>
      <c r="T755" s="10">
        <v>1.5834000000000001E-4</v>
      </c>
      <c r="U755" s="10">
        <f t="shared" si="68"/>
        <v>2.093575E-4</v>
      </c>
      <c r="V755" s="10">
        <v>29</v>
      </c>
      <c r="W755" s="10">
        <v>24</v>
      </c>
      <c r="X755" s="10">
        <v>16</v>
      </c>
      <c r="Y755" s="10">
        <v>4</v>
      </c>
      <c r="Z755" s="10">
        <v>18.25</v>
      </c>
    </row>
    <row r="756" spans="1:26" x14ac:dyDescent="0.2">
      <c r="A756" s="13" t="s">
        <v>1472</v>
      </c>
      <c r="B756" s="7" t="s">
        <v>1473</v>
      </c>
      <c r="C756" s="7">
        <f t="shared" si="69"/>
        <v>1.1358263153828323</v>
      </c>
      <c r="D756" s="8">
        <f t="shared" si="64"/>
        <v>0.81461250879511171</v>
      </c>
      <c r="E756" s="7">
        <f t="shared" si="65"/>
        <v>0.18374224233104777</v>
      </c>
      <c r="F756" s="7">
        <f t="shared" si="66"/>
        <v>8.9048925383113861E-2</v>
      </c>
      <c r="G756" s="9">
        <v>3.8559999999999997E-5</v>
      </c>
      <c r="H756" s="9">
        <v>5.109E-5</v>
      </c>
      <c r="I756" s="9">
        <v>5.736E-5</v>
      </c>
      <c r="J756" s="9">
        <v>0</v>
      </c>
      <c r="K756" s="9">
        <f t="shared" si="67"/>
        <v>4.9003333333333332E-5</v>
      </c>
      <c r="L756" s="9">
        <v>6</v>
      </c>
      <c r="M756" s="9">
        <v>8</v>
      </c>
      <c r="N756" s="9">
        <v>8</v>
      </c>
      <c r="O756" s="9">
        <v>0</v>
      </c>
      <c r="P756" s="9">
        <v>5.5</v>
      </c>
      <c r="Q756" s="10">
        <v>6.1050000000000007E-5</v>
      </c>
      <c r="R756" s="10">
        <v>3.4289999999999999E-5</v>
      </c>
      <c r="S756" s="10">
        <v>3.4090000000000001E-5</v>
      </c>
      <c r="T756" s="10">
        <v>0</v>
      </c>
      <c r="U756" s="10">
        <f t="shared" si="68"/>
        <v>4.3143333333333338E-5</v>
      </c>
      <c r="V756" s="10">
        <v>8</v>
      </c>
      <c r="W756" s="10">
        <v>3</v>
      </c>
      <c r="X756" s="10">
        <v>2</v>
      </c>
      <c r="Y756" s="10">
        <v>0</v>
      </c>
      <c r="Z756" s="10">
        <v>3.25</v>
      </c>
    </row>
    <row r="757" spans="1:26" x14ac:dyDescent="0.2">
      <c r="A757" s="13" t="s">
        <v>1474</v>
      </c>
      <c r="B757" s="7" t="s">
        <v>1475</v>
      </c>
      <c r="C757" s="7">
        <f t="shared" si="69"/>
        <v>1.1342357012008957</v>
      </c>
      <c r="D757" s="8">
        <f t="shared" si="64"/>
        <v>0.21553878588157491</v>
      </c>
      <c r="E757" s="7">
        <f t="shared" si="65"/>
        <v>0.18172047239609665</v>
      </c>
      <c r="F757" s="7">
        <f t="shared" si="66"/>
        <v>0.66647456782955095</v>
      </c>
      <c r="G757" s="9">
        <v>3.3389999999999997E-5</v>
      </c>
      <c r="H757" s="9">
        <v>4.3560000000000003E-5</v>
      </c>
      <c r="I757" s="9">
        <v>3.9579999999999997E-5</v>
      </c>
      <c r="J757" s="9">
        <v>3.2070000000000003E-5</v>
      </c>
      <c r="K757" s="9">
        <f t="shared" si="67"/>
        <v>3.7150000000000002E-5</v>
      </c>
      <c r="L757" s="9">
        <v>16</v>
      </c>
      <c r="M757" s="9">
        <v>21</v>
      </c>
      <c r="N757" s="9">
        <v>17</v>
      </c>
      <c r="O757" s="9">
        <v>11</v>
      </c>
      <c r="P757" s="9">
        <v>16.25</v>
      </c>
      <c r="Q757" s="10">
        <v>2.974E-5</v>
      </c>
      <c r="R757" s="10">
        <v>4.0840000000000002E-5</v>
      </c>
      <c r="S757" s="10">
        <v>2.7679999999999999E-5</v>
      </c>
      <c r="T757" s="10">
        <v>0</v>
      </c>
      <c r="U757" s="10">
        <f t="shared" si="68"/>
        <v>3.275333333333333E-5</v>
      </c>
      <c r="V757" s="10">
        <v>12</v>
      </c>
      <c r="W757" s="10">
        <v>11</v>
      </c>
      <c r="X757" s="10">
        <v>5</v>
      </c>
      <c r="Y757" s="10">
        <v>0</v>
      </c>
      <c r="Z757" s="10">
        <v>7</v>
      </c>
    </row>
    <row r="758" spans="1:26" x14ac:dyDescent="0.2">
      <c r="A758" s="13" t="s">
        <v>1476</v>
      </c>
      <c r="B758" s="7" t="s">
        <v>1477</v>
      </c>
      <c r="C758" s="7">
        <f t="shared" si="69"/>
        <v>1.1341673653012789</v>
      </c>
      <c r="D758" s="8">
        <f t="shared" si="64"/>
        <v>0.69871022489735246</v>
      </c>
      <c r="E758" s="7">
        <f t="shared" si="65"/>
        <v>0.18163354969265172</v>
      </c>
      <c r="F758" s="7">
        <f t="shared" si="66"/>
        <v>0.15570290125115832</v>
      </c>
      <c r="G758" s="9">
        <v>6.6080999999999996E-4</v>
      </c>
      <c r="H758" s="9">
        <v>4.4090999999999998E-4</v>
      </c>
      <c r="I758" s="9">
        <v>5.1604999999999999E-4</v>
      </c>
      <c r="J758" s="9">
        <v>3.0326000000000002E-4</v>
      </c>
      <c r="K758" s="9">
        <f t="shared" si="67"/>
        <v>4.8025750000000006E-4</v>
      </c>
      <c r="L758" s="9">
        <v>70</v>
      </c>
      <c r="M758" s="9">
        <v>47</v>
      </c>
      <c r="N758" s="9">
        <v>49</v>
      </c>
      <c r="O758" s="9">
        <v>23</v>
      </c>
      <c r="P758" s="9">
        <v>47.25</v>
      </c>
      <c r="Q758" s="10">
        <v>7.5104999999999996E-4</v>
      </c>
      <c r="R758" s="10">
        <v>4.1980000000000001E-4</v>
      </c>
      <c r="S758" s="10">
        <v>3.2553999999999998E-4</v>
      </c>
      <c r="T758" s="10">
        <v>1.9739000000000001E-4</v>
      </c>
      <c r="U758" s="10">
        <f t="shared" si="68"/>
        <v>4.23445E-4</v>
      </c>
      <c r="V758" s="10">
        <v>67</v>
      </c>
      <c r="W758" s="10">
        <v>25</v>
      </c>
      <c r="X758" s="10">
        <v>13</v>
      </c>
      <c r="Y758" s="10">
        <v>3</v>
      </c>
      <c r="Z758" s="10">
        <v>27</v>
      </c>
    </row>
    <row r="759" spans="1:26" x14ac:dyDescent="0.2">
      <c r="A759" s="13" t="s">
        <v>1478</v>
      </c>
      <c r="B759" s="7" t="s">
        <v>1479</v>
      </c>
      <c r="C759" s="7">
        <f t="shared" si="69"/>
        <v>1.1337333650190111</v>
      </c>
      <c r="D759" s="8">
        <f t="shared" si="64"/>
        <v>6.1778347320063036E-2</v>
      </c>
      <c r="E759" s="7">
        <f t="shared" si="65"/>
        <v>0.18108138261210496</v>
      </c>
      <c r="F759" s="7">
        <f t="shared" si="66"/>
        <v>1.2091637140238434</v>
      </c>
      <c r="G759" s="9">
        <v>1.5469999999999999E-4</v>
      </c>
      <c r="H759" s="9">
        <v>1.3711999999999999E-4</v>
      </c>
      <c r="I759" s="9">
        <v>1.3284000000000001E-4</v>
      </c>
      <c r="J759" s="9">
        <v>1.4783E-4</v>
      </c>
      <c r="K759" s="9">
        <f t="shared" si="67"/>
        <v>1.4312249999999998E-4</v>
      </c>
      <c r="L759" s="9">
        <v>19</v>
      </c>
      <c r="M759" s="9">
        <v>16.94736842</v>
      </c>
      <c r="N759" s="9">
        <v>14.625</v>
      </c>
      <c r="O759" s="9">
        <v>13</v>
      </c>
      <c r="P759" s="9">
        <v>15.89309211</v>
      </c>
      <c r="Q759" s="10">
        <v>1.3535000000000001E-4</v>
      </c>
      <c r="R759" s="10">
        <v>1.3517E-4</v>
      </c>
      <c r="S759" s="10">
        <v>1.2094E-4</v>
      </c>
      <c r="T759" s="10">
        <v>1.1349999999999999E-4</v>
      </c>
      <c r="U759" s="10">
        <f t="shared" si="68"/>
        <v>1.2624000000000001E-4</v>
      </c>
      <c r="V759" s="10">
        <v>14</v>
      </c>
      <c r="W759" s="10">
        <v>9.3333333330000006</v>
      </c>
      <c r="X759" s="10">
        <v>5.6</v>
      </c>
      <c r="Y759" s="10">
        <v>2</v>
      </c>
      <c r="Z759" s="10">
        <v>7.733333333</v>
      </c>
    </row>
    <row r="760" spans="1:26" x14ac:dyDescent="0.2">
      <c r="A760" s="13" t="s">
        <v>1480</v>
      </c>
      <c r="B760" s="7" t="s">
        <v>1481</v>
      </c>
      <c r="C760" s="7">
        <f t="shared" si="69"/>
        <v>1.1318496264379176</v>
      </c>
      <c r="D760" s="8">
        <f t="shared" si="64"/>
        <v>0.75270774496459836</v>
      </c>
      <c r="E760" s="7">
        <f t="shared" si="65"/>
        <v>0.17868229951006581</v>
      </c>
      <c r="F760" s="7">
        <f t="shared" si="66"/>
        <v>0.12337361528221072</v>
      </c>
      <c r="G760" s="9">
        <v>1.4315000000000001E-4</v>
      </c>
      <c r="H760" s="9">
        <v>5.0263E-4</v>
      </c>
      <c r="I760" s="9">
        <v>3.7263999999999998E-4</v>
      </c>
      <c r="J760" s="9">
        <v>4.1320000000000001E-4</v>
      </c>
      <c r="K760" s="9">
        <f t="shared" si="67"/>
        <v>3.57905E-4</v>
      </c>
      <c r="L760" s="9">
        <v>15</v>
      </c>
      <c r="M760" s="9">
        <v>53</v>
      </c>
      <c r="N760" s="9">
        <v>35</v>
      </c>
      <c r="O760" s="9">
        <v>31</v>
      </c>
      <c r="P760" s="9">
        <v>33.5</v>
      </c>
      <c r="Q760" s="10">
        <v>6.0061000000000001E-4</v>
      </c>
      <c r="R760" s="10">
        <v>2.7160999999999998E-4</v>
      </c>
      <c r="S760" s="10">
        <v>1.2657E-4</v>
      </c>
      <c r="T760" s="10">
        <v>2.6605999999999998E-4</v>
      </c>
      <c r="U760" s="10">
        <f t="shared" si="68"/>
        <v>3.1621249999999997E-4</v>
      </c>
      <c r="V760" s="10">
        <v>53</v>
      </c>
      <c r="W760" s="10">
        <v>16</v>
      </c>
      <c r="X760" s="10">
        <v>5</v>
      </c>
      <c r="Y760" s="10">
        <v>4</v>
      </c>
      <c r="Z760" s="10">
        <v>19.5</v>
      </c>
    </row>
    <row r="761" spans="1:26" x14ac:dyDescent="0.2">
      <c r="A761" s="13" t="s">
        <v>1482</v>
      </c>
      <c r="B761" s="7" t="s">
        <v>1483</v>
      </c>
      <c r="C761" s="7">
        <f t="shared" si="69"/>
        <v>1.1310872261264986</v>
      </c>
      <c r="D761" s="8">
        <f t="shared" si="64"/>
        <v>0.43421629468984813</v>
      </c>
      <c r="E761" s="7">
        <f t="shared" si="65"/>
        <v>0.17771019002426572</v>
      </c>
      <c r="F761" s="7">
        <f t="shared" si="66"/>
        <v>0.36229388295183979</v>
      </c>
      <c r="G761" s="9">
        <v>3.4928999999999998E-4</v>
      </c>
      <c r="H761" s="9">
        <v>4.3387999999999999E-4</v>
      </c>
      <c r="I761" s="9">
        <v>3.4096000000000002E-4</v>
      </c>
      <c r="J761" s="9">
        <v>2.4392000000000001E-4</v>
      </c>
      <c r="K761" s="9">
        <f t="shared" si="67"/>
        <v>3.420125E-4</v>
      </c>
      <c r="L761" s="9">
        <v>8</v>
      </c>
      <c r="M761" s="9">
        <v>10</v>
      </c>
      <c r="N761" s="9">
        <v>7</v>
      </c>
      <c r="O761" s="9">
        <v>4</v>
      </c>
      <c r="P761" s="9">
        <v>7.25</v>
      </c>
      <c r="Q761" s="10">
        <v>3.6290999999999998E-4</v>
      </c>
      <c r="R761" s="10">
        <v>3.1064999999999999E-4</v>
      </c>
      <c r="S761" s="10">
        <v>2.3163E-4</v>
      </c>
      <c r="T761" s="10">
        <v>3.0431000000000002E-4</v>
      </c>
      <c r="U761" s="10">
        <f t="shared" si="68"/>
        <v>3.0237500000000002E-4</v>
      </c>
      <c r="V761" s="10">
        <v>7</v>
      </c>
      <c r="W761" s="10">
        <v>4</v>
      </c>
      <c r="X761" s="10">
        <v>2</v>
      </c>
      <c r="Y761" s="10">
        <v>1</v>
      </c>
      <c r="Z761" s="10">
        <v>3.5</v>
      </c>
    </row>
    <row r="762" spans="1:26" x14ac:dyDescent="0.2">
      <c r="A762" s="13" t="s">
        <v>1484</v>
      </c>
      <c r="B762" s="7" t="s">
        <v>1485</v>
      </c>
      <c r="C762" s="7">
        <f t="shared" si="69"/>
        <v>1.1287442299268844</v>
      </c>
      <c r="D762" s="8">
        <f t="shared" si="64"/>
        <v>0.64579820778271313</v>
      </c>
      <c r="E762" s="7">
        <f t="shared" si="65"/>
        <v>0.17471861275406578</v>
      </c>
      <c r="F762" s="7">
        <f t="shared" si="66"/>
        <v>0.18990316456995363</v>
      </c>
      <c r="G762" s="9">
        <v>1.1216E-4</v>
      </c>
      <c r="H762" s="9">
        <v>1.9106E-4</v>
      </c>
      <c r="I762" s="9">
        <v>1.4300000000000001E-4</v>
      </c>
      <c r="J762" s="9">
        <v>2.2378E-4</v>
      </c>
      <c r="K762" s="9">
        <f t="shared" si="67"/>
        <v>1.6750000000000001E-4</v>
      </c>
      <c r="L762" s="9">
        <v>7</v>
      </c>
      <c r="M762" s="9">
        <v>12</v>
      </c>
      <c r="N762" s="9">
        <v>8</v>
      </c>
      <c r="O762" s="9">
        <v>10</v>
      </c>
      <c r="P762" s="9">
        <v>9.25</v>
      </c>
      <c r="Q762" s="10">
        <v>1.7123E-4</v>
      </c>
      <c r="R762" s="10">
        <v>1.1400000000000001E-4</v>
      </c>
      <c r="S762" s="10">
        <v>8.5000000000000006E-5</v>
      </c>
      <c r="T762" s="10">
        <v>2.2335000000000001E-4</v>
      </c>
      <c r="U762" s="10">
        <f t="shared" si="68"/>
        <v>1.48395E-4</v>
      </c>
      <c r="V762" s="10">
        <v>9</v>
      </c>
      <c r="W762" s="10">
        <v>4</v>
      </c>
      <c r="X762" s="10">
        <v>2</v>
      </c>
      <c r="Y762" s="10">
        <v>2</v>
      </c>
      <c r="Z762" s="10">
        <v>4.25</v>
      </c>
    </row>
    <row r="763" spans="1:26" x14ac:dyDescent="0.2">
      <c r="A763" s="13"/>
      <c r="B763" s="7" t="s">
        <v>1486</v>
      </c>
      <c r="C763" s="7">
        <f t="shared" si="69"/>
        <v>1.1277879714576964</v>
      </c>
      <c r="D763" s="8">
        <f t="shared" si="64"/>
        <v>0.21704360959366978</v>
      </c>
      <c r="E763" s="7">
        <f t="shared" si="65"/>
        <v>0.17349586092890398</v>
      </c>
      <c r="F763" s="7">
        <f t="shared" si="66"/>
        <v>0.66345299655213097</v>
      </c>
      <c r="G763" s="9">
        <v>0</v>
      </c>
      <c r="H763" s="9">
        <v>4.5670000000000002E-5</v>
      </c>
      <c r="I763" s="9">
        <v>1.0254E-4</v>
      </c>
      <c r="J763" s="9">
        <v>1.2837999999999999E-4</v>
      </c>
      <c r="K763" s="9">
        <f t="shared" si="67"/>
        <v>9.2196666666666664E-5</v>
      </c>
      <c r="L763" s="9">
        <v>0</v>
      </c>
      <c r="M763" s="9">
        <v>1</v>
      </c>
      <c r="N763" s="9">
        <v>2</v>
      </c>
      <c r="O763" s="9">
        <v>2</v>
      </c>
      <c r="P763" s="9">
        <v>1.25</v>
      </c>
      <c r="Q763" s="10">
        <v>0</v>
      </c>
      <c r="R763" s="10">
        <v>8.1749999999999995E-5</v>
      </c>
      <c r="S763" s="10">
        <v>0</v>
      </c>
      <c r="T763" s="10">
        <v>0</v>
      </c>
      <c r="U763" s="10">
        <f t="shared" si="68"/>
        <v>8.1749999999999995E-5</v>
      </c>
      <c r="V763" s="10">
        <v>0</v>
      </c>
      <c r="W763" s="10">
        <v>1</v>
      </c>
      <c r="X763" s="10">
        <v>0</v>
      </c>
      <c r="Y763" s="10">
        <v>0</v>
      </c>
      <c r="Z763" s="10">
        <v>0.25</v>
      </c>
    </row>
    <row r="764" spans="1:26" x14ac:dyDescent="0.2">
      <c r="A764" s="13" t="s">
        <v>1487</v>
      </c>
      <c r="B764" s="7" t="s">
        <v>1488</v>
      </c>
      <c r="C764" s="7">
        <f t="shared" si="69"/>
        <v>1.1276650070215755</v>
      </c>
      <c r="D764" s="8">
        <f t="shared" si="64"/>
        <v>0.21710313317475038</v>
      </c>
      <c r="E764" s="7">
        <f t="shared" si="65"/>
        <v>0.17333855312061378</v>
      </c>
      <c r="F764" s="7">
        <f t="shared" si="66"/>
        <v>0.66333390887774901</v>
      </c>
      <c r="G764" s="9">
        <v>0</v>
      </c>
      <c r="H764" s="9">
        <v>1.4579999999999999E-5</v>
      </c>
      <c r="I764" s="9">
        <v>3.2750000000000003E-5</v>
      </c>
      <c r="J764" s="9">
        <v>4.1E-5</v>
      </c>
      <c r="K764" s="9">
        <f t="shared" si="67"/>
        <v>2.9443333333333333E-5</v>
      </c>
      <c r="L764" s="9">
        <v>0</v>
      </c>
      <c r="M764" s="9">
        <v>1</v>
      </c>
      <c r="N764" s="9">
        <v>2</v>
      </c>
      <c r="O764" s="9">
        <v>2</v>
      </c>
      <c r="P764" s="9">
        <v>1.25</v>
      </c>
      <c r="Q764" s="10">
        <v>0</v>
      </c>
      <c r="R764" s="10">
        <v>2.6109999999999999E-5</v>
      </c>
      <c r="S764" s="10">
        <v>0</v>
      </c>
      <c r="T764" s="10">
        <v>0</v>
      </c>
      <c r="U764" s="10">
        <f t="shared" si="68"/>
        <v>2.6109999999999999E-5</v>
      </c>
      <c r="V764" s="10">
        <v>0</v>
      </c>
      <c r="W764" s="10">
        <v>1</v>
      </c>
      <c r="X764" s="10">
        <v>0</v>
      </c>
      <c r="Y764" s="10">
        <v>0</v>
      </c>
      <c r="Z764" s="10">
        <v>0.25</v>
      </c>
    </row>
    <row r="765" spans="1:26" x14ac:dyDescent="0.2">
      <c r="A765" s="13" t="s">
        <v>1489</v>
      </c>
      <c r="B765" s="7" t="s">
        <v>1490</v>
      </c>
      <c r="C765" s="7">
        <f t="shared" si="69"/>
        <v>1.1261636927851046</v>
      </c>
      <c r="D765" s="8">
        <f t="shared" si="64"/>
        <v>3.6520469141263001E-2</v>
      </c>
      <c r="E765" s="7">
        <f t="shared" si="65"/>
        <v>0.17141654465181624</v>
      </c>
      <c r="F765" s="7">
        <f t="shared" si="66"/>
        <v>1.4374636521631194</v>
      </c>
      <c r="G765" s="9">
        <v>1.449E-5</v>
      </c>
      <c r="H765" s="9">
        <v>2.881E-5</v>
      </c>
      <c r="I765" s="9">
        <v>3.2339999999999999E-5</v>
      </c>
      <c r="J765" s="9">
        <v>4.049E-5</v>
      </c>
      <c r="K765" s="9">
        <f t="shared" si="67"/>
        <v>2.90325E-5</v>
      </c>
      <c r="L765" s="9">
        <v>1</v>
      </c>
      <c r="M765" s="9">
        <v>2</v>
      </c>
      <c r="N765" s="9">
        <v>2</v>
      </c>
      <c r="O765" s="9">
        <v>2</v>
      </c>
      <c r="P765" s="9">
        <v>1.75</v>
      </c>
      <c r="Q765" s="10">
        <v>0</v>
      </c>
      <c r="R765" s="10">
        <v>2.5780000000000001E-5</v>
      </c>
      <c r="S765" s="10">
        <v>0</v>
      </c>
      <c r="T765" s="10">
        <v>0</v>
      </c>
      <c r="U765" s="10">
        <f t="shared" si="68"/>
        <v>2.5780000000000001E-5</v>
      </c>
      <c r="V765" s="10">
        <v>0</v>
      </c>
      <c r="W765" s="10">
        <v>1</v>
      </c>
      <c r="X765" s="10">
        <v>0</v>
      </c>
      <c r="Y765" s="10">
        <v>0</v>
      </c>
      <c r="Z765" s="10">
        <v>0.25</v>
      </c>
    </row>
    <row r="766" spans="1:26" x14ac:dyDescent="0.2">
      <c r="A766" s="13" t="s">
        <v>1491</v>
      </c>
      <c r="B766" s="7" t="s">
        <v>1492</v>
      </c>
      <c r="C766" s="7">
        <f t="shared" si="69"/>
        <v>1.1254409860224177</v>
      </c>
      <c r="D766" s="8">
        <f t="shared" si="64"/>
        <v>0.26626256400287623</v>
      </c>
      <c r="E766" s="7">
        <f t="shared" si="65"/>
        <v>0.17049040916438821</v>
      </c>
      <c r="F766" s="7">
        <f t="shared" si="66"/>
        <v>0.57468989022595074</v>
      </c>
      <c r="G766" s="9">
        <v>3.1470000000000002E-5</v>
      </c>
      <c r="H766" s="9">
        <v>1.5635000000000001E-4</v>
      </c>
      <c r="I766" s="9">
        <v>1.4041999999999999E-4</v>
      </c>
      <c r="J766" s="9">
        <v>1.7579999999999999E-4</v>
      </c>
      <c r="K766" s="9">
        <f t="shared" si="67"/>
        <v>1.2600999999999999E-4</v>
      </c>
      <c r="L766" s="9">
        <v>4</v>
      </c>
      <c r="M766" s="9">
        <v>20</v>
      </c>
      <c r="N766" s="9">
        <v>16</v>
      </c>
      <c r="O766" s="9">
        <v>16</v>
      </c>
      <c r="P766" s="9">
        <v>14</v>
      </c>
      <c r="Q766" s="10">
        <v>2.8019999999999999E-5</v>
      </c>
      <c r="R766" s="10">
        <v>1.9591000000000001E-4</v>
      </c>
      <c r="S766" s="10">
        <v>0</v>
      </c>
      <c r="T766" s="10">
        <v>0</v>
      </c>
      <c r="U766" s="10">
        <f t="shared" si="68"/>
        <v>1.11965E-4</v>
      </c>
      <c r="V766" s="10">
        <v>3</v>
      </c>
      <c r="W766" s="10">
        <v>14</v>
      </c>
      <c r="X766" s="10">
        <v>0</v>
      </c>
      <c r="Y766" s="10">
        <v>0</v>
      </c>
      <c r="Z766" s="10">
        <v>4.25</v>
      </c>
    </row>
    <row r="767" spans="1:26" x14ac:dyDescent="0.2">
      <c r="A767" s="13" t="s">
        <v>1493</v>
      </c>
      <c r="B767" s="7" t="s">
        <v>1494</v>
      </c>
      <c r="C767" s="7">
        <f t="shared" si="69"/>
        <v>1.1253673120001364</v>
      </c>
      <c r="D767" s="8">
        <f t="shared" si="64"/>
        <v>0.54375834774364318</v>
      </c>
      <c r="E767" s="7">
        <f t="shared" si="65"/>
        <v>0.17039596385181413</v>
      </c>
      <c r="F767" s="7">
        <f t="shared" si="66"/>
        <v>0.26459406272480579</v>
      </c>
      <c r="G767" s="9">
        <v>2.5438000000000001E-4</v>
      </c>
      <c r="H767" s="9">
        <v>4.2779999999999999E-4</v>
      </c>
      <c r="I767" s="9">
        <v>2.8379000000000002E-4</v>
      </c>
      <c r="J767" s="9">
        <v>3.5529000000000002E-4</v>
      </c>
      <c r="K767" s="9">
        <f t="shared" si="67"/>
        <v>3.3031500000000002E-4</v>
      </c>
      <c r="L767" s="9">
        <v>13</v>
      </c>
      <c r="M767" s="9">
        <v>22</v>
      </c>
      <c r="N767" s="9">
        <v>13</v>
      </c>
      <c r="O767" s="9">
        <v>13</v>
      </c>
      <c r="P767" s="9">
        <v>15.25</v>
      </c>
      <c r="Q767" s="10">
        <v>2.7882999999999998E-4</v>
      </c>
      <c r="R767" s="10">
        <v>2.7846000000000001E-4</v>
      </c>
      <c r="S767" s="10">
        <v>2.0761999999999999E-4</v>
      </c>
      <c r="T767" s="10">
        <v>4.0915999999999999E-4</v>
      </c>
      <c r="U767" s="10">
        <f t="shared" si="68"/>
        <v>2.9351749999999998E-4</v>
      </c>
      <c r="V767" s="10">
        <v>12</v>
      </c>
      <c r="W767" s="10">
        <v>8</v>
      </c>
      <c r="X767" s="10">
        <v>4</v>
      </c>
      <c r="Y767" s="10">
        <v>3</v>
      </c>
      <c r="Z767" s="10">
        <v>6.75</v>
      </c>
    </row>
    <row r="768" spans="1:26" x14ac:dyDescent="0.2">
      <c r="A768" s="13" t="s">
        <v>1495</v>
      </c>
      <c r="B768" s="7" t="s">
        <v>1496</v>
      </c>
      <c r="C768" s="7">
        <f t="shared" si="69"/>
        <v>1.1232157984387381</v>
      </c>
      <c r="D768" s="8">
        <f t="shared" si="64"/>
        <v>0.40389687186690576</v>
      </c>
      <c r="E768" s="7">
        <f t="shared" si="65"/>
        <v>0.16763513292830334</v>
      </c>
      <c r="F768" s="7">
        <f t="shared" si="66"/>
        <v>0.39372951037594467</v>
      </c>
      <c r="G768" s="9">
        <v>2.4109000000000001E-4</v>
      </c>
      <c r="H768" s="9">
        <v>3.4796000000000002E-4</v>
      </c>
      <c r="I768" s="9">
        <v>3.3940000000000001E-4</v>
      </c>
      <c r="J768" s="9">
        <v>3.0465000000000001E-4</v>
      </c>
      <c r="K768" s="9">
        <f t="shared" si="67"/>
        <v>3.08275E-4</v>
      </c>
      <c r="L768" s="9">
        <v>42</v>
      </c>
      <c r="M768" s="9">
        <v>61</v>
      </c>
      <c r="N768" s="9">
        <v>53</v>
      </c>
      <c r="O768" s="9">
        <v>38</v>
      </c>
      <c r="P768" s="9">
        <v>48.5</v>
      </c>
      <c r="Q768" s="10">
        <v>2.1130000000000001E-4</v>
      </c>
      <c r="R768" s="10">
        <v>3.2673000000000001E-4</v>
      </c>
      <c r="S768" s="10">
        <v>3.1974999999999999E-4</v>
      </c>
      <c r="T768" s="10">
        <v>2.4005000000000001E-4</v>
      </c>
      <c r="U768" s="10">
        <f t="shared" si="68"/>
        <v>2.7445750000000004E-4</v>
      </c>
      <c r="V768" s="10">
        <v>31</v>
      </c>
      <c r="W768" s="10">
        <v>32</v>
      </c>
      <c r="X768" s="10">
        <v>21</v>
      </c>
      <c r="Y768" s="10">
        <v>6</v>
      </c>
      <c r="Z768" s="10">
        <v>22.5</v>
      </c>
    </row>
    <row r="769" spans="1:26" x14ac:dyDescent="0.2">
      <c r="A769" s="13" t="s">
        <v>1497</v>
      </c>
      <c r="B769" s="7" t="s">
        <v>1498</v>
      </c>
      <c r="C769" s="7">
        <f t="shared" si="69"/>
        <v>1.1228668941979523</v>
      </c>
      <c r="D769" s="8">
        <f t="shared" si="64"/>
        <v>0.53190090231919762</v>
      </c>
      <c r="E769" s="7">
        <f t="shared" si="65"/>
        <v>0.16718691931299368</v>
      </c>
      <c r="F769" s="7">
        <f t="shared" si="66"/>
        <v>0.27416927293958887</v>
      </c>
      <c r="G769" s="9">
        <v>1.9769999999999999E-5</v>
      </c>
      <c r="H769" s="9">
        <v>6.55E-6</v>
      </c>
      <c r="I769" s="9">
        <v>0</v>
      </c>
      <c r="J769" s="9">
        <v>0</v>
      </c>
      <c r="K769" s="9">
        <f t="shared" si="67"/>
        <v>1.3159999999999999E-5</v>
      </c>
      <c r="L769" s="9">
        <v>3</v>
      </c>
      <c r="M769" s="9">
        <v>1</v>
      </c>
      <c r="N769" s="9">
        <v>0</v>
      </c>
      <c r="O769" s="9">
        <v>0</v>
      </c>
      <c r="P769" s="9">
        <v>1</v>
      </c>
      <c r="Q769" s="10">
        <v>0</v>
      </c>
      <c r="R769" s="10">
        <v>1.172E-5</v>
      </c>
      <c r="S769" s="10">
        <v>0</v>
      </c>
      <c r="T769" s="10">
        <v>0</v>
      </c>
      <c r="U769" s="10">
        <f t="shared" si="68"/>
        <v>1.172E-5</v>
      </c>
      <c r="V769" s="10">
        <v>0</v>
      </c>
      <c r="W769" s="10">
        <v>1</v>
      </c>
      <c r="X769" s="10">
        <v>0</v>
      </c>
      <c r="Y769" s="10">
        <v>0</v>
      </c>
      <c r="Z769" s="10">
        <v>0.25</v>
      </c>
    </row>
    <row r="770" spans="1:26" x14ac:dyDescent="0.2">
      <c r="A770" s="13" t="s">
        <v>1499</v>
      </c>
      <c r="B770" s="7" t="s">
        <v>1500</v>
      </c>
      <c r="C770" s="7">
        <f t="shared" si="69"/>
        <v>1.1226938571885765</v>
      </c>
      <c r="D770" s="8">
        <f t="shared" si="64"/>
        <v>0.39405090504721674</v>
      </c>
      <c r="E770" s="7">
        <f t="shared" si="65"/>
        <v>0.16696457873667514</v>
      </c>
      <c r="F770" s="7">
        <f t="shared" si="66"/>
        <v>0.40444767067934806</v>
      </c>
      <c r="G770" s="9">
        <v>1.50534E-3</v>
      </c>
      <c r="H770" s="9">
        <v>9.3495000000000004E-4</v>
      </c>
      <c r="I770" s="9">
        <v>1.18082E-3</v>
      </c>
      <c r="J770" s="9">
        <v>1.1498000000000001E-3</v>
      </c>
      <c r="K770" s="9">
        <f t="shared" si="67"/>
        <v>1.1927274999999999E-3</v>
      </c>
      <c r="L770" s="9">
        <v>64</v>
      </c>
      <c r="M770" s="9">
        <v>40</v>
      </c>
      <c r="N770" s="9">
        <v>45</v>
      </c>
      <c r="O770" s="9">
        <v>35</v>
      </c>
      <c r="P770" s="9">
        <v>46</v>
      </c>
      <c r="Q770" s="10">
        <v>1.28477E-3</v>
      </c>
      <c r="R770" s="10">
        <v>9.2044999999999996E-4</v>
      </c>
      <c r="S770" s="10">
        <v>1.0606700000000001E-3</v>
      </c>
      <c r="T770" s="10">
        <v>9.8363000000000009E-4</v>
      </c>
      <c r="U770" s="10">
        <f t="shared" si="68"/>
        <v>1.0623799999999999E-3</v>
      </c>
      <c r="V770" s="10">
        <v>46</v>
      </c>
      <c r="W770" s="10">
        <v>22</v>
      </c>
      <c r="X770" s="10">
        <v>17</v>
      </c>
      <c r="Y770" s="10">
        <v>6</v>
      </c>
      <c r="Z770" s="10">
        <v>22.75</v>
      </c>
    </row>
    <row r="771" spans="1:26" x14ac:dyDescent="0.2">
      <c r="A771" s="13" t="s">
        <v>1501</v>
      </c>
      <c r="B771" s="7" t="s">
        <v>1502</v>
      </c>
      <c r="C771" s="7">
        <f t="shared" si="69"/>
        <v>1.1198202827516239</v>
      </c>
      <c r="D771" s="8">
        <f t="shared" si="64"/>
        <v>0.78590637422983312</v>
      </c>
      <c r="E771" s="7">
        <f t="shared" si="65"/>
        <v>0.16326721622282103</v>
      </c>
      <c r="F771" s="7">
        <f t="shared" si="66"/>
        <v>0.10462918879170179</v>
      </c>
      <c r="G771" s="9">
        <v>1.9745E-4</v>
      </c>
      <c r="H771" s="9">
        <v>3.2421000000000001E-4</v>
      </c>
      <c r="I771" s="9">
        <v>3.1074E-4</v>
      </c>
      <c r="J771" s="9">
        <v>1.751E-5</v>
      </c>
      <c r="K771" s="9">
        <f t="shared" si="67"/>
        <v>2.1247749999999999E-4</v>
      </c>
      <c r="L771" s="9">
        <v>19.333333329999999</v>
      </c>
      <c r="M771" s="9">
        <v>31.944444440000002</v>
      </c>
      <c r="N771" s="9">
        <v>27.272727270000001</v>
      </c>
      <c r="O771" s="9">
        <v>1.2272727269999999</v>
      </c>
      <c r="P771" s="9">
        <v>19.944444440000002</v>
      </c>
      <c r="Q771" s="10">
        <v>2.5148E-4</v>
      </c>
      <c r="R771" s="10">
        <v>1.1069999999999999E-4</v>
      </c>
      <c r="S771" s="10">
        <v>2.5441999999999999E-4</v>
      </c>
      <c r="T771" s="10">
        <v>1.4237000000000001E-4</v>
      </c>
      <c r="U771" s="10">
        <f t="shared" si="68"/>
        <v>1.8974249999999997E-4</v>
      </c>
      <c r="V771" s="10">
        <v>20.736263739999998</v>
      </c>
      <c r="W771" s="10">
        <v>6.09375</v>
      </c>
      <c r="X771" s="10">
        <v>9.3913043480000002</v>
      </c>
      <c r="Y771" s="10">
        <v>2</v>
      </c>
      <c r="Z771" s="10">
        <v>9.5553295210000009</v>
      </c>
    </row>
    <row r="772" spans="1:26" x14ac:dyDescent="0.2">
      <c r="A772" s="13" t="s">
        <v>1503</v>
      </c>
      <c r="B772" s="7" t="s">
        <v>1504</v>
      </c>
      <c r="C772" s="7">
        <f t="shared" si="69"/>
        <v>1.1192226890756305</v>
      </c>
      <c r="D772" s="8">
        <f t="shared" ref="D772:D835" si="70">TTEST(G772:J772,Q772:T772,2,2)</f>
        <v>0.21660656727555064</v>
      </c>
      <c r="E772" s="7">
        <f t="shared" si="65"/>
        <v>0.16249711447476023</v>
      </c>
      <c r="F772" s="7">
        <f t="shared" si="66"/>
        <v>0.66432838017470774</v>
      </c>
      <c r="G772" s="9">
        <v>2.4752999999999998E-4</v>
      </c>
      <c r="H772" s="9">
        <v>2.8697E-4</v>
      </c>
      <c r="I772" s="9">
        <v>3.0683000000000002E-4</v>
      </c>
      <c r="J772" s="9">
        <v>2.8810000000000001E-4</v>
      </c>
      <c r="K772" s="9">
        <f t="shared" si="67"/>
        <v>2.8235750000000002E-4</v>
      </c>
      <c r="L772" s="9">
        <v>18</v>
      </c>
      <c r="M772" s="9">
        <v>21</v>
      </c>
      <c r="N772" s="9">
        <v>20</v>
      </c>
      <c r="O772" s="9">
        <v>15</v>
      </c>
      <c r="P772" s="9">
        <v>18.5</v>
      </c>
      <c r="Q772" s="10">
        <v>1.9594999999999999E-4</v>
      </c>
      <c r="R772" s="10">
        <v>2.6907E-4</v>
      </c>
      <c r="S772" s="10">
        <v>2.9181999999999998E-4</v>
      </c>
      <c r="T772" s="10">
        <v>0</v>
      </c>
      <c r="U772" s="10">
        <f t="shared" si="68"/>
        <v>2.5227999999999996E-4</v>
      </c>
      <c r="V772" s="10">
        <v>12</v>
      </c>
      <c r="W772" s="10">
        <v>11</v>
      </c>
      <c r="X772" s="10">
        <v>8</v>
      </c>
      <c r="Y772" s="10">
        <v>0</v>
      </c>
      <c r="Z772" s="10">
        <v>7.75</v>
      </c>
    </row>
    <row r="773" spans="1:26" x14ac:dyDescent="0.2">
      <c r="A773" s="13" t="s">
        <v>1505</v>
      </c>
      <c r="B773" s="7" t="s">
        <v>1506</v>
      </c>
      <c r="C773" s="7">
        <f t="shared" si="69"/>
        <v>1.118838028169014</v>
      </c>
      <c r="D773" s="8">
        <f t="shared" si="70"/>
        <v>0.11391990484879198</v>
      </c>
      <c r="E773" s="7">
        <f t="shared" si="65"/>
        <v>0.16200119550027675</v>
      </c>
      <c r="F773" s="7">
        <f t="shared" si="66"/>
        <v>0.94340038645003699</v>
      </c>
      <c r="G773" s="9">
        <v>3.2119999999999997E-5</v>
      </c>
      <c r="H773" s="9">
        <v>9.5749999999999996E-5</v>
      </c>
      <c r="I773" s="9">
        <v>1.7920000000000001E-5</v>
      </c>
      <c r="J773" s="9">
        <v>4.4860000000000001E-5</v>
      </c>
      <c r="K773" s="9">
        <f t="shared" si="67"/>
        <v>4.7662499999999993E-5</v>
      </c>
      <c r="L773" s="9">
        <v>2</v>
      </c>
      <c r="M773" s="9">
        <v>6</v>
      </c>
      <c r="N773" s="9">
        <v>1</v>
      </c>
      <c r="O773" s="9">
        <v>2</v>
      </c>
      <c r="P773" s="9">
        <v>2.75</v>
      </c>
      <c r="Q773" s="10">
        <v>0</v>
      </c>
      <c r="R773" s="10">
        <v>0</v>
      </c>
      <c r="S773" s="10">
        <v>4.2599999999999999E-5</v>
      </c>
      <c r="T773" s="10">
        <v>0</v>
      </c>
      <c r="U773" s="10">
        <f t="shared" si="68"/>
        <v>4.2599999999999999E-5</v>
      </c>
      <c r="V773" s="10">
        <v>0</v>
      </c>
      <c r="W773" s="10">
        <v>0</v>
      </c>
      <c r="X773" s="10">
        <v>1</v>
      </c>
      <c r="Y773" s="10">
        <v>0</v>
      </c>
      <c r="Z773" s="10">
        <v>0.25</v>
      </c>
    </row>
    <row r="774" spans="1:26" x14ac:dyDescent="0.2">
      <c r="A774" s="13" t="s">
        <v>1507</v>
      </c>
      <c r="B774" s="7" t="s">
        <v>1508</v>
      </c>
      <c r="C774" s="7">
        <f t="shared" si="69"/>
        <v>1.1175537585480642</v>
      </c>
      <c r="D774" s="8">
        <f t="shared" si="70"/>
        <v>0.55077548618982686</v>
      </c>
      <c r="E774" s="7">
        <f t="shared" ref="E774:E837" si="71">LOG(C774,2)</f>
        <v>0.16034423214709062</v>
      </c>
      <c r="F774" s="7">
        <f t="shared" ref="F774:F837" si="72">-LOG10(D774)</f>
        <v>0.25902539748084541</v>
      </c>
      <c r="G774" s="9">
        <v>1.6851E-4</v>
      </c>
      <c r="H774" s="9">
        <v>2.6865999999999999E-4</v>
      </c>
      <c r="I774" s="9">
        <v>2.2913999999999999E-4</v>
      </c>
      <c r="J774" s="9">
        <v>1.9328999999999999E-4</v>
      </c>
      <c r="K774" s="9">
        <f t="shared" ref="K774:K837" si="73">AVERAGEIF(G774:J774,"&lt;&gt;0")</f>
        <v>2.1489999999999997E-4</v>
      </c>
      <c r="L774" s="9">
        <v>21.3</v>
      </c>
      <c r="M774" s="9">
        <v>34.172920959999999</v>
      </c>
      <c r="N774" s="9">
        <v>25.96153846</v>
      </c>
      <c r="O774" s="9">
        <v>17.492753619999998</v>
      </c>
      <c r="P774" s="9">
        <v>24.73180326</v>
      </c>
      <c r="Q774" s="10">
        <v>2.4220000000000001E-4</v>
      </c>
      <c r="R774" s="10">
        <v>1.1258E-4</v>
      </c>
      <c r="S774" s="10">
        <v>1.9384E-4</v>
      </c>
      <c r="T774" s="10">
        <v>2.2055999999999999E-4</v>
      </c>
      <c r="U774" s="10">
        <f t="shared" ref="U774:U837" si="74">AVERAGEIF(Q774:T774,"&lt;&gt;0")</f>
        <v>1.9229499999999999E-4</v>
      </c>
      <c r="V774" s="10">
        <v>25.78125</v>
      </c>
      <c r="W774" s="10">
        <v>8</v>
      </c>
      <c r="X774" s="10">
        <v>9.2368421049999991</v>
      </c>
      <c r="Y774" s="10">
        <v>4</v>
      </c>
      <c r="Z774" s="10">
        <v>11.75452303</v>
      </c>
    </row>
    <row r="775" spans="1:26" x14ac:dyDescent="0.2">
      <c r="A775" s="13" t="s">
        <v>1509</v>
      </c>
      <c r="B775" s="7" t="s">
        <v>1510</v>
      </c>
      <c r="C775" s="7">
        <f t="shared" si="69"/>
        <v>1.1173978819969743</v>
      </c>
      <c r="D775" s="8">
        <f t="shared" si="70"/>
        <v>0.94014302918525772</v>
      </c>
      <c r="E775" s="7">
        <f t="shared" si="71"/>
        <v>0.16014299081055955</v>
      </c>
      <c r="F775" s="7">
        <f t="shared" si="72"/>
        <v>2.6806069740106728E-2</v>
      </c>
      <c r="G775" s="9">
        <v>0</v>
      </c>
      <c r="H775" s="9">
        <v>3.693E-5</v>
      </c>
      <c r="I775" s="9">
        <v>0</v>
      </c>
      <c r="J775" s="9">
        <v>0</v>
      </c>
      <c r="K775" s="9">
        <f t="shared" si="73"/>
        <v>3.693E-5</v>
      </c>
      <c r="L775" s="9">
        <v>0</v>
      </c>
      <c r="M775" s="9">
        <v>2</v>
      </c>
      <c r="N775" s="9">
        <v>0</v>
      </c>
      <c r="O775" s="9">
        <v>0</v>
      </c>
      <c r="P775" s="9">
        <v>0.5</v>
      </c>
      <c r="Q775" s="10">
        <v>0</v>
      </c>
      <c r="R775" s="10">
        <v>3.3049999999999997E-5</v>
      </c>
      <c r="S775" s="10">
        <v>0</v>
      </c>
      <c r="T775" s="10">
        <v>0</v>
      </c>
      <c r="U775" s="10">
        <f t="shared" si="74"/>
        <v>3.3049999999999997E-5</v>
      </c>
      <c r="V775" s="10">
        <v>0</v>
      </c>
      <c r="W775" s="10">
        <v>1</v>
      </c>
      <c r="X775" s="10">
        <v>0</v>
      </c>
      <c r="Y775" s="10">
        <v>0</v>
      </c>
      <c r="Z775" s="10">
        <v>0.25</v>
      </c>
    </row>
    <row r="776" spans="1:26" x14ac:dyDescent="0.2">
      <c r="A776" s="13" t="s">
        <v>1511</v>
      </c>
      <c r="B776" s="7" t="s">
        <v>1512</v>
      </c>
      <c r="C776" s="7">
        <f t="shared" si="69"/>
        <v>1.1172628304821151</v>
      </c>
      <c r="D776" s="8">
        <f t="shared" si="70"/>
        <v>0.94020772038215228</v>
      </c>
      <c r="E776" s="7">
        <f t="shared" si="71"/>
        <v>0.15996861252583724</v>
      </c>
      <c r="F776" s="7">
        <f t="shared" si="72"/>
        <v>2.6776186985672138E-2</v>
      </c>
      <c r="G776" s="9">
        <v>0</v>
      </c>
      <c r="H776" s="9">
        <v>3.5920000000000002E-5</v>
      </c>
      <c r="I776" s="9">
        <v>0</v>
      </c>
      <c r="J776" s="9">
        <v>0</v>
      </c>
      <c r="K776" s="9">
        <f t="shared" si="73"/>
        <v>3.5920000000000002E-5</v>
      </c>
      <c r="L776" s="9">
        <v>0</v>
      </c>
      <c r="M776" s="9">
        <v>4</v>
      </c>
      <c r="N776" s="9">
        <v>0</v>
      </c>
      <c r="O776" s="9">
        <v>0</v>
      </c>
      <c r="P776" s="9">
        <v>1</v>
      </c>
      <c r="Q776" s="10">
        <v>0</v>
      </c>
      <c r="R776" s="10">
        <v>3.2150000000000002E-5</v>
      </c>
      <c r="S776" s="10">
        <v>0</v>
      </c>
      <c r="T776" s="10">
        <v>0</v>
      </c>
      <c r="U776" s="10">
        <f t="shared" si="74"/>
        <v>3.2150000000000002E-5</v>
      </c>
      <c r="V776" s="10">
        <v>0</v>
      </c>
      <c r="W776" s="10">
        <v>2</v>
      </c>
      <c r="X776" s="10">
        <v>0</v>
      </c>
      <c r="Y776" s="10">
        <v>0</v>
      </c>
      <c r="Z776" s="10">
        <v>0.5</v>
      </c>
    </row>
    <row r="777" spans="1:26" x14ac:dyDescent="0.2">
      <c r="A777" s="13" t="s">
        <v>1513</v>
      </c>
      <c r="B777" s="7" t="s">
        <v>1514</v>
      </c>
      <c r="C777" s="7">
        <f t="shared" si="69"/>
        <v>1.1170170567235225</v>
      </c>
      <c r="D777" s="8">
        <f t="shared" si="70"/>
        <v>0.9403254728986894</v>
      </c>
      <c r="E777" s="7">
        <f t="shared" si="71"/>
        <v>0.15965121577875754</v>
      </c>
      <c r="F777" s="7">
        <f t="shared" si="72"/>
        <v>2.672179893401546E-2</v>
      </c>
      <c r="G777" s="9">
        <v>0</v>
      </c>
      <c r="H777" s="9">
        <v>2.8160000000000001E-5</v>
      </c>
      <c r="I777" s="9">
        <v>0</v>
      </c>
      <c r="J777" s="9">
        <v>0</v>
      </c>
      <c r="K777" s="9">
        <f t="shared" si="73"/>
        <v>2.8160000000000001E-5</v>
      </c>
      <c r="L777" s="9">
        <v>0</v>
      </c>
      <c r="M777" s="9">
        <v>2</v>
      </c>
      <c r="N777" s="9">
        <v>0</v>
      </c>
      <c r="O777" s="9">
        <v>0</v>
      </c>
      <c r="P777" s="9">
        <v>0.5</v>
      </c>
      <c r="Q777" s="10">
        <v>0</v>
      </c>
      <c r="R777" s="10">
        <v>2.5210000000000001E-5</v>
      </c>
      <c r="S777" s="10">
        <v>0</v>
      </c>
      <c r="T777" s="10">
        <v>0</v>
      </c>
      <c r="U777" s="10">
        <f t="shared" si="74"/>
        <v>2.5210000000000001E-5</v>
      </c>
      <c r="V777" s="10">
        <v>0</v>
      </c>
      <c r="W777" s="10">
        <v>1</v>
      </c>
      <c r="X777" s="10">
        <v>0</v>
      </c>
      <c r="Y777" s="10">
        <v>0</v>
      </c>
      <c r="Z777" s="10">
        <v>0.25</v>
      </c>
    </row>
    <row r="778" spans="1:26" x14ac:dyDescent="0.2">
      <c r="A778" s="13" t="s">
        <v>1515</v>
      </c>
      <c r="B778" s="7" t="s">
        <v>1516</v>
      </c>
      <c r="C778" s="7">
        <f t="shared" si="69"/>
        <v>1.116879732250631</v>
      </c>
      <c r="D778" s="8">
        <f t="shared" si="70"/>
        <v>0.52156371134367818</v>
      </c>
      <c r="E778" s="7">
        <f t="shared" si="71"/>
        <v>0.15947384201891274</v>
      </c>
      <c r="F778" s="7">
        <f t="shared" si="72"/>
        <v>0.2826926329805961</v>
      </c>
      <c r="G778" s="9">
        <v>3.9120000000000002E-4</v>
      </c>
      <c r="H778" s="9">
        <v>1.1107000000000001E-4</v>
      </c>
      <c r="I778" s="9">
        <v>1.5587000000000001E-4</v>
      </c>
      <c r="J778" s="9">
        <v>1.5610999999999999E-4</v>
      </c>
      <c r="K778" s="9">
        <f t="shared" si="73"/>
        <v>2.0356249999999999E-4</v>
      </c>
      <c r="L778" s="9">
        <v>28</v>
      </c>
      <c r="M778" s="9">
        <v>8</v>
      </c>
      <c r="N778" s="9">
        <v>10</v>
      </c>
      <c r="O778" s="9">
        <v>8</v>
      </c>
      <c r="P778" s="9">
        <v>13.5</v>
      </c>
      <c r="Q778" s="10">
        <v>3.4840000000000001E-4</v>
      </c>
      <c r="R778" s="10">
        <v>1.2426000000000001E-4</v>
      </c>
      <c r="S778" s="10">
        <v>7.4120000000000002E-5</v>
      </c>
      <c r="T778" s="10">
        <v>0</v>
      </c>
      <c r="U778" s="10">
        <f t="shared" si="74"/>
        <v>1.8225999999999998E-4</v>
      </c>
      <c r="V778" s="10">
        <v>21</v>
      </c>
      <c r="W778" s="10">
        <v>5</v>
      </c>
      <c r="X778" s="10">
        <v>2</v>
      </c>
      <c r="Y778" s="10">
        <v>0</v>
      </c>
      <c r="Z778" s="10">
        <v>7</v>
      </c>
    </row>
    <row r="779" spans="1:26" x14ac:dyDescent="0.2">
      <c r="A779" s="13" t="s">
        <v>1517</v>
      </c>
      <c r="B779" s="7" t="s">
        <v>1518</v>
      </c>
      <c r="C779" s="7">
        <f t="shared" si="69"/>
        <v>1.1157224290367609</v>
      </c>
      <c r="D779" s="8">
        <f t="shared" si="70"/>
        <v>0.71985906871472816</v>
      </c>
      <c r="E779" s="7">
        <f t="shared" si="71"/>
        <v>0.1579781561453153</v>
      </c>
      <c r="F779" s="7">
        <f t="shared" si="72"/>
        <v>0.1427525197776737</v>
      </c>
      <c r="G779" s="9">
        <v>2.6206999999999999E-4</v>
      </c>
      <c r="H779" s="9">
        <v>3.1740000000000002E-4</v>
      </c>
      <c r="I779" s="9">
        <v>3.1977999999999998E-4</v>
      </c>
      <c r="J779" s="9">
        <v>2.5164000000000002E-4</v>
      </c>
      <c r="K779" s="9">
        <f t="shared" si="73"/>
        <v>2.8772249999999997E-4</v>
      </c>
      <c r="L779" s="9">
        <v>32</v>
      </c>
      <c r="M779" s="9">
        <v>39</v>
      </c>
      <c r="N779" s="9">
        <v>35</v>
      </c>
      <c r="O779" s="9">
        <v>22</v>
      </c>
      <c r="P779" s="9">
        <v>32</v>
      </c>
      <c r="Q779" s="10">
        <v>4.6679000000000002E-4</v>
      </c>
      <c r="R779" s="10">
        <v>2.7678000000000002E-4</v>
      </c>
      <c r="S779" s="10">
        <v>1.7379E-4</v>
      </c>
      <c r="T779" s="10">
        <v>1.1416E-4</v>
      </c>
      <c r="U779" s="10">
        <f t="shared" si="74"/>
        <v>2.5788000000000004E-4</v>
      </c>
      <c r="V779" s="10">
        <v>48</v>
      </c>
      <c r="W779" s="10">
        <v>19</v>
      </c>
      <c r="X779" s="10">
        <v>8</v>
      </c>
      <c r="Y779" s="10">
        <v>2</v>
      </c>
      <c r="Z779" s="10">
        <v>19.25</v>
      </c>
    </row>
    <row r="780" spans="1:26" x14ac:dyDescent="0.2">
      <c r="A780" s="13" t="s">
        <v>1519</v>
      </c>
      <c r="B780" s="7" t="s">
        <v>1520</v>
      </c>
      <c r="C780" s="7">
        <f t="shared" si="69"/>
        <v>1.1143446227370026</v>
      </c>
      <c r="D780" s="8">
        <f t="shared" si="70"/>
        <v>0.5789938834717574</v>
      </c>
      <c r="E780" s="7">
        <f t="shared" si="71"/>
        <v>0.15619547022355781</v>
      </c>
      <c r="F780" s="7">
        <f t="shared" si="72"/>
        <v>0.23732602416288362</v>
      </c>
      <c r="G780" s="9">
        <v>5.6081000000000002E-4</v>
      </c>
      <c r="H780" s="9">
        <v>7.2690999999999999E-4</v>
      </c>
      <c r="I780" s="9">
        <v>8.0245999999999996E-4</v>
      </c>
      <c r="J780" s="9">
        <v>5.9597000000000003E-4</v>
      </c>
      <c r="K780" s="9">
        <f t="shared" si="73"/>
        <v>6.715375E-4</v>
      </c>
      <c r="L780" s="9">
        <v>46</v>
      </c>
      <c r="M780" s="9">
        <v>60</v>
      </c>
      <c r="N780" s="9">
        <v>59</v>
      </c>
      <c r="O780" s="9">
        <v>35</v>
      </c>
      <c r="P780" s="9">
        <v>50</v>
      </c>
      <c r="Q780" s="10">
        <v>3.0401000000000001E-4</v>
      </c>
      <c r="R780" s="10">
        <v>6.5058E-4</v>
      </c>
      <c r="S780" s="10">
        <v>7.7614000000000003E-4</v>
      </c>
      <c r="T780" s="10">
        <v>6.7978999999999999E-4</v>
      </c>
      <c r="U780" s="10">
        <f t="shared" si="74"/>
        <v>6.0263000000000005E-4</v>
      </c>
      <c r="V780" s="10">
        <v>21</v>
      </c>
      <c r="W780" s="10">
        <v>30</v>
      </c>
      <c r="X780" s="10">
        <v>24</v>
      </c>
      <c r="Y780" s="10">
        <v>8</v>
      </c>
      <c r="Z780" s="10">
        <v>20.75</v>
      </c>
    </row>
    <row r="781" spans="1:26" x14ac:dyDescent="0.2">
      <c r="A781" s="13" t="s">
        <v>1521</v>
      </c>
      <c r="B781" s="7" t="s">
        <v>1522</v>
      </c>
      <c r="C781" s="7">
        <f t="shared" si="69"/>
        <v>1.112402844541823</v>
      </c>
      <c r="D781" s="8">
        <f t="shared" si="70"/>
        <v>0.5412836952248461</v>
      </c>
      <c r="E781" s="7">
        <f t="shared" si="71"/>
        <v>0.15367933893885452</v>
      </c>
      <c r="F781" s="7">
        <f t="shared" si="72"/>
        <v>0.26657505471297799</v>
      </c>
      <c r="G781" s="9">
        <v>5.2972000000000002E-4</v>
      </c>
      <c r="H781" s="9">
        <v>7.4025999999999996E-4</v>
      </c>
      <c r="I781" s="9">
        <v>5.5402999999999995E-4</v>
      </c>
      <c r="J781" s="9">
        <v>5.3176999999999999E-4</v>
      </c>
      <c r="K781" s="9">
        <f t="shared" si="73"/>
        <v>5.8894500000000001E-4</v>
      </c>
      <c r="L781" s="9">
        <v>32</v>
      </c>
      <c r="M781" s="9">
        <v>45</v>
      </c>
      <c r="N781" s="9">
        <v>30</v>
      </c>
      <c r="O781" s="9">
        <v>23</v>
      </c>
      <c r="P781" s="9">
        <v>32.5</v>
      </c>
      <c r="Q781" s="10">
        <v>5.3072999999999998E-4</v>
      </c>
      <c r="R781" s="10">
        <v>3.2390000000000001E-4</v>
      </c>
      <c r="S781" s="10">
        <v>5.7083999999999998E-4</v>
      </c>
      <c r="T781" s="10">
        <v>6.9227000000000004E-4</v>
      </c>
      <c r="U781" s="10">
        <f t="shared" si="74"/>
        <v>5.2943499999999998E-4</v>
      </c>
      <c r="V781" s="10">
        <v>27</v>
      </c>
      <c r="W781" s="10">
        <v>11</v>
      </c>
      <c r="X781" s="10">
        <v>13</v>
      </c>
      <c r="Y781" s="10">
        <v>6</v>
      </c>
      <c r="Z781" s="10">
        <v>14.25</v>
      </c>
    </row>
    <row r="782" spans="1:26" x14ac:dyDescent="0.2">
      <c r="A782" s="13" t="s">
        <v>1523</v>
      </c>
      <c r="B782" s="7" t="s">
        <v>1524</v>
      </c>
      <c r="C782" s="7">
        <f t="shared" si="69"/>
        <v>1.1114094090454611</v>
      </c>
      <c r="D782" s="8">
        <f t="shared" si="70"/>
        <v>0.55365159086832161</v>
      </c>
      <c r="E782" s="7">
        <f t="shared" si="71"/>
        <v>0.15239035911866278</v>
      </c>
      <c r="F782" s="7">
        <f t="shared" si="72"/>
        <v>0.25676344784052307</v>
      </c>
      <c r="G782" s="9">
        <v>5.5439999999999998E-5</v>
      </c>
      <c r="H782" s="9">
        <v>6.0605000000000001E-4</v>
      </c>
      <c r="I782" s="9">
        <v>2.4740999999999999E-4</v>
      </c>
      <c r="J782" s="9">
        <v>2.3231E-4</v>
      </c>
      <c r="K782" s="9">
        <f t="shared" si="73"/>
        <v>2.8530250000000004E-4</v>
      </c>
      <c r="L782" s="9">
        <v>1</v>
      </c>
      <c r="M782" s="9">
        <v>11</v>
      </c>
      <c r="N782" s="9">
        <v>4</v>
      </c>
      <c r="O782" s="9">
        <v>3</v>
      </c>
      <c r="P782" s="9">
        <v>4.75</v>
      </c>
      <c r="Q782" s="10">
        <v>1.3166999999999999E-4</v>
      </c>
      <c r="R782" s="10">
        <v>1.9724E-4</v>
      </c>
      <c r="S782" s="10">
        <v>4.4119999999999999E-4</v>
      </c>
      <c r="T782" s="10">
        <v>0</v>
      </c>
      <c r="U782" s="10">
        <f t="shared" si="74"/>
        <v>2.5670333333333332E-4</v>
      </c>
      <c r="V782" s="10">
        <v>2</v>
      </c>
      <c r="W782" s="10">
        <v>2</v>
      </c>
      <c r="X782" s="10">
        <v>3</v>
      </c>
      <c r="Y782" s="10">
        <v>0</v>
      </c>
      <c r="Z782" s="10">
        <v>1.75</v>
      </c>
    </row>
    <row r="783" spans="1:26" x14ac:dyDescent="0.2">
      <c r="A783" s="13" t="s">
        <v>1525</v>
      </c>
      <c r="B783" s="7" t="s">
        <v>1526</v>
      </c>
      <c r="C783" s="7">
        <f t="shared" si="69"/>
        <v>1.1100186885512309</v>
      </c>
      <c r="D783" s="8">
        <f t="shared" si="70"/>
        <v>0.75332476255793424</v>
      </c>
      <c r="E783" s="7">
        <f t="shared" si="71"/>
        <v>0.15058396635305013</v>
      </c>
      <c r="F783" s="7">
        <f t="shared" si="72"/>
        <v>0.12301775662753033</v>
      </c>
      <c r="G783" s="9">
        <v>5.1530000000000003E-5</v>
      </c>
      <c r="H783" s="9">
        <v>2.2759999999999999E-5</v>
      </c>
      <c r="I783" s="9">
        <v>3.8330000000000001E-5</v>
      </c>
      <c r="J783" s="9">
        <v>2.3989999999999999E-5</v>
      </c>
      <c r="K783" s="9">
        <f t="shared" si="73"/>
        <v>3.4152499999999995E-5</v>
      </c>
      <c r="L783" s="9">
        <v>9</v>
      </c>
      <c r="M783" s="9">
        <v>4</v>
      </c>
      <c r="N783" s="9">
        <v>6</v>
      </c>
      <c r="O783" s="9">
        <v>3</v>
      </c>
      <c r="P783" s="9">
        <v>5.5</v>
      </c>
      <c r="Q783" s="10">
        <v>4.7599999999999998E-5</v>
      </c>
      <c r="R783" s="10">
        <v>2.037E-5</v>
      </c>
      <c r="S783" s="10">
        <v>1.519E-5</v>
      </c>
      <c r="T783" s="10">
        <v>3.9910000000000002E-5</v>
      </c>
      <c r="U783" s="10">
        <f t="shared" si="74"/>
        <v>3.07675E-5</v>
      </c>
      <c r="V783" s="10">
        <v>7</v>
      </c>
      <c r="W783" s="10">
        <v>2</v>
      </c>
      <c r="X783" s="10">
        <v>1</v>
      </c>
      <c r="Y783" s="10">
        <v>1</v>
      </c>
      <c r="Z783" s="10">
        <v>2.75</v>
      </c>
    </row>
    <row r="784" spans="1:26" x14ac:dyDescent="0.2">
      <c r="A784" s="13" t="s">
        <v>1527</v>
      </c>
      <c r="B784" s="7" t="s">
        <v>1528</v>
      </c>
      <c r="C784" s="7">
        <f t="shared" si="69"/>
        <v>1.1093127350719592</v>
      </c>
      <c r="D784" s="8">
        <f t="shared" si="70"/>
        <v>0.58934698715917877</v>
      </c>
      <c r="E784" s="7">
        <f t="shared" si="71"/>
        <v>0.14966614433948919</v>
      </c>
      <c r="F784" s="7">
        <f t="shared" si="72"/>
        <v>0.22962893231319992</v>
      </c>
      <c r="G784" s="9">
        <v>2.4394600000000001E-3</v>
      </c>
      <c r="H784" s="9">
        <v>1.6528599999999999E-3</v>
      </c>
      <c r="I784" s="9">
        <v>1.20612E-3</v>
      </c>
      <c r="J784" s="9">
        <v>1.8391E-3</v>
      </c>
      <c r="K784" s="9">
        <f t="shared" si="73"/>
        <v>1.7843849999999999E-3</v>
      </c>
      <c r="L784" s="9">
        <v>29.333333329999999</v>
      </c>
      <c r="M784" s="9">
        <v>20</v>
      </c>
      <c r="N784" s="9">
        <v>13</v>
      </c>
      <c r="O784" s="9">
        <v>15.83333333</v>
      </c>
      <c r="P784" s="9">
        <v>19.541666670000001</v>
      </c>
      <c r="Q784" s="10">
        <v>1.88287E-3</v>
      </c>
      <c r="R784" s="10">
        <v>1.70941E-3</v>
      </c>
      <c r="S784" s="10">
        <v>1.103E-3</v>
      </c>
      <c r="T784" s="10">
        <v>1.7389199999999999E-3</v>
      </c>
      <c r="U784" s="10">
        <f t="shared" si="74"/>
        <v>1.6085499999999998E-3</v>
      </c>
      <c r="V784" s="10">
        <v>19.06666667</v>
      </c>
      <c r="W784" s="10">
        <v>11.55555556</v>
      </c>
      <c r="X784" s="10">
        <v>5</v>
      </c>
      <c r="Y784" s="10">
        <v>3</v>
      </c>
      <c r="Z784" s="10">
        <v>9.6555555559999995</v>
      </c>
    </row>
    <row r="785" spans="1:26" x14ac:dyDescent="0.2">
      <c r="A785" s="13" t="s">
        <v>1529</v>
      </c>
      <c r="B785" s="7" t="s">
        <v>1530</v>
      </c>
      <c r="C785" s="7">
        <f t="shared" si="69"/>
        <v>1.1069323385855891</v>
      </c>
      <c r="D785" s="8">
        <f t="shared" si="70"/>
        <v>0.6476781593529547</v>
      </c>
      <c r="E785" s="7">
        <f t="shared" si="71"/>
        <v>0.14656703985177871</v>
      </c>
      <c r="F785" s="7">
        <f t="shared" si="72"/>
        <v>0.18864074773909698</v>
      </c>
      <c r="G785" s="9">
        <v>6.1799999999999995E-4</v>
      </c>
      <c r="H785" s="9">
        <v>7.7320999999999998E-4</v>
      </c>
      <c r="I785" s="9">
        <v>5.3032000000000003E-4</v>
      </c>
      <c r="J785" s="9">
        <v>5.0283999999999995E-4</v>
      </c>
      <c r="K785" s="9">
        <f t="shared" si="73"/>
        <v>6.0609249999999998E-4</v>
      </c>
      <c r="L785" s="9">
        <v>59.803278689999999</v>
      </c>
      <c r="M785" s="9">
        <v>75.294117650000004</v>
      </c>
      <c r="N785" s="9">
        <v>46</v>
      </c>
      <c r="O785" s="9">
        <v>34.838709680000001</v>
      </c>
      <c r="P785" s="9">
        <v>53.984026499999999</v>
      </c>
      <c r="Q785" s="10">
        <v>6.9521000000000003E-4</v>
      </c>
      <c r="R785" s="10">
        <v>5.1086000000000003E-4</v>
      </c>
      <c r="S785" s="10">
        <v>2.6383999999999999E-4</v>
      </c>
      <c r="T785" s="10">
        <v>7.2026000000000002E-4</v>
      </c>
      <c r="U785" s="10">
        <f t="shared" si="74"/>
        <v>5.4754249999999999E-4</v>
      </c>
      <c r="V785" s="10">
        <v>56.655172409999999</v>
      </c>
      <c r="W785" s="10">
        <v>27.791666670000001</v>
      </c>
      <c r="X785" s="10">
        <v>9.625</v>
      </c>
      <c r="Y785" s="10">
        <v>10</v>
      </c>
      <c r="Z785" s="10">
        <v>26.017959770000001</v>
      </c>
    </row>
    <row r="786" spans="1:26" x14ac:dyDescent="0.2">
      <c r="A786" s="13" t="s">
        <v>1531</v>
      </c>
      <c r="B786" s="7" t="s">
        <v>1532</v>
      </c>
      <c r="C786" s="7">
        <f t="shared" si="69"/>
        <v>1.1044712290534229</v>
      </c>
      <c r="D786" s="8">
        <f t="shared" si="70"/>
        <v>0.71691414785492569</v>
      </c>
      <c r="E786" s="7">
        <f t="shared" si="71"/>
        <v>0.14335583766777196</v>
      </c>
      <c r="F786" s="7">
        <f t="shared" si="72"/>
        <v>0.14453284899784274</v>
      </c>
      <c r="G786" s="9">
        <v>2.6867999999999998E-4</v>
      </c>
      <c r="H786" s="9">
        <v>6.1410000000000002E-4</v>
      </c>
      <c r="I786" s="9">
        <v>4.7959000000000001E-4</v>
      </c>
      <c r="J786" s="9">
        <v>6.0043E-4</v>
      </c>
      <c r="K786" s="9">
        <f t="shared" si="73"/>
        <v>4.9069999999999995E-4</v>
      </c>
      <c r="L786" s="9">
        <v>10</v>
      </c>
      <c r="M786" s="9">
        <v>23</v>
      </c>
      <c r="N786" s="9">
        <v>16</v>
      </c>
      <c r="O786" s="9">
        <v>16</v>
      </c>
      <c r="P786" s="9">
        <v>16.25</v>
      </c>
      <c r="Q786" s="10">
        <v>2.8714000000000002E-4</v>
      </c>
      <c r="R786" s="10">
        <v>2.8676E-4</v>
      </c>
      <c r="S786" s="10">
        <v>6.4143999999999996E-4</v>
      </c>
      <c r="T786" s="10">
        <v>5.6179999999999999E-4</v>
      </c>
      <c r="U786" s="10">
        <f t="shared" si="74"/>
        <v>4.4428499999999999E-4</v>
      </c>
      <c r="V786" s="10">
        <v>9</v>
      </c>
      <c r="W786" s="10">
        <v>6</v>
      </c>
      <c r="X786" s="10">
        <v>9</v>
      </c>
      <c r="Y786" s="10">
        <v>3</v>
      </c>
      <c r="Z786" s="10">
        <v>6.75</v>
      </c>
    </row>
    <row r="787" spans="1:26" x14ac:dyDescent="0.2">
      <c r="A787" s="13" t="s">
        <v>1533</v>
      </c>
      <c r="B787" s="7" t="s">
        <v>1534</v>
      </c>
      <c r="C787" s="7">
        <f t="shared" si="69"/>
        <v>1.1029679278223397</v>
      </c>
      <c r="D787" s="8">
        <f t="shared" si="70"/>
        <v>0.8097579553289842</v>
      </c>
      <c r="E787" s="7">
        <f t="shared" si="71"/>
        <v>0.1413908407530661</v>
      </c>
      <c r="F787" s="7">
        <f t="shared" si="72"/>
        <v>9.1644776644728101E-2</v>
      </c>
      <c r="G787" s="9">
        <v>2.1571000000000001E-4</v>
      </c>
      <c r="H787" s="9">
        <v>2.8032000000000003E-4</v>
      </c>
      <c r="I787" s="9">
        <v>3.1470000000000001E-4</v>
      </c>
      <c r="J787" s="9">
        <v>9.2700000000000004E-5</v>
      </c>
      <c r="K787" s="9">
        <f t="shared" si="73"/>
        <v>2.2585750000000002E-4</v>
      </c>
      <c r="L787" s="9">
        <v>13</v>
      </c>
      <c r="M787" s="9">
        <v>17</v>
      </c>
      <c r="N787" s="9">
        <v>17</v>
      </c>
      <c r="O787" s="9">
        <v>4</v>
      </c>
      <c r="P787" s="9">
        <v>12.75</v>
      </c>
      <c r="Q787" s="10">
        <v>2.9555E-4</v>
      </c>
      <c r="R787" s="10">
        <v>8.8549999999999998E-5</v>
      </c>
      <c r="S787" s="10">
        <v>8.8029999999999996E-5</v>
      </c>
      <c r="T787" s="10">
        <v>3.4696E-4</v>
      </c>
      <c r="U787" s="10">
        <f t="shared" si="74"/>
        <v>2.0477249999999999E-4</v>
      </c>
      <c r="V787" s="10">
        <v>15</v>
      </c>
      <c r="W787" s="10">
        <v>3</v>
      </c>
      <c r="X787" s="10">
        <v>2</v>
      </c>
      <c r="Y787" s="10">
        <v>3</v>
      </c>
      <c r="Z787" s="10">
        <v>5.75</v>
      </c>
    </row>
    <row r="788" spans="1:26" x14ac:dyDescent="0.2">
      <c r="A788" s="13" t="s">
        <v>1535</v>
      </c>
      <c r="B788" s="7" t="s">
        <v>1536</v>
      </c>
      <c r="C788" s="7">
        <f t="shared" si="69"/>
        <v>1.1012911937212539</v>
      </c>
      <c r="D788" s="8">
        <f t="shared" si="70"/>
        <v>0.73953236021768332</v>
      </c>
      <c r="E788" s="7">
        <f t="shared" si="71"/>
        <v>0.13919598406361663</v>
      </c>
      <c r="F788" s="7">
        <f t="shared" si="72"/>
        <v>0.13104281753390909</v>
      </c>
      <c r="G788" s="9">
        <v>7.9270000000000005E-5</v>
      </c>
      <c r="H788" s="9">
        <v>1.7724E-4</v>
      </c>
      <c r="I788" s="9">
        <v>1.5475999999999999E-4</v>
      </c>
      <c r="J788" s="9">
        <v>1.1072E-4</v>
      </c>
      <c r="K788" s="9">
        <f t="shared" si="73"/>
        <v>1.3049749999999999E-4</v>
      </c>
      <c r="L788" s="9">
        <v>8</v>
      </c>
      <c r="M788" s="9">
        <v>18</v>
      </c>
      <c r="N788" s="9">
        <v>14</v>
      </c>
      <c r="O788" s="9">
        <v>8</v>
      </c>
      <c r="P788" s="9">
        <v>12</v>
      </c>
      <c r="Q788" s="10">
        <v>1.059E-4</v>
      </c>
      <c r="R788" s="10">
        <v>1.9388000000000001E-4</v>
      </c>
      <c r="S788" s="10">
        <v>1.0514E-4</v>
      </c>
      <c r="T788" s="10">
        <v>6.9060000000000006E-5</v>
      </c>
      <c r="U788" s="10">
        <f t="shared" si="74"/>
        <v>1.1849500000000001E-4</v>
      </c>
      <c r="V788" s="10">
        <v>9</v>
      </c>
      <c r="W788" s="10">
        <v>11</v>
      </c>
      <c r="X788" s="10">
        <v>4</v>
      </c>
      <c r="Y788" s="10">
        <v>1</v>
      </c>
      <c r="Z788" s="10">
        <v>6.25</v>
      </c>
    </row>
    <row r="789" spans="1:26" x14ac:dyDescent="0.2">
      <c r="A789" s="13"/>
      <c r="B789" s="7" t="s">
        <v>1537</v>
      </c>
      <c r="C789" s="7">
        <f t="shared" si="69"/>
        <v>1.0984072067367323</v>
      </c>
      <c r="D789" s="8">
        <f t="shared" si="70"/>
        <v>0.81655227845061518</v>
      </c>
      <c r="E789" s="7">
        <f t="shared" si="71"/>
        <v>0.13541299626520081</v>
      </c>
      <c r="F789" s="7">
        <f t="shared" si="72"/>
        <v>8.8016005029201899E-2</v>
      </c>
      <c r="G789" s="9">
        <v>2.7880000000000001E-5</v>
      </c>
      <c r="H789" s="9">
        <v>9.4980000000000002E-5</v>
      </c>
      <c r="I789" s="9">
        <v>7.3510000000000006E-5</v>
      </c>
      <c r="J789" s="9">
        <v>1.4016000000000001E-4</v>
      </c>
      <c r="K789" s="9">
        <f t="shared" si="73"/>
        <v>8.4132500000000008E-5</v>
      </c>
      <c r="L789" s="9">
        <v>5</v>
      </c>
      <c r="M789" s="9">
        <v>17.14285714</v>
      </c>
      <c r="N789" s="9">
        <v>11.81818182</v>
      </c>
      <c r="O789" s="9">
        <v>18</v>
      </c>
      <c r="P789" s="9">
        <v>12.990259740000001</v>
      </c>
      <c r="Q789" s="10">
        <v>1.821E-5</v>
      </c>
      <c r="R789" s="10">
        <v>1.02E-4</v>
      </c>
      <c r="S789" s="10">
        <v>1.0844999999999999E-4</v>
      </c>
      <c r="T789" s="10">
        <v>7.7719999999999994E-5</v>
      </c>
      <c r="U789" s="10">
        <f t="shared" si="74"/>
        <v>7.6594999999999994E-5</v>
      </c>
      <c r="V789" s="10">
        <v>2.75</v>
      </c>
      <c r="W789" s="10">
        <v>10.28571429</v>
      </c>
      <c r="X789" s="10">
        <v>7.3333333329999997</v>
      </c>
      <c r="Y789" s="10">
        <v>2</v>
      </c>
      <c r="Z789" s="10">
        <v>5.592261905</v>
      </c>
    </row>
    <row r="790" spans="1:26" x14ac:dyDescent="0.2">
      <c r="A790" s="13" t="s">
        <v>1538</v>
      </c>
      <c r="B790" s="7" t="s">
        <v>1539</v>
      </c>
      <c r="C790" s="7">
        <f t="shared" si="69"/>
        <v>1.0982640762727109</v>
      </c>
      <c r="D790" s="8">
        <f t="shared" si="70"/>
        <v>0.52235971211189591</v>
      </c>
      <c r="E790" s="7">
        <f t="shared" si="71"/>
        <v>0.13522499033774762</v>
      </c>
      <c r="F790" s="7">
        <f t="shared" si="72"/>
        <v>0.28203032614762535</v>
      </c>
      <c r="G790" s="9">
        <v>1.4083999999999999E-4</v>
      </c>
      <c r="H790" s="9">
        <v>3.6390000000000001E-4</v>
      </c>
      <c r="I790" s="9">
        <v>1.8855E-4</v>
      </c>
      <c r="J790" s="9">
        <v>3.9339999999999999E-5</v>
      </c>
      <c r="K790" s="9">
        <f t="shared" si="73"/>
        <v>1.8315750000000002E-4</v>
      </c>
      <c r="L790" s="9">
        <v>5</v>
      </c>
      <c r="M790" s="9">
        <v>13</v>
      </c>
      <c r="N790" s="9">
        <v>6</v>
      </c>
      <c r="O790" s="9">
        <v>1</v>
      </c>
      <c r="P790" s="9">
        <v>6.25</v>
      </c>
      <c r="Q790" s="10">
        <v>1.0034E-4</v>
      </c>
      <c r="R790" s="10">
        <v>2.5053E-4</v>
      </c>
      <c r="S790" s="10">
        <v>1.4944000000000001E-4</v>
      </c>
      <c r="T790" s="10">
        <v>0</v>
      </c>
      <c r="U790" s="10">
        <f t="shared" si="74"/>
        <v>1.6677E-4</v>
      </c>
      <c r="V790" s="10">
        <v>3</v>
      </c>
      <c r="W790" s="10">
        <v>5</v>
      </c>
      <c r="X790" s="10">
        <v>2</v>
      </c>
      <c r="Y790" s="10">
        <v>0</v>
      </c>
      <c r="Z790" s="10">
        <v>2.5</v>
      </c>
    </row>
    <row r="791" spans="1:26" x14ac:dyDescent="0.2">
      <c r="A791" s="13" t="s">
        <v>1540</v>
      </c>
      <c r="B791" s="7" t="s">
        <v>1541</v>
      </c>
      <c r="C791" s="7">
        <f t="shared" si="69"/>
        <v>1.0978417266187053</v>
      </c>
      <c r="D791" s="8">
        <f t="shared" si="70"/>
        <v>0.63866877378805031</v>
      </c>
      <c r="E791" s="7">
        <f t="shared" si="71"/>
        <v>0.134670079223661</v>
      </c>
      <c r="F791" s="7">
        <f t="shared" si="72"/>
        <v>0.19472431713317018</v>
      </c>
      <c r="G791" s="9">
        <v>1.0764000000000001E-4</v>
      </c>
      <c r="H791" s="9">
        <v>1.0697E-4</v>
      </c>
      <c r="I791" s="9">
        <v>7.5679999999999994E-5</v>
      </c>
      <c r="J791" s="9">
        <v>5.3059999999999997E-5</v>
      </c>
      <c r="K791" s="9">
        <f t="shared" si="73"/>
        <v>8.5837500000000006E-5</v>
      </c>
      <c r="L791" s="9">
        <v>119</v>
      </c>
      <c r="M791" s="9">
        <v>119</v>
      </c>
      <c r="N791" s="9">
        <v>75</v>
      </c>
      <c r="O791" s="9">
        <v>42</v>
      </c>
      <c r="P791" s="9">
        <v>88.75</v>
      </c>
      <c r="Q791" s="10">
        <v>9.5589999999999998E-5</v>
      </c>
      <c r="R791" s="10">
        <v>7.8839999999999997E-5</v>
      </c>
      <c r="S791" s="10">
        <v>8.1580000000000002E-5</v>
      </c>
      <c r="T791" s="10">
        <v>5.6740000000000002E-5</v>
      </c>
      <c r="U791" s="10">
        <f t="shared" si="74"/>
        <v>7.8187499999999996E-5</v>
      </c>
      <c r="V791" s="10">
        <v>89</v>
      </c>
      <c r="W791" s="10">
        <v>49</v>
      </c>
      <c r="X791" s="10">
        <v>34</v>
      </c>
      <c r="Y791" s="10">
        <v>9</v>
      </c>
      <c r="Z791" s="10">
        <v>45.25</v>
      </c>
    </row>
    <row r="792" spans="1:26" x14ac:dyDescent="0.2">
      <c r="A792" s="13"/>
      <c r="B792" s="7" t="s">
        <v>1542</v>
      </c>
      <c r="C792" s="7">
        <f t="shared" si="69"/>
        <v>1.0969420169728998</v>
      </c>
      <c r="D792" s="8">
        <f t="shared" si="70"/>
        <v>9.4161879397932122E-2</v>
      </c>
      <c r="E792" s="7">
        <f t="shared" si="71"/>
        <v>0.13348726864312835</v>
      </c>
      <c r="F792" s="7">
        <f t="shared" si="72"/>
        <v>1.0261248818977813</v>
      </c>
      <c r="G792" s="9">
        <v>1.41621E-3</v>
      </c>
      <c r="H792" s="9">
        <v>1.3464499999999999E-3</v>
      </c>
      <c r="I792" s="9">
        <v>1.21535E-3</v>
      </c>
      <c r="J792" s="9">
        <v>1.2362600000000001E-3</v>
      </c>
      <c r="K792" s="9">
        <f t="shared" si="73"/>
        <v>1.3035675000000002E-3</v>
      </c>
      <c r="L792" s="9">
        <v>208</v>
      </c>
      <c r="M792" s="9">
        <v>199</v>
      </c>
      <c r="N792" s="9">
        <v>160</v>
      </c>
      <c r="O792" s="9">
        <v>130</v>
      </c>
      <c r="P792" s="9">
        <v>174.25</v>
      </c>
      <c r="Q792" s="10">
        <v>1.20466E-3</v>
      </c>
      <c r="R792" s="10">
        <v>1.21112E-3</v>
      </c>
      <c r="S792" s="10">
        <v>1.2462E-3</v>
      </c>
      <c r="T792" s="10">
        <v>1.0914799999999999E-3</v>
      </c>
      <c r="U792" s="10">
        <f t="shared" si="74"/>
        <v>1.188365E-3</v>
      </c>
      <c r="V792" s="10">
        <v>149</v>
      </c>
      <c r="W792" s="10">
        <v>100</v>
      </c>
      <c r="X792" s="10">
        <v>69</v>
      </c>
      <c r="Y792" s="10">
        <v>23</v>
      </c>
      <c r="Z792" s="10">
        <v>85.25</v>
      </c>
    </row>
    <row r="793" spans="1:26" x14ac:dyDescent="0.2">
      <c r="A793" s="13" t="s">
        <v>1543</v>
      </c>
      <c r="B793" s="7" t="s">
        <v>1544</v>
      </c>
      <c r="C793" s="7">
        <f t="shared" si="69"/>
        <v>1.095733633241551</v>
      </c>
      <c r="D793" s="8">
        <f t="shared" si="70"/>
        <v>0.70628874589171042</v>
      </c>
      <c r="E793" s="7">
        <f t="shared" si="71"/>
        <v>0.13189712977053503</v>
      </c>
      <c r="F793" s="7">
        <f t="shared" si="72"/>
        <v>0.15101771380556284</v>
      </c>
      <c r="G793" s="9">
        <v>1.0772399999999999E-3</v>
      </c>
      <c r="H793" s="9">
        <v>1.5570899999999999E-3</v>
      </c>
      <c r="I793" s="9">
        <v>9.4686E-4</v>
      </c>
      <c r="J793" s="9">
        <v>1.50457E-3</v>
      </c>
      <c r="K793" s="9">
        <f t="shared" si="73"/>
        <v>1.27144E-3</v>
      </c>
      <c r="L793" s="9">
        <v>33</v>
      </c>
      <c r="M793" s="9">
        <v>48</v>
      </c>
      <c r="N793" s="9">
        <v>26</v>
      </c>
      <c r="O793" s="9">
        <v>33</v>
      </c>
      <c r="P793" s="9">
        <v>35</v>
      </c>
      <c r="Q793" s="10">
        <v>1.62802E-3</v>
      </c>
      <c r="R793" s="10">
        <v>5.2258999999999997E-4</v>
      </c>
      <c r="S793" s="10">
        <v>1.12568E-3</v>
      </c>
      <c r="T793" s="10">
        <v>1.36513E-3</v>
      </c>
      <c r="U793" s="10">
        <f t="shared" si="74"/>
        <v>1.1603550000000001E-3</v>
      </c>
      <c r="V793" s="10">
        <v>42</v>
      </c>
      <c r="W793" s="10">
        <v>9</v>
      </c>
      <c r="X793" s="10">
        <v>13</v>
      </c>
      <c r="Y793" s="10">
        <v>6</v>
      </c>
      <c r="Z793" s="10">
        <v>17.5</v>
      </c>
    </row>
    <row r="794" spans="1:26" x14ac:dyDescent="0.2">
      <c r="A794" s="13" t="s">
        <v>1545</v>
      </c>
      <c r="B794" s="7" t="s">
        <v>1546</v>
      </c>
      <c r="C794" s="7">
        <f t="shared" si="69"/>
        <v>1.0955988162146018</v>
      </c>
      <c r="D794" s="8">
        <f t="shared" si="70"/>
        <v>0.69149873113548277</v>
      </c>
      <c r="E794" s="7">
        <f t="shared" si="71"/>
        <v>0.13171961233679211</v>
      </c>
      <c r="F794" s="7">
        <f t="shared" si="72"/>
        <v>0.16020861246192108</v>
      </c>
      <c r="G794" s="9">
        <v>3.4270000000000002E-5</v>
      </c>
      <c r="H794" s="9">
        <v>2.8379999999999999E-5</v>
      </c>
      <c r="I794" s="9">
        <v>3.8229999999999998E-5</v>
      </c>
      <c r="J794" s="9">
        <v>0</v>
      </c>
      <c r="K794" s="9">
        <f t="shared" si="73"/>
        <v>3.3626666666666668E-5</v>
      </c>
      <c r="L794" s="9">
        <v>6</v>
      </c>
      <c r="M794" s="9">
        <v>5</v>
      </c>
      <c r="N794" s="9">
        <v>6</v>
      </c>
      <c r="O794" s="9">
        <v>0</v>
      </c>
      <c r="P794" s="9">
        <v>4.25</v>
      </c>
      <c r="Q794" s="10">
        <v>5.4259999999999999E-5</v>
      </c>
      <c r="R794" s="10">
        <v>1.3550000000000001E-5</v>
      </c>
      <c r="S794" s="10">
        <v>1.5150000000000001E-5</v>
      </c>
      <c r="T794" s="10">
        <v>3.981E-5</v>
      </c>
      <c r="U794" s="10">
        <f t="shared" si="74"/>
        <v>3.0692500000000005E-5</v>
      </c>
      <c r="V794" s="10">
        <v>8</v>
      </c>
      <c r="W794" s="10">
        <v>1.3333333329999999</v>
      </c>
      <c r="X794" s="10">
        <v>1</v>
      </c>
      <c r="Y794" s="10">
        <v>1</v>
      </c>
      <c r="Z794" s="10">
        <v>2.8333333330000001</v>
      </c>
    </row>
    <row r="795" spans="1:26" x14ac:dyDescent="0.2">
      <c r="A795" s="13" t="s">
        <v>1547</v>
      </c>
      <c r="B795" s="7" t="s">
        <v>1548</v>
      </c>
      <c r="C795" s="7">
        <f t="shared" si="69"/>
        <v>1.0940435821125702</v>
      </c>
      <c r="D795" s="8">
        <f t="shared" si="70"/>
        <v>0.47797093461981666</v>
      </c>
      <c r="E795" s="7">
        <f t="shared" si="71"/>
        <v>0.12967021020113473</v>
      </c>
      <c r="F795" s="7">
        <f t="shared" si="72"/>
        <v>0.32059851200298606</v>
      </c>
      <c r="G795" s="9">
        <v>1.67983E-3</v>
      </c>
      <c r="H795" s="9">
        <v>1.44286E-3</v>
      </c>
      <c r="I795" s="9">
        <v>1.6085800000000001E-3</v>
      </c>
      <c r="J795" s="9">
        <v>1.22769E-3</v>
      </c>
      <c r="K795" s="9">
        <f t="shared" si="73"/>
        <v>1.48974E-3</v>
      </c>
      <c r="L795" s="9">
        <v>36.310344829999998</v>
      </c>
      <c r="M795" s="9">
        <v>31.38461538</v>
      </c>
      <c r="N795" s="9">
        <v>31.166666670000001</v>
      </c>
      <c r="O795" s="9">
        <v>19</v>
      </c>
      <c r="P795" s="9">
        <v>29.465406720000001</v>
      </c>
      <c r="Q795" s="10">
        <v>1.0437599999999999E-3</v>
      </c>
      <c r="R795" s="10">
        <v>1.5635499999999999E-3</v>
      </c>
      <c r="S795" s="10">
        <v>1.22718E-3</v>
      </c>
      <c r="T795" s="10">
        <v>1.61224E-3</v>
      </c>
      <c r="U795" s="10">
        <f t="shared" si="74"/>
        <v>1.3616825000000001E-3</v>
      </c>
      <c r="V795" s="10">
        <v>19</v>
      </c>
      <c r="W795" s="10">
        <v>19</v>
      </c>
      <c r="X795" s="10">
        <v>10</v>
      </c>
      <c r="Y795" s="10">
        <v>5</v>
      </c>
      <c r="Z795" s="10">
        <v>13.25</v>
      </c>
    </row>
    <row r="796" spans="1:26" x14ac:dyDescent="0.2">
      <c r="A796" s="13" t="s">
        <v>1549</v>
      </c>
      <c r="B796" s="7" t="s">
        <v>1550</v>
      </c>
      <c r="C796" s="7">
        <f t="shared" si="69"/>
        <v>1.0922155522974357</v>
      </c>
      <c r="D796" s="8">
        <f t="shared" si="70"/>
        <v>0.67435382051331549</v>
      </c>
      <c r="E796" s="7">
        <f t="shared" si="71"/>
        <v>0.1272576049230198</v>
      </c>
      <c r="F796" s="7">
        <f t="shared" si="72"/>
        <v>0.17111217768183842</v>
      </c>
      <c r="G796" s="9">
        <v>2.3761E-4</v>
      </c>
      <c r="H796" s="9">
        <v>2.4203000000000001E-4</v>
      </c>
      <c r="I796" s="9">
        <v>1.8556000000000001E-4</v>
      </c>
      <c r="J796" s="9">
        <v>1.2444999999999999E-4</v>
      </c>
      <c r="K796" s="9">
        <f t="shared" si="73"/>
        <v>1.9741250000000001E-4</v>
      </c>
      <c r="L796" s="9">
        <v>40</v>
      </c>
      <c r="M796" s="9">
        <v>41</v>
      </c>
      <c r="N796" s="9">
        <v>28</v>
      </c>
      <c r="O796" s="9">
        <v>15</v>
      </c>
      <c r="P796" s="9">
        <v>31</v>
      </c>
      <c r="Q796" s="10">
        <v>1.2697000000000001E-4</v>
      </c>
      <c r="R796" s="10">
        <v>1.585E-4</v>
      </c>
      <c r="S796" s="10">
        <v>1.8908999999999999E-4</v>
      </c>
      <c r="T796" s="10">
        <v>2.4842000000000001E-4</v>
      </c>
      <c r="U796" s="10">
        <f t="shared" si="74"/>
        <v>1.8074500000000001E-4</v>
      </c>
      <c r="V796" s="10">
        <v>18</v>
      </c>
      <c r="W796" s="10">
        <v>15</v>
      </c>
      <c r="X796" s="10">
        <v>12</v>
      </c>
      <c r="Y796" s="10">
        <v>6</v>
      </c>
      <c r="Z796" s="10">
        <v>12.75</v>
      </c>
    </row>
    <row r="797" spans="1:26" x14ac:dyDescent="0.2">
      <c r="A797" s="13" t="s">
        <v>1551</v>
      </c>
      <c r="B797" s="7" t="s">
        <v>1552</v>
      </c>
      <c r="C797" s="7">
        <f t="shared" si="69"/>
        <v>1.090048183067887</v>
      </c>
      <c r="D797" s="8">
        <f t="shared" si="70"/>
        <v>0.66615772515961003</v>
      </c>
      <c r="E797" s="7">
        <f t="shared" si="71"/>
        <v>0.12439190742122119</v>
      </c>
      <c r="F797" s="7">
        <f t="shared" si="72"/>
        <v>0.17642293140535403</v>
      </c>
      <c r="G797" s="9">
        <v>2.1384999999999999E-4</v>
      </c>
      <c r="H797" s="9">
        <v>1.9319000000000001E-4</v>
      </c>
      <c r="I797" s="9">
        <v>2.2410999999999999E-4</v>
      </c>
      <c r="J797" s="9">
        <v>1.5386999999999999E-4</v>
      </c>
      <c r="K797" s="9">
        <f t="shared" si="73"/>
        <v>1.96255E-4</v>
      </c>
      <c r="L797" s="9">
        <v>33</v>
      </c>
      <c r="M797" s="9">
        <v>30</v>
      </c>
      <c r="N797" s="9">
        <v>31</v>
      </c>
      <c r="O797" s="9">
        <v>17</v>
      </c>
      <c r="P797" s="9">
        <v>27.75</v>
      </c>
      <c r="Q797" s="10">
        <v>2.6931999999999998E-4</v>
      </c>
      <c r="R797" s="10">
        <v>1.4985000000000001E-4</v>
      </c>
      <c r="S797" s="10">
        <v>1.2032999999999999E-4</v>
      </c>
      <c r="T797" s="10">
        <v>1.8066999999999999E-4</v>
      </c>
      <c r="U797" s="10">
        <f t="shared" si="74"/>
        <v>1.8004249999999998E-4</v>
      </c>
      <c r="V797" s="10">
        <v>35</v>
      </c>
      <c r="W797" s="10">
        <v>13</v>
      </c>
      <c r="X797" s="10">
        <v>7</v>
      </c>
      <c r="Y797" s="10">
        <v>4</v>
      </c>
      <c r="Z797" s="10">
        <v>14.75</v>
      </c>
    </row>
    <row r="798" spans="1:26" x14ac:dyDescent="0.2">
      <c r="A798" s="13" t="s">
        <v>1553</v>
      </c>
      <c r="B798" s="7" t="s">
        <v>1554</v>
      </c>
      <c r="C798" s="7">
        <f t="shared" si="69"/>
        <v>1.0893512851897185</v>
      </c>
      <c r="D798" s="8">
        <f t="shared" si="70"/>
        <v>0.92681192777447796</v>
      </c>
      <c r="E798" s="7">
        <f t="shared" si="71"/>
        <v>0.12346925770807664</v>
      </c>
      <c r="F798" s="7">
        <f t="shared" si="72"/>
        <v>3.3008385614362999E-2</v>
      </c>
      <c r="G798" s="9">
        <v>1.102E-5</v>
      </c>
      <c r="H798" s="9">
        <v>0</v>
      </c>
      <c r="I798" s="9">
        <v>2.4579999999999998E-5</v>
      </c>
      <c r="J798" s="9">
        <v>0</v>
      </c>
      <c r="K798" s="9">
        <f t="shared" si="73"/>
        <v>1.7799999999999999E-5</v>
      </c>
      <c r="L798" s="9">
        <v>1</v>
      </c>
      <c r="M798" s="9">
        <v>0</v>
      </c>
      <c r="N798" s="9">
        <v>2</v>
      </c>
      <c r="O798" s="9">
        <v>0</v>
      </c>
      <c r="P798" s="9">
        <v>0.75</v>
      </c>
      <c r="Q798" s="10">
        <v>1.308E-5</v>
      </c>
      <c r="R798" s="10">
        <v>1.9599999999999999E-5</v>
      </c>
      <c r="S798" s="10">
        <v>0</v>
      </c>
      <c r="T798" s="10">
        <v>0</v>
      </c>
      <c r="U798" s="10">
        <f t="shared" si="74"/>
        <v>1.6339999999999999E-5</v>
      </c>
      <c r="V798" s="10">
        <v>1</v>
      </c>
      <c r="W798" s="10">
        <v>1</v>
      </c>
      <c r="X798" s="10">
        <v>0</v>
      </c>
      <c r="Y798" s="10">
        <v>0</v>
      </c>
      <c r="Z798" s="10">
        <v>0.5</v>
      </c>
    </row>
    <row r="799" spans="1:26" x14ac:dyDescent="0.2">
      <c r="A799" s="13" t="s">
        <v>1555</v>
      </c>
      <c r="B799" s="7" t="s">
        <v>1556</v>
      </c>
      <c r="C799" s="7">
        <f t="shared" si="69"/>
        <v>1.0876260033686149</v>
      </c>
      <c r="D799" s="8">
        <f t="shared" si="70"/>
        <v>0.49227852827519514</v>
      </c>
      <c r="E799" s="7">
        <f t="shared" si="71"/>
        <v>0.12118254937939588</v>
      </c>
      <c r="F799" s="7">
        <f t="shared" si="72"/>
        <v>0.30778910644735857</v>
      </c>
      <c r="G799" s="9">
        <v>1.86897E-3</v>
      </c>
      <c r="H799" s="9">
        <v>1.46357E-3</v>
      </c>
      <c r="I799" s="9">
        <v>1.17892E-3</v>
      </c>
      <c r="J799" s="9">
        <v>1.4422700000000001E-3</v>
      </c>
      <c r="K799" s="9">
        <f t="shared" si="73"/>
        <v>1.4884325E-3</v>
      </c>
      <c r="L799" s="9">
        <v>524.38036810000006</v>
      </c>
      <c r="M799" s="9">
        <v>413.2223371</v>
      </c>
      <c r="N799" s="9">
        <v>296.49178560000001</v>
      </c>
      <c r="O799" s="9">
        <v>289.72701929999999</v>
      </c>
      <c r="P799" s="9">
        <v>380.9553775</v>
      </c>
      <c r="Q799" s="10">
        <v>1.3305999999999999E-3</v>
      </c>
      <c r="R799" s="10">
        <v>1.24872E-3</v>
      </c>
      <c r="S799" s="10">
        <v>1.60749E-3</v>
      </c>
      <c r="T799" s="10">
        <v>1.28725E-3</v>
      </c>
      <c r="U799" s="10">
        <f t="shared" si="74"/>
        <v>1.3685150000000001E-3</v>
      </c>
      <c r="V799" s="10">
        <v>314.3972976</v>
      </c>
      <c r="W799" s="10">
        <v>196.96341459999999</v>
      </c>
      <c r="X799" s="10">
        <v>170.027027</v>
      </c>
      <c r="Y799" s="10">
        <v>51.81818182</v>
      </c>
      <c r="Z799" s="10">
        <v>183.30148030000001</v>
      </c>
    </row>
    <row r="800" spans="1:26" x14ac:dyDescent="0.2">
      <c r="A800" s="13" t="s">
        <v>1557</v>
      </c>
      <c r="B800" s="7" t="s">
        <v>1558</v>
      </c>
      <c r="C800" s="7">
        <f t="shared" si="69"/>
        <v>1.0869326751679693</v>
      </c>
      <c r="D800" s="8">
        <f t="shared" si="70"/>
        <v>0.59289008725588777</v>
      </c>
      <c r="E800" s="7">
        <f t="shared" si="71"/>
        <v>0.12026258230695301</v>
      </c>
      <c r="F800" s="7">
        <f t="shared" si="72"/>
        <v>0.22702581072107961</v>
      </c>
      <c r="G800" s="9">
        <v>1.1621E-4</v>
      </c>
      <c r="H800" s="9">
        <v>1.5398000000000001E-4</v>
      </c>
      <c r="I800" s="9">
        <v>1.5846E-4</v>
      </c>
      <c r="J800" s="9">
        <v>1.2624000000000001E-4</v>
      </c>
      <c r="K800" s="9">
        <f t="shared" si="73"/>
        <v>1.3872250000000001E-4</v>
      </c>
      <c r="L800" s="9">
        <v>9</v>
      </c>
      <c r="M800" s="9">
        <v>12</v>
      </c>
      <c r="N800" s="9">
        <v>11</v>
      </c>
      <c r="O800" s="9">
        <v>7</v>
      </c>
      <c r="P800" s="9">
        <v>9.75</v>
      </c>
      <c r="Q800" s="10">
        <v>1.6866E-4</v>
      </c>
      <c r="R800" s="10">
        <v>1.1484000000000001E-4</v>
      </c>
      <c r="S800" s="10">
        <v>1.3700999999999999E-4</v>
      </c>
      <c r="T800" s="10">
        <v>9.0000000000000006E-5</v>
      </c>
      <c r="U800" s="10">
        <f t="shared" si="74"/>
        <v>1.2762750000000001E-4</v>
      </c>
      <c r="V800" s="10">
        <v>11</v>
      </c>
      <c r="W800" s="10">
        <v>5</v>
      </c>
      <c r="X800" s="10">
        <v>4</v>
      </c>
      <c r="Y800" s="10">
        <v>1</v>
      </c>
      <c r="Z800" s="10">
        <v>5.25</v>
      </c>
    </row>
    <row r="801" spans="1:26" x14ac:dyDescent="0.2">
      <c r="A801" s="13" t="s">
        <v>1559</v>
      </c>
      <c r="B801" s="7" t="s">
        <v>1560</v>
      </c>
      <c r="C801" s="7">
        <f t="shared" si="69"/>
        <v>1.0863339716284339</v>
      </c>
      <c r="D801" s="8">
        <f t="shared" si="70"/>
        <v>0.65951358711478836</v>
      </c>
      <c r="E801" s="7">
        <f t="shared" si="71"/>
        <v>0.1194676990370384</v>
      </c>
      <c r="F801" s="7">
        <f t="shared" si="72"/>
        <v>0.18077625281178764</v>
      </c>
      <c r="G801" s="9">
        <v>3.3472999999999999E-4</v>
      </c>
      <c r="H801" s="9">
        <v>3.0371E-4</v>
      </c>
      <c r="I801" s="9">
        <v>4.0590999999999999E-4</v>
      </c>
      <c r="J801" s="9">
        <v>3.4556000000000002E-4</v>
      </c>
      <c r="K801" s="9">
        <f t="shared" si="73"/>
        <v>3.4747749999999996E-4</v>
      </c>
      <c r="L801" s="9">
        <v>23</v>
      </c>
      <c r="M801" s="9">
        <v>21</v>
      </c>
      <c r="N801" s="9">
        <v>25</v>
      </c>
      <c r="O801" s="9">
        <v>17</v>
      </c>
      <c r="P801" s="9">
        <v>21.5</v>
      </c>
      <c r="Q801" s="10">
        <v>2.4194E-4</v>
      </c>
      <c r="R801" s="10">
        <v>2.0709999999999999E-4</v>
      </c>
      <c r="S801" s="10">
        <v>4.2465999999999999E-4</v>
      </c>
      <c r="T801" s="10">
        <v>4.0575000000000002E-4</v>
      </c>
      <c r="U801" s="10">
        <f t="shared" si="74"/>
        <v>3.1986250000000003E-4</v>
      </c>
      <c r="V801" s="10">
        <v>14</v>
      </c>
      <c r="W801" s="10">
        <v>8</v>
      </c>
      <c r="X801" s="10">
        <v>11</v>
      </c>
      <c r="Y801" s="10">
        <v>4</v>
      </c>
      <c r="Z801" s="10">
        <v>9.25</v>
      </c>
    </row>
    <row r="802" spans="1:26" x14ac:dyDescent="0.2">
      <c r="A802" s="13" t="s">
        <v>1561</v>
      </c>
      <c r="B802" s="7" t="s">
        <v>1562</v>
      </c>
      <c r="C802" s="7">
        <f t="shared" si="69"/>
        <v>1.0845105700831579</v>
      </c>
      <c r="D802" s="8">
        <f t="shared" si="70"/>
        <v>0.89486513215495322</v>
      </c>
      <c r="E802" s="7">
        <f t="shared" si="71"/>
        <v>0.11704411417407809</v>
      </c>
      <c r="F802" s="7">
        <f t="shared" si="72"/>
        <v>4.8242413594118842E-2</v>
      </c>
      <c r="G802" s="9">
        <v>8.6600000000000004E-5</v>
      </c>
      <c r="H802" s="9">
        <v>5.7370000000000001E-5</v>
      </c>
      <c r="I802" s="9">
        <v>3.2199999999999997E-5</v>
      </c>
      <c r="J802" s="9">
        <v>4.032E-5</v>
      </c>
      <c r="K802" s="9">
        <f t="shared" si="73"/>
        <v>5.4122499999999996E-5</v>
      </c>
      <c r="L802" s="9">
        <v>9</v>
      </c>
      <c r="M802" s="9">
        <v>6</v>
      </c>
      <c r="N802" s="9">
        <v>3</v>
      </c>
      <c r="O802" s="9">
        <v>3</v>
      </c>
      <c r="P802" s="9">
        <v>5.25</v>
      </c>
      <c r="Q802" s="10">
        <v>2.285E-5</v>
      </c>
      <c r="R802" s="10">
        <v>1.7119999999999999E-5</v>
      </c>
      <c r="S802" s="10">
        <v>2.552E-5</v>
      </c>
      <c r="T802" s="10">
        <v>1.3412999999999999E-4</v>
      </c>
      <c r="U802" s="10">
        <f t="shared" si="74"/>
        <v>4.9904999999999997E-5</v>
      </c>
      <c r="V802" s="10">
        <v>2</v>
      </c>
      <c r="W802" s="10">
        <v>1</v>
      </c>
      <c r="X802" s="10">
        <v>1</v>
      </c>
      <c r="Y802" s="10">
        <v>2</v>
      </c>
      <c r="Z802" s="10">
        <v>1.5</v>
      </c>
    </row>
    <row r="803" spans="1:26" x14ac:dyDescent="0.2">
      <c r="A803" s="13" t="s">
        <v>1563</v>
      </c>
      <c r="B803" s="7" t="s">
        <v>1564</v>
      </c>
      <c r="C803" s="7">
        <f t="shared" si="69"/>
        <v>1.0844706204005379</v>
      </c>
      <c r="D803" s="8">
        <f t="shared" si="70"/>
        <v>0.57413964658430672</v>
      </c>
      <c r="E803" s="7">
        <f t="shared" si="71"/>
        <v>0.11699096921435197</v>
      </c>
      <c r="F803" s="7">
        <f t="shared" si="72"/>
        <v>0.2409824623672146</v>
      </c>
      <c r="G803" s="9">
        <v>1.1568699999999999E-3</v>
      </c>
      <c r="H803" s="9">
        <v>1.63602E-3</v>
      </c>
      <c r="I803" s="9">
        <v>1.24099E-3</v>
      </c>
      <c r="J803" s="9">
        <v>1.6779399999999999E-3</v>
      </c>
      <c r="K803" s="9">
        <f t="shared" si="73"/>
        <v>1.4279550000000001E-3</v>
      </c>
      <c r="L803" s="9">
        <v>26</v>
      </c>
      <c r="M803" s="9">
        <v>37</v>
      </c>
      <c r="N803" s="9">
        <v>25</v>
      </c>
      <c r="O803" s="9">
        <v>27</v>
      </c>
      <c r="P803" s="9">
        <v>28.75</v>
      </c>
      <c r="Q803" s="10">
        <v>1.4265599999999999E-3</v>
      </c>
      <c r="R803" s="10">
        <v>1.3454999999999999E-3</v>
      </c>
      <c r="S803" s="10">
        <v>9.4423E-4</v>
      </c>
      <c r="T803" s="10">
        <v>1.5506300000000001E-3</v>
      </c>
      <c r="U803" s="10">
        <f t="shared" si="74"/>
        <v>1.3167299999999999E-3</v>
      </c>
      <c r="V803" s="10">
        <v>27</v>
      </c>
      <c r="W803" s="10">
        <v>17</v>
      </c>
      <c r="X803" s="10">
        <v>8</v>
      </c>
      <c r="Y803" s="10">
        <v>5</v>
      </c>
      <c r="Z803" s="10">
        <v>14.25</v>
      </c>
    </row>
    <row r="804" spans="1:26" x14ac:dyDescent="0.2">
      <c r="A804" s="13" t="s">
        <v>1565</v>
      </c>
      <c r="B804" s="7" t="s">
        <v>1566</v>
      </c>
      <c r="C804" s="7">
        <f t="shared" si="69"/>
        <v>1.0820852777169425</v>
      </c>
      <c r="D804" s="8">
        <f t="shared" si="70"/>
        <v>0.46929214096532446</v>
      </c>
      <c r="E804" s="7">
        <f t="shared" si="71"/>
        <v>0.11381420054300734</v>
      </c>
      <c r="F804" s="7">
        <f t="shared" si="72"/>
        <v>0.32855671867046221</v>
      </c>
      <c r="G804" s="9">
        <v>6.1638999999999997E-4</v>
      </c>
      <c r="H804" s="9">
        <v>4.0834999999999998E-4</v>
      </c>
      <c r="I804" s="9">
        <v>4.0112999999999998E-4</v>
      </c>
      <c r="J804" s="9">
        <v>2.8697E-4</v>
      </c>
      <c r="K804" s="9">
        <f t="shared" si="73"/>
        <v>4.2820999999999994E-4</v>
      </c>
      <c r="L804" s="9">
        <v>12</v>
      </c>
      <c r="M804" s="9">
        <v>8</v>
      </c>
      <c r="N804" s="9">
        <v>7</v>
      </c>
      <c r="O804" s="9">
        <v>4</v>
      </c>
      <c r="P804" s="9">
        <v>7.75</v>
      </c>
      <c r="Q804" s="10">
        <v>7.3192999999999999E-4</v>
      </c>
      <c r="R804" s="10">
        <v>1.8274E-4</v>
      </c>
      <c r="S804" s="10">
        <v>2.7251E-4</v>
      </c>
      <c r="T804" s="10">
        <v>0</v>
      </c>
      <c r="U804" s="10">
        <f t="shared" si="74"/>
        <v>3.9572666666666664E-4</v>
      </c>
      <c r="V804" s="10">
        <v>12</v>
      </c>
      <c r="W804" s="10">
        <v>2</v>
      </c>
      <c r="X804" s="10">
        <v>2</v>
      </c>
      <c r="Y804" s="10">
        <v>0</v>
      </c>
      <c r="Z804" s="10">
        <v>4</v>
      </c>
    </row>
    <row r="805" spans="1:26" x14ac:dyDescent="0.2">
      <c r="A805" s="13" t="s">
        <v>1567</v>
      </c>
      <c r="B805" s="7" t="s">
        <v>1568</v>
      </c>
      <c r="C805" s="7">
        <f t="shared" si="69"/>
        <v>1.0815291043116007</v>
      </c>
      <c r="D805" s="8">
        <f t="shared" si="70"/>
        <v>0.54518008386937189</v>
      </c>
      <c r="E805" s="7">
        <f t="shared" si="71"/>
        <v>0.11307248923058548</v>
      </c>
      <c r="F805" s="7">
        <f t="shared" si="72"/>
        <v>0.26346001788435375</v>
      </c>
      <c r="G805" s="9">
        <v>5.9811899999999999E-3</v>
      </c>
      <c r="H805" s="9">
        <v>7.7733100000000003E-3</v>
      </c>
      <c r="I805" s="9">
        <v>8.6580600000000004E-3</v>
      </c>
      <c r="J805" s="9">
        <v>1.035589E-2</v>
      </c>
      <c r="K805" s="9">
        <f t="shared" si="73"/>
        <v>8.1921124999999994E-3</v>
      </c>
      <c r="L805" s="9">
        <v>395.56451609999999</v>
      </c>
      <c r="M805" s="9">
        <v>517.32413789999998</v>
      </c>
      <c r="N805" s="9">
        <v>513.25641029999997</v>
      </c>
      <c r="O805" s="9">
        <v>490.36231880000003</v>
      </c>
      <c r="P805" s="9">
        <v>479.12684580000001</v>
      </c>
      <c r="Q805" s="10">
        <v>7.9529200000000005E-3</v>
      </c>
      <c r="R805" s="10">
        <v>6.7858399999999996E-3</v>
      </c>
      <c r="S805" s="10">
        <v>8.1822800000000001E-3</v>
      </c>
      <c r="T805" s="10">
        <v>7.3772200000000003E-3</v>
      </c>
      <c r="U805" s="10">
        <f t="shared" si="74"/>
        <v>7.5745650000000001E-3</v>
      </c>
      <c r="V805" s="10">
        <v>442.93846150000002</v>
      </c>
      <c r="W805" s="10">
        <v>252.29629629999999</v>
      </c>
      <c r="X805" s="10">
        <v>204</v>
      </c>
      <c r="Y805" s="10">
        <v>70</v>
      </c>
      <c r="Z805" s="10">
        <v>242.30868950000001</v>
      </c>
    </row>
    <row r="806" spans="1:26" x14ac:dyDescent="0.2">
      <c r="A806" s="13" t="s">
        <v>1569</v>
      </c>
      <c r="B806" s="7" t="s">
        <v>1570</v>
      </c>
      <c r="C806" s="7">
        <f t="shared" si="69"/>
        <v>1.0804978141935302</v>
      </c>
      <c r="D806" s="8">
        <f t="shared" si="70"/>
        <v>0.34981744803337939</v>
      </c>
      <c r="E806" s="7">
        <f t="shared" si="71"/>
        <v>0.11169615368252529</v>
      </c>
      <c r="F806" s="7">
        <f t="shared" si="72"/>
        <v>0.45615853277718804</v>
      </c>
      <c r="G806" s="9">
        <v>1.6965400000000001E-3</v>
      </c>
      <c r="H806" s="9">
        <v>1.2892299999999999E-3</v>
      </c>
      <c r="I806" s="9">
        <v>1.89269E-3</v>
      </c>
      <c r="J806" s="9">
        <v>1.25446E-3</v>
      </c>
      <c r="K806" s="9">
        <f t="shared" si="73"/>
        <v>1.53323E-3</v>
      </c>
      <c r="L806" s="9">
        <v>17</v>
      </c>
      <c r="M806" s="9">
        <v>13</v>
      </c>
      <c r="N806" s="9">
        <v>17</v>
      </c>
      <c r="O806" s="9">
        <v>9</v>
      </c>
      <c r="P806" s="9">
        <v>14</v>
      </c>
      <c r="Q806" s="10">
        <v>2.1330400000000001E-3</v>
      </c>
      <c r="R806" s="10">
        <v>1.0650900000000001E-3</v>
      </c>
      <c r="S806" s="10">
        <v>1.0588800000000001E-3</v>
      </c>
      <c r="T806" s="10">
        <v>0</v>
      </c>
      <c r="U806" s="10">
        <f t="shared" si="74"/>
        <v>1.4190033333333334E-3</v>
      </c>
      <c r="V806" s="10">
        <v>18</v>
      </c>
      <c r="W806" s="10">
        <v>6</v>
      </c>
      <c r="X806" s="10">
        <v>4</v>
      </c>
      <c r="Y806" s="10">
        <v>0</v>
      </c>
      <c r="Z806" s="10">
        <v>7</v>
      </c>
    </row>
    <row r="807" spans="1:26" x14ac:dyDescent="0.2">
      <c r="A807" s="13" t="s">
        <v>1571</v>
      </c>
      <c r="B807" s="7" t="s">
        <v>1572</v>
      </c>
      <c r="C807" s="7">
        <f t="shared" ref="C807:C870" si="75">K807/U807</f>
        <v>1.0801602584011429</v>
      </c>
      <c r="D807" s="8">
        <f t="shared" si="70"/>
        <v>0.20802031913056851</v>
      </c>
      <c r="E807" s="7">
        <f t="shared" si="71"/>
        <v>0.11124537428541537</v>
      </c>
      <c r="F807" s="7">
        <f t="shared" si="72"/>
        <v>0.68189424169451118</v>
      </c>
      <c r="G807" s="9">
        <v>6.1039999999999998E-4</v>
      </c>
      <c r="H807" s="9">
        <v>2.6959E-4</v>
      </c>
      <c r="I807" s="9">
        <v>2.2698999999999999E-4</v>
      </c>
      <c r="J807" s="9">
        <v>2.8417999999999998E-4</v>
      </c>
      <c r="K807" s="9">
        <f t="shared" si="73"/>
        <v>3.4779E-4</v>
      </c>
      <c r="L807" s="9">
        <v>9</v>
      </c>
      <c r="M807" s="9">
        <v>4</v>
      </c>
      <c r="N807" s="9">
        <v>3</v>
      </c>
      <c r="O807" s="9">
        <v>3</v>
      </c>
      <c r="P807" s="9">
        <v>4.75</v>
      </c>
      <c r="Q807" s="10">
        <v>4.0267999999999999E-4</v>
      </c>
      <c r="R807" s="10">
        <v>2.4127999999999999E-4</v>
      </c>
      <c r="S807" s="10">
        <v>0</v>
      </c>
      <c r="T807" s="10">
        <v>0</v>
      </c>
      <c r="U807" s="10">
        <f t="shared" si="74"/>
        <v>3.2197999999999998E-4</v>
      </c>
      <c r="V807" s="10">
        <v>5</v>
      </c>
      <c r="W807" s="10">
        <v>2</v>
      </c>
      <c r="X807" s="10">
        <v>0</v>
      </c>
      <c r="Y807" s="10">
        <v>0</v>
      </c>
      <c r="Z807" s="10">
        <v>1.75</v>
      </c>
    </row>
    <row r="808" spans="1:26" x14ac:dyDescent="0.2">
      <c r="A808" s="13" t="s">
        <v>1573</v>
      </c>
      <c r="B808" s="7" t="s">
        <v>1574</v>
      </c>
      <c r="C808" s="7">
        <f t="shared" si="75"/>
        <v>1.0794781407856961</v>
      </c>
      <c r="D808" s="8">
        <f t="shared" si="70"/>
        <v>3.5706482881637407E-2</v>
      </c>
      <c r="E808" s="7">
        <f t="shared" si="71"/>
        <v>0.11033402937304224</v>
      </c>
      <c r="F808" s="7">
        <f t="shared" si="72"/>
        <v>1.4472529260694107</v>
      </c>
      <c r="G808" s="9">
        <v>7.4259999999999997E-5</v>
      </c>
      <c r="H808" s="9">
        <v>0</v>
      </c>
      <c r="I808" s="9">
        <v>0</v>
      </c>
      <c r="J808" s="9">
        <v>0</v>
      </c>
      <c r="K808" s="9">
        <f t="shared" si="73"/>
        <v>7.4259999999999997E-5</v>
      </c>
      <c r="L808" s="9">
        <v>14.733333330000001</v>
      </c>
      <c r="M808" s="9">
        <v>0</v>
      </c>
      <c r="N808" s="9">
        <v>0</v>
      </c>
      <c r="O808" s="9">
        <v>0</v>
      </c>
      <c r="P808" s="9">
        <v>3.6833333330000002</v>
      </c>
      <c r="Q808" s="10">
        <v>6.6539999999999997E-5</v>
      </c>
      <c r="R808" s="10">
        <v>6.6039999999999998E-5</v>
      </c>
      <c r="S808" s="10">
        <v>7.1569999999999994E-5</v>
      </c>
      <c r="T808" s="10">
        <v>7.1019999999999994E-5</v>
      </c>
      <c r="U808" s="10">
        <f t="shared" si="74"/>
        <v>6.8792499999999996E-5</v>
      </c>
      <c r="V808" s="10">
        <v>11.117647059999999</v>
      </c>
      <c r="W808" s="10">
        <v>7.3658536589999999</v>
      </c>
      <c r="X808" s="10">
        <v>5.3528455279999996</v>
      </c>
      <c r="Y808" s="10">
        <v>2.0217391299999998</v>
      </c>
      <c r="Z808" s="10">
        <v>6.4645213439999996</v>
      </c>
    </row>
    <row r="809" spans="1:26" x14ac:dyDescent="0.2">
      <c r="A809" s="13" t="s">
        <v>1575</v>
      </c>
      <c r="B809" s="7" t="s">
        <v>1576</v>
      </c>
      <c r="C809" s="7">
        <f t="shared" si="75"/>
        <v>1.0792369268010893</v>
      </c>
      <c r="D809" s="8">
        <f t="shared" si="70"/>
        <v>0.61973344196338442</v>
      </c>
      <c r="E809" s="7">
        <f t="shared" si="71"/>
        <v>0.11001161700277723</v>
      </c>
      <c r="F809" s="7">
        <f t="shared" si="72"/>
        <v>0.20779506788405844</v>
      </c>
      <c r="G809" s="9">
        <v>1.4295600000000001E-3</v>
      </c>
      <c r="H809" s="9">
        <v>1.07876E-3</v>
      </c>
      <c r="I809" s="9">
        <v>1.01005E-3</v>
      </c>
      <c r="J809" s="9">
        <v>1.18965E-3</v>
      </c>
      <c r="K809" s="9">
        <f t="shared" si="73"/>
        <v>1.1770050000000001E-3</v>
      </c>
      <c r="L809" s="9">
        <v>331.72149530000002</v>
      </c>
      <c r="M809" s="9">
        <v>251.8970252</v>
      </c>
      <c r="N809" s="9">
        <v>210.08595990000001</v>
      </c>
      <c r="O809" s="9">
        <v>197.6470588</v>
      </c>
      <c r="P809" s="9">
        <v>247.83788480000001</v>
      </c>
      <c r="Q809" s="10">
        <v>1.25676E-3</v>
      </c>
      <c r="R809" s="10">
        <v>1.16844E-3</v>
      </c>
      <c r="S809" s="10">
        <v>1.2538200000000001E-3</v>
      </c>
      <c r="T809" s="10">
        <v>6.8334000000000005E-4</v>
      </c>
      <c r="U809" s="10">
        <f t="shared" si="74"/>
        <v>1.09059E-3</v>
      </c>
      <c r="V809" s="10">
        <v>245.58947370000001</v>
      </c>
      <c r="W809" s="10">
        <v>152.42400000000001</v>
      </c>
      <c r="X809" s="10">
        <v>109.6815287</v>
      </c>
      <c r="Y809" s="10">
        <v>22.75</v>
      </c>
      <c r="Z809" s="10">
        <v>132.61125060000001</v>
      </c>
    </row>
    <row r="810" spans="1:26" x14ac:dyDescent="0.2">
      <c r="A810" s="13" t="s">
        <v>1577</v>
      </c>
      <c r="B810" s="7" t="s">
        <v>1578</v>
      </c>
      <c r="C810" s="7">
        <f t="shared" si="75"/>
        <v>1.078833872439247</v>
      </c>
      <c r="D810" s="8">
        <f t="shared" si="70"/>
        <v>0.52346094656533249</v>
      </c>
      <c r="E810" s="7">
        <f t="shared" si="71"/>
        <v>0.10947272408415357</v>
      </c>
      <c r="F810" s="7">
        <f t="shared" si="72"/>
        <v>0.28111571383966827</v>
      </c>
      <c r="G810" s="9">
        <v>2.6869999999999999E-5</v>
      </c>
      <c r="H810" s="9">
        <v>1.3349999999999999E-4</v>
      </c>
      <c r="I810" s="9">
        <v>2.0981999999999999E-4</v>
      </c>
      <c r="J810" s="9">
        <v>1.5011000000000001E-4</v>
      </c>
      <c r="K810" s="9">
        <f t="shared" si="73"/>
        <v>1.30075E-4</v>
      </c>
      <c r="L810" s="9">
        <v>1</v>
      </c>
      <c r="M810" s="9">
        <v>5</v>
      </c>
      <c r="N810" s="9">
        <v>7</v>
      </c>
      <c r="O810" s="9">
        <v>4</v>
      </c>
      <c r="P810" s="9">
        <v>4.25</v>
      </c>
      <c r="Q810" s="10">
        <v>3.1900000000000003E-5</v>
      </c>
      <c r="R810" s="10">
        <v>0</v>
      </c>
      <c r="S810" s="10">
        <v>1.4254E-4</v>
      </c>
      <c r="T810" s="10">
        <v>1.8726999999999999E-4</v>
      </c>
      <c r="U810" s="10">
        <f t="shared" si="74"/>
        <v>1.2057000000000001E-4</v>
      </c>
      <c r="V810" s="10">
        <v>1</v>
      </c>
      <c r="W810" s="10">
        <v>0</v>
      </c>
      <c r="X810" s="10">
        <v>2</v>
      </c>
      <c r="Y810" s="10">
        <v>1</v>
      </c>
      <c r="Z810" s="10">
        <v>1</v>
      </c>
    </row>
    <row r="811" spans="1:26" x14ac:dyDescent="0.2">
      <c r="A811" s="13" t="s">
        <v>1579</v>
      </c>
      <c r="B811" s="7" t="s">
        <v>1580</v>
      </c>
      <c r="C811" s="7">
        <f t="shared" si="75"/>
        <v>1.0773188950988821</v>
      </c>
      <c r="D811" s="8">
        <f t="shared" si="70"/>
        <v>0.77521055686333384</v>
      </c>
      <c r="E811" s="7">
        <f t="shared" si="71"/>
        <v>0.10744536249031232</v>
      </c>
      <c r="F811" s="7">
        <f t="shared" si="72"/>
        <v>0.11058032166901194</v>
      </c>
      <c r="G811" s="9">
        <v>7.8251999999999998E-4</v>
      </c>
      <c r="H811" s="9">
        <v>6.5037000000000005E-4</v>
      </c>
      <c r="I811" s="9">
        <v>6.3489999999999998E-4</v>
      </c>
      <c r="J811" s="9">
        <v>3.3782000000000001E-4</v>
      </c>
      <c r="K811" s="9">
        <f t="shared" si="73"/>
        <v>6.0140249999999997E-4</v>
      </c>
      <c r="L811" s="9">
        <v>55</v>
      </c>
      <c r="M811" s="9">
        <v>46</v>
      </c>
      <c r="N811" s="9">
        <v>40</v>
      </c>
      <c r="O811" s="9">
        <v>17</v>
      </c>
      <c r="P811" s="9">
        <v>39.5</v>
      </c>
      <c r="Q811" s="10">
        <v>8.2782999999999999E-4</v>
      </c>
      <c r="R811" s="10">
        <v>6.0738999999999997E-4</v>
      </c>
      <c r="S811" s="10">
        <v>3.0192000000000001E-4</v>
      </c>
      <c r="T811" s="10">
        <v>4.9582000000000001E-4</v>
      </c>
      <c r="U811" s="10">
        <f t="shared" si="74"/>
        <v>5.5823999999999999E-4</v>
      </c>
      <c r="V811" s="10">
        <v>49</v>
      </c>
      <c r="W811" s="10">
        <v>24</v>
      </c>
      <c r="X811" s="10">
        <v>8</v>
      </c>
      <c r="Y811" s="10">
        <v>5</v>
      </c>
      <c r="Z811" s="10">
        <v>21.5</v>
      </c>
    </row>
    <row r="812" spans="1:26" x14ac:dyDescent="0.2">
      <c r="A812" s="13" t="s">
        <v>1581</v>
      </c>
      <c r="B812" s="7" t="s">
        <v>1582</v>
      </c>
      <c r="C812" s="7">
        <f t="shared" si="75"/>
        <v>1.0770277001710957</v>
      </c>
      <c r="D812" s="8">
        <f t="shared" si="70"/>
        <v>0.66621422991099144</v>
      </c>
      <c r="E812" s="7">
        <f t="shared" si="71"/>
        <v>0.10705535516119428</v>
      </c>
      <c r="F812" s="7">
        <f t="shared" si="72"/>
        <v>0.17638609529266405</v>
      </c>
      <c r="G812" s="9">
        <v>5.0297000000000004E-4</v>
      </c>
      <c r="H812" s="9">
        <v>6.1090000000000005E-4</v>
      </c>
      <c r="I812" s="9">
        <v>7.4817000000000004E-4</v>
      </c>
      <c r="J812" s="9">
        <v>6.2443999999999998E-4</v>
      </c>
      <c r="K812" s="9">
        <f t="shared" si="73"/>
        <v>6.2162000000000003E-4</v>
      </c>
      <c r="L812" s="9">
        <v>9</v>
      </c>
      <c r="M812" s="9">
        <v>11</v>
      </c>
      <c r="N812" s="9">
        <v>12</v>
      </c>
      <c r="O812" s="9">
        <v>8</v>
      </c>
      <c r="P812" s="9">
        <v>10</v>
      </c>
      <c r="Q812" s="10">
        <v>5.3089000000000001E-4</v>
      </c>
      <c r="R812" s="10">
        <v>7.9527000000000005E-4</v>
      </c>
      <c r="S812" s="10">
        <v>5.9296999999999996E-4</v>
      </c>
      <c r="T812" s="10">
        <v>3.8952000000000002E-4</v>
      </c>
      <c r="U812" s="10">
        <f t="shared" si="74"/>
        <v>5.7716250000000005E-4</v>
      </c>
      <c r="V812" s="10">
        <v>8</v>
      </c>
      <c r="W812" s="10">
        <v>8</v>
      </c>
      <c r="X812" s="10">
        <v>4</v>
      </c>
      <c r="Y812" s="10">
        <v>1</v>
      </c>
      <c r="Z812" s="10">
        <v>5.25</v>
      </c>
    </row>
    <row r="813" spans="1:26" x14ac:dyDescent="0.2">
      <c r="A813" s="13" t="s">
        <v>1583</v>
      </c>
      <c r="B813" s="7" t="s">
        <v>1584</v>
      </c>
      <c r="C813" s="7">
        <f t="shared" si="75"/>
        <v>1.076579367926682</v>
      </c>
      <c r="D813" s="8">
        <f t="shared" si="70"/>
        <v>0.76139929659725647</v>
      </c>
      <c r="E813" s="7">
        <f t="shared" si="71"/>
        <v>0.10645468224865469</v>
      </c>
      <c r="F813" s="7">
        <f t="shared" si="72"/>
        <v>0.11838752873529905</v>
      </c>
      <c r="G813" s="9">
        <v>1.6901000000000001E-4</v>
      </c>
      <c r="H813" s="9">
        <v>2.2394E-4</v>
      </c>
      <c r="I813" s="9">
        <v>1.8855E-4</v>
      </c>
      <c r="J813" s="9">
        <v>7.8679999999999999E-5</v>
      </c>
      <c r="K813" s="9">
        <f t="shared" si="73"/>
        <v>1.65045E-4</v>
      </c>
      <c r="L813" s="9">
        <v>6</v>
      </c>
      <c r="M813" s="9">
        <v>8</v>
      </c>
      <c r="N813" s="9">
        <v>6</v>
      </c>
      <c r="O813" s="9">
        <v>2</v>
      </c>
      <c r="P813" s="9">
        <v>5.5</v>
      </c>
      <c r="Q813" s="10">
        <v>1.6724E-4</v>
      </c>
      <c r="R813" s="10">
        <v>1.0021E-4</v>
      </c>
      <c r="S813" s="10">
        <v>1.4944000000000001E-4</v>
      </c>
      <c r="T813" s="10">
        <v>1.9633000000000001E-4</v>
      </c>
      <c r="U813" s="10">
        <f t="shared" si="74"/>
        <v>1.5330500000000001E-4</v>
      </c>
      <c r="V813" s="10">
        <v>5</v>
      </c>
      <c r="W813" s="10">
        <v>2</v>
      </c>
      <c r="X813" s="10">
        <v>2</v>
      </c>
      <c r="Y813" s="10">
        <v>1</v>
      </c>
      <c r="Z813" s="10">
        <v>2.5</v>
      </c>
    </row>
    <row r="814" spans="1:26" x14ac:dyDescent="0.2">
      <c r="A814" s="13" t="s">
        <v>1585</v>
      </c>
      <c r="B814" s="7" t="s">
        <v>1586</v>
      </c>
      <c r="C814" s="7">
        <f t="shared" si="75"/>
        <v>1.0765051518403124</v>
      </c>
      <c r="D814" s="8">
        <f t="shared" si="70"/>
        <v>0.79038121958819962</v>
      </c>
      <c r="E814" s="7">
        <f t="shared" si="71"/>
        <v>0.1063552238402002</v>
      </c>
      <c r="F814" s="7">
        <f t="shared" si="72"/>
        <v>0.1021633876589315</v>
      </c>
      <c r="G814" s="9">
        <v>5.1307999999999996E-4</v>
      </c>
      <c r="H814" s="9">
        <v>6.8636000000000001E-4</v>
      </c>
      <c r="I814" s="9">
        <v>1.2768899999999999E-3</v>
      </c>
      <c r="J814" s="9">
        <v>8.5442000000000005E-4</v>
      </c>
      <c r="K814" s="9">
        <f t="shared" si="73"/>
        <v>8.3268749999999988E-4</v>
      </c>
      <c r="L814" s="9">
        <v>52</v>
      </c>
      <c r="M814" s="9">
        <v>70</v>
      </c>
      <c r="N814" s="9">
        <v>116</v>
      </c>
      <c r="O814" s="9">
        <v>62</v>
      </c>
      <c r="P814" s="9">
        <v>75</v>
      </c>
      <c r="Q814" s="10">
        <v>7.7328E-4</v>
      </c>
      <c r="R814" s="10">
        <v>1.0706100000000001E-3</v>
      </c>
      <c r="S814" s="10">
        <v>8.3752999999999996E-4</v>
      </c>
      <c r="T814" s="10">
        <v>4.1261999999999999E-4</v>
      </c>
      <c r="U814" s="10">
        <f t="shared" si="74"/>
        <v>7.7350999999999993E-4</v>
      </c>
      <c r="V814" s="10">
        <v>66</v>
      </c>
      <c r="W814" s="10">
        <v>61</v>
      </c>
      <c r="X814" s="10">
        <v>32</v>
      </c>
      <c r="Y814" s="10">
        <v>6</v>
      </c>
      <c r="Z814" s="10">
        <v>41.25</v>
      </c>
    </row>
    <row r="815" spans="1:26" x14ac:dyDescent="0.2">
      <c r="A815" s="13" t="s">
        <v>1587</v>
      </c>
      <c r="B815" s="7" t="s">
        <v>1588</v>
      </c>
      <c r="C815" s="7">
        <f t="shared" si="75"/>
        <v>1.0730361689894039</v>
      </c>
      <c r="D815" s="8">
        <f t="shared" si="70"/>
        <v>0.78222184421848595</v>
      </c>
      <c r="E815" s="7">
        <f t="shared" si="71"/>
        <v>0.10169870604989037</v>
      </c>
      <c r="F815" s="7">
        <f t="shared" si="72"/>
        <v>0.10667006016721099</v>
      </c>
      <c r="G815" s="9">
        <v>2.6444000000000001E-4</v>
      </c>
      <c r="H815" s="9">
        <v>2.5183999999999997E-4</v>
      </c>
      <c r="I815" s="9">
        <v>1.5980000000000001E-4</v>
      </c>
      <c r="J815" s="9">
        <v>1.0773E-4</v>
      </c>
      <c r="K815" s="9">
        <f t="shared" si="73"/>
        <v>1.959525E-4</v>
      </c>
      <c r="L815" s="9">
        <v>24</v>
      </c>
      <c r="M815" s="9">
        <v>23</v>
      </c>
      <c r="N815" s="9">
        <v>13</v>
      </c>
      <c r="O815" s="9">
        <v>7</v>
      </c>
      <c r="P815" s="9">
        <v>16.75</v>
      </c>
      <c r="Q815" s="10">
        <v>1.5700999999999999E-4</v>
      </c>
      <c r="R815" s="10">
        <v>1.5679999999999999E-4</v>
      </c>
      <c r="S815" s="10">
        <v>2.6305000000000002E-4</v>
      </c>
      <c r="T815" s="10">
        <v>1.5359999999999999E-4</v>
      </c>
      <c r="U815" s="10">
        <f t="shared" si="74"/>
        <v>1.8261500000000001E-4</v>
      </c>
      <c r="V815" s="10">
        <v>12</v>
      </c>
      <c r="W815" s="10">
        <v>8</v>
      </c>
      <c r="X815" s="10">
        <v>9</v>
      </c>
      <c r="Y815" s="10">
        <v>2</v>
      </c>
      <c r="Z815" s="10">
        <v>7.75</v>
      </c>
    </row>
    <row r="816" spans="1:26" x14ac:dyDescent="0.2">
      <c r="A816" s="13" t="s">
        <v>1589</v>
      </c>
      <c r="B816" s="7" t="s">
        <v>1590</v>
      </c>
      <c r="C816" s="7">
        <f t="shared" si="75"/>
        <v>1.0716231856102616</v>
      </c>
      <c r="D816" s="8">
        <f t="shared" si="70"/>
        <v>0.35055646637812193</v>
      </c>
      <c r="E816" s="7">
        <f t="shared" si="71"/>
        <v>9.9797700741495049E-2</v>
      </c>
      <c r="F816" s="7">
        <f t="shared" si="72"/>
        <v>0.45524201746541387</v>
      </c>
      <c r="G816" s="9">
        <v>1.7508000000000001E-4</v>
      </c>
      <c r="H816" s="9">
        <v>3.1316999999999998E-4</v>
      </c>
      <c r="I816" s="9">
        <v>2.5391999999999998E-4</v>
      </c>
      <c r="J816" s="9">
        <v>1.4672E-4</v>
      </c>
      <c r="K816" s="9">
        <f t="shared" si="73"/>
        <v>2.2222249999999998E-4</v>
      </c>
      <c r="L816" s="9">
        <v>10</v>
      </c>
      <c r="M816" s="9">
        <v>18</v>
      </c>
      <c r="N816" s="9">
        <v>13</v>
      </c>
      <c r="O816" s="9">
        <v>6</v>
      </c>
      <c r="P816" s="9">
        <v>11.75</v>
      </c>
      <c r="Q816" s="10">
        <v>2.4948E-4</v>
      </c>
      <c r="R816" s="10">
        <v>1.8686000000000001E-4</v>
      </c>
      <c r="S816" s="10">
        <v>1.8577000000000001E-4</v>
      </c>
      <c r="T816" s="10">
        <v>0</v>
      </c>
      <c r="U816" s="10">
        <f t="shared" si="74"/>
        <v>2.0737000000000002E-4</v>
      </c>
      <c r="V816" s="10">
        <v>12</v>
      </c>
      <c r="W816" s="10">
        <v>6</v>
      </c>
      <c r="X816" s="10">
        <v>4</v>
      </c>
      <c r="Y816" s="10">
        <v>0</v>
      </c>
      <c r="Z816" s="10">
        <v>5.5</v>
      </c>
    </row>
    <row r="817" spans="1:26" x14ac:dyDescent="0.2">
      <c r="A817" s="13" t="s">
        <v>1591</v>
      </c>
      <c r="B817" s="7" t="s">
        <v>1592</v>
      </c>
      <c r="C817" s="7">
        <f t="shared" si="75"/>
        <v>1.070295756536648</v>
      </c>
      <c r="D817" s="8">
        <f t="shared" si="70"/>
        <v>0.51131443360408635</v>
      </c>
      <c r="E817" s="7">
        <f t="shared" si="71"/>
        <v>9.8009513944012847E-2</v>
      </c>
      <c r="F817" s="7">
        <f t="shared" si="72"/>
        <v>0.29131194764871471</v>
      </c>
      <c r="G817" s="9">
        <v>2.6210000000000001E-5</v>
      </c>
      <c r="H817" s="9">
        <v>6.512E-5</v>
      </c>
      <c r="I817" s="9">
        <v>5.8489999999999997E-5</v>
      </c>
      <c r="J817" s="9">
        <v>0</v>
      </c>
      <c r="K817" s="9">
        <f t="shared" si="73"/>
        <v>4.994E-5</v>
      </c>
      <c r="L817" s="9">
        <v>2</v>
      </c>
      <c r="M817" s="9">
        <v>5</v>
      </c>
      <c r="N817" s="9">
        <v>4</v>
      </c>
      <c r="O817" s="9">
        <v>0</v>
      </c>
      <c r="P817" s="9">
        <v>2.75</v>
      </c>
      <c r="Q817" s="10">
        <v>4.6690000000000002E-5</v>
      </c>
      <c r="R817" s="10">
        <v>4.6629999999999999E-5</v>
      </c>
      <c r="S817" s="10">
        <v>0</v>
      </c>
      <c r="T817" s="10">
        <v>0</v>
      </c>
      <c r="U817" s="10">
        <f t="shared" si="74"/>
        <v>4.6660000000000004E-5</v>
      </c>
      <c r="V817" s="10">
        <v>3</v>
      </c>
      <c r="W817" s="10">
        <v>2</v>
      </c>
      <c r="X817" s="10">
        <v>0</v>
      </c>
      <c r="Y817" s="10">
        <v>0</v>
      </c>
      <c r="Z817" s="10">
        <v>1.25</v>
      </c>
    </row>
    <row r="818" spans="1:26" x14ac:dyDescent="0.2">
      <c r="A818" s="13" t="s">
        <v>1593</v>
      </c>
      <c r="B818" s="7" t="s">
        <v>1594</v>
      </c>
      <c r="C818" s="7">
        <f t="shared" si="75"/>
        <v>1.0648249913362045</v>
      </c>
      <c r="D818" s="8">
        <f t="shared" si="70"/>
        <v>0.73387927065328196</v>
      </c>
      <c r="E818" s="7">
        <f t="shared" si="71"/>
        <v>9.0616336668323152E-2</v>
      </c>
      <c r="F818" s="7">
        <f t="shared" si="72"/>
        <v>0.13437537932317742</v>
      </c>
      <c r="G818" s="9">
        <v>2.5402999999999998E-4</v>
      </c>
      <c r="H818" s="9">
        <v>3.5762000000000001E-4</v>
      </c>
      <c r="I818" s="9">
        <v>2.7158999999999999E-4</v>
      </c>
      <c r="J818" s="9">
        <v>1.9217999999999999E-4</v>
      </c>
      <c r="K818" s="9">
        <f t="shared" si="73"/>
        <v>2.6885499999999997E-4</v>
      </c>
      <c r="L818" s="9">
        <v>24</v>
      </c>
      <c r="M818" s="9">
        <v>34</v>
      </c>
      <c r="N818" s="9">
        <v>23</v>
      </c>
      <c r="O818" s="9">
        <v>13</v>
      </c>
      <c r="P818" s="9">
        <v>23.5</v>
      </c>
      <c r="Q818" s="10">
        <v>3.0163999999999999E-4</v>
      </c>
      <c r="R818" s="10">
        <v>2.4476000000000001E-4</v>
      </c>
      <c r="S818" s="10">
        <v>1.6846E-4</v>
      </c>
      <c r="T818" s="10">
        <v>2.9509000000000002E-4</v>
      </c>
      <c r="U818" s="10">
        <f t="shared" si="74"/>
        <v>2.5248750000000003E-4</v>
      </c>
      <c r="V818" s="10">
        <v>24</v>
      </c>
      <c r="W818" s="10">
        <v>13</v>
      </c>
      <c r="X818" s="10">
        <v>6</v>
      </c>
      <c r="Y818" s="10">
        <v>4</v>
      </c>
      <c r="Z818" s="10">
        <v>11.75</v>
      </c>
    </row>
    <row r="819" spans="1:26" x14ac:dyDescent="0.2">
      <c r="A819" s="13" t="s">
        <v>1595</v>
      </c>
      <c r="B819" s="7" t="s">
        <v>1596</v>
      </c>
      <c r="C819" s="7">
        <f t="shared" si="75"/>
        <v>1.0638822171621076</v>
      </c>
      <c r="D819" s="8">
        <f t="shared" si="70"/>
        <v>0.8713484759736384</v>
      </c>
      <c r="E819" s="7">
        <f t="shared" si="71"/>
        <v>8.933843831842618E-2</v>
      </c>
      <c r="F819" s="7">
        <f t="shared" si="72"/>
        <v>5.9808124067353169E-2</v>
      </c>
      <c r="G819" s="9">
        <v>9.7979999999999994E-5</v>
      </c>
      <c r="H819" s="9">
        <v>1.8499E-4</v>
      </c>
      <c r="I819" s="9">
        <v>2.6233000000000002E-4</v>
      </c>
      <c r="J819" s="9">
        <v>1.3684E-4</v>
      </c>
      <c r="K819" s="9">
        <f t="shared" si="73"/>
        <v>1.7053500000000003E-4</v>
      </c>
      <c r="L819" s="9">
        <v>10</v>
      </c>
      <c r="M819" s="9">
        <v>19</v>
      </c>
      <c r="N819" s="9">
        <v>24</v>
      </c>
      <c r="O819" s="9">
        <v>10</v>
      </c>
      <c r="P819" s="9">
        <v>15.75</v>
      </c>
      <c r="Q819" s="10">
        <v>1.5124E-4</v>
      </c>
      <c r="R819" s="10">
        <v>3.4860000000000002E-5</v>
      </c>
      <c r="S819" s="10">
        <v>1.8192999999999999E-4</v>
      </c>
      <c r="T819" s="10">
        <v>2.7315E-4</v>
      </c>
      <c r="U819" s="10">
        <f t="shared" si="74"/>
        <v>1.60295E-4</v>
      </c>
      <c r="V819" s="10">
        <v>13</v>
      </c>
      <c r="W819" s="10">
        <v>2</v>
      </c>
      <c r="X819" s="10">
        <v>7</v>
      </c>
      <c r="Y819" s="10">
        <v>4</v>
      </c>
      <c r="Z819" s="10">
        <v>6.5</v>
      </c>
    </row>
    <row r="820" spans="1:26" x14ac:dyDescent="0.2">
      <c r="A820" s="13" t="s">
        <v>1597</v>
      </c>
      <c r="B820" s="7" t="s">
        <v>1598</v>
      </c>
      <c r="C820" s="7">
        <f t="shared" si="75"/>
        <v>1.0630588830774421</v>
      </c>
      <c r="D820" s="8">
        <f t="shared" si="70"/>
        <v>0.8131218894592116</v>
      </c>
      <c r="E820" s="7">
        <f t="shared" si="71"/>
        <v>8.8221510294290956E-2</v>
      </c>
      <c r="F820" s="7">
        <f t="shared" si="72"/>
        <v>8.9844347454257359E-2</v>
      </c>
      <c r="G820" s="9">
        <v>3.0707E-4</v>
      </c>
      <c r="H820" s="9">
        <v>1.9615999999999999E-4</v>
      </c>
      <c r="I820" s="9">
        <v>3.6704000000000001E-4</v>
      </c>
      <c r="J820" s="9">
        <v>1.3784999999999999E-4</v>
      </c>
      <c r="K820" s="9">
        <f t="shared" si="73"/>
        <v>2.5202999999999998E-4</v>
      </c>
      <c r="L820" s="9">
        <v>28</v>
      </c>
      <c r="M820" s="9">
        <v>18</v>
      </c>
      <c r="N820" s="9">
        <v>30</v>
      </c>
      <c r="O820" s="9">
        <v>9</v>
      </c>
      <c r="P820" s="9">
        <v>21.25</v>
      </c>
      <c r="Q820" s="10">
        <v>1.5626999999999999E-4</v>
      </c>
      <c r="R820" s="10">
        <v>2.5358999999999999E-4</v>
      </c>
      <c r="S820" s="10">
        <v>2.3272000000000001E-4</v>
      </c>
      <c r="T820" s="10">
        <v>3.0573999999999998E-4</v>
      </c>
      <c r="U820" s="10">
        <f t="shared" si="74"/>
        <v>2.3708E-4</v>
      </c>
      <c r="V820" s="10">
        <v>12</v>
      </c>
      <c r="W820" s="10">
        <v>13</v>
      </c>
      <c r="X820" s="10">
        <v>8</v>
      </c>
      <c r="Y820" s="10">
        <v>4</v>
      </c>
      <c r="Z820" s="10">
        <v>9.25</v>
      </c>
    </row>
    <row r="821" spans="1:26" x14ac:dyDescent="0.2">
      <c r="A821" s="13" t="s">
        <v>1599</v>
      </c>
      <c r="B821" s="7" t="s">
        <v>1600</v>
      </c>
      <c r="C821" s="7">
        <f t="shared" si="75"/>
        <v>1.0626562889723139</v>
      </c>
      <c r="D821" s="8">
        <f t="shared" si="70"/>
        <v>0.45855836607953426</v>
      </c>
      <c r="E821" s="7">
        <f t="shared" si="71"/>
        <v>8.7675039597236923E-2</v>
      </c>
      <c r="F821" s="7">
        <f t="shared" si="72"/>
        <v>0.3386053787441643</v>
      </c>
      <c r="G821" s="9">
        <v>4.7963999999999998E-4</v>
      </c>
      <c r="H821" s="9">
        <v>4.1083E-4</v>
      </c>
      <c r="I821" s="9">
        <v>3.8551999999999998E-4</v>
      </c>
      <c r="J821" s="9">
        <v>3.8559E-4</v>
      </c>
      <c r="K821" s="9">
        <f t="shared" si="73"/>
        <v>4.1539499999999994E-4</v>
      </c>
      <c r="L821" s="9">
        <v>58.635014839999997</v>
      </c>
      <c r="M821" s="9">
        <v>50.53947368</v>
      </c>
      <c r="N821" s="9">
        <v>42.244680850000002</v>
      </c>
      <c r="O821" s="9">
        <v>33.75</v>
      </c>
      <c r="P821" s="9">
        <v>46.292292340000003</v>
      </c>
      <c r="Q821" s="10">
        <v>3.5615000000000001E-4</v>
      </c>
      <c r="R821" s="10">
        <v>4.0346000000000002E-4</v>
      </c>
      <c r="S821" s="10">
        <v>4.4637000000000002E-4</v>
      </c>
      <c r="T821" s="10">
        <v>3.5763E-4</v>
      </c>
      <c r="U821" s="10">
        <f t="shared" si="74"/>
        <v>3.909025E-4</v>
      </c>
      <c r="V821" s="10">
        <v>36.666666669999998</v>
      </c>
      <c r="W821" s="10">
        <v>27.728155340000001</v>
      </c>
      <c r="X821" s="10">
        <v>20.571428569999998</v>
      </c>
      <c r="Y821" s="10">
        <v>6.2727272730000001</v>
      </c>
      <c r="Z821" s="10">
        <v>22.809744460000001</v>
      </c>
    </row>
    <row r="822" spans="1:26" x14ac:dyDescent="0.2">
      <c r="A822" s="13" t="s">
        <v>1601</v>
      </c>
      <c r="B822" s="7" t="s">
        <v>1602</v>
      </c>
      <c r="C822" s="7">
        <f t="shared" si="75"/>
        <v>1.0612105781865966</v>
      </c>
      <c r="D822" s="8">
        <f t="shared" si="70"/>
        <v>0.84275293408637542</v>
      </c>
      <c r="E822" s="7">
        <f t="shared" si="71"/>
        <v>8.5710961588860671E-2</v>
      </c>
      <c r="F822" s="7">
        <f t="shared" si="72"/>
        <v>7.4299726786457604E-2</v>
      </c>
      <c r="G822" s="9">
        <v>5.0599E-4</v>
      </c>
      <c r="H822" s="9">
        <v>2.4016E-4</v>
      </c>
      <c r="I822" s="9">
        <v>2.6118000000000002E-4</v>
      </c>
      <c r="J822" s="9">
        <v>2.8479999999999998E-4</v>
      </c>
      <c r="K822" s="9">
        <f t="shared" si="73"/>
        <v>3.2303250000000001E-4</v>
      </c>
      <c r="L822" s="9">
        <v>67</v>
      </c>
      <c r="M822" s="9">
        <v>32</v>
      </c>
      <c r="N822" s="9">
        <v>31</v>
      </c>
      <c r="O822" s="9">
        <v>27</v>
      </c>
      <c r="P822" s="9">
        <v>39.25</v>
      </c>
      <c r="Q822" s="10">
        <v>2.1523000000000001E-4</v>
      </c>
      <c r="R822" s="10">
        <v>1.8807000000000001E-4</v>
      </c>
      <c r="S822" s="10">
        <v>3.4056000000000001E-4</v>
      </c>
      <c r="T822" s="10">
        <v>4.7374E-4</v>
      </c>
      <c r="U822" s="10">
        <f t="shared" si="74"/>
        <v>3.0440000000000003E-4</v>
      </c>
      <c r="V822" s="10">
        <v>24</v>
      </c>
      <c r="W822" s="10">
        <v>14</v>
      </c>
      <c r="X822" s="10">
        <v>17</v>
      </c>
      <c r="Y822" s="10">
        <v>9</v>
      </c>
      <c r="Z822" s="10">
        <v>16</v>
      </c>
    </row>
    <row r="823" spans="1:26" x14ac:dyDescent="0.2">
      <c r="A823" s="13" t="s">
        <v>1603</v>
      </c>
      <c r="B823" s="7" t="s">
        <v>1604</v>
      </c>
      <c r="C823" s="7">
        <f t="shared" si="75"/>
        <v>1.060859532737237</v>
      </c>
      <c r="D823" s="8">
        <f t="shared" si="70"/>
        <v>0.76684310732368821</v>
      </c>
      <c r="E823" s="7">
        <f t="shared" si="71"/>
        <v>8.5233643209104537E-2</v>
      </c>
      <c r="F823" s="7">
        <f t="shared" si="72"/>
        <v>0.11529348167478008</v>
      </c>
      <c r="G823" s="9">
        <v>4.7444000000000002E-4</v>
      </c>
      <c r="H823" s="9">
        <v>5.3649999999999998E-4</v>
      </c>
      <c r="I823" s="9">
        <v>5.2930000000000002E-4</v>
      </c>
      <c r="J823" s="9">
        <v>7.7689999999999996E-4</v>
      </c>
      <c r="K823" s="9">
        <f t="shared" si="73"/>
        <v>5.7928500000000002E-4</v>
      </c>
      <c r="L823" s="9">
        <v>29</v>
      </c>
      <c r="M823" s="9">
        <v>33</v>
      </c>
      <c r="N823" s="9">
        <v>29</v>
      </c>
      <c r="O823" s="9">
        <v>34</v>
      </c>
      <c r="P823" s="9">
        <v>31.25</v>
      </c>
      <c r="Q823" s="10">
        <v>4.2738999999999999E-4</v>
      </c>
      <c r="R823" s="10">
        <v>3.7830999999999997E-4</v>
      </c>
      <c r="S823" s="10">
        <v>6.9435000000000005E-4</v>
      </c>
      <c r="T823" s="10">
        <v>6.8415999999999995E-4</v>
      </c>
      <c r="U823" s="10">
        <f t="shared" si="74"/>
        <v>5.4605249999999995E-4</v>
      </c>
      <c r="V823" s="10">
        <v>22</v>
      </c>
      <c r="W823" s="10">
        <v>13</v>
      </c>
      <c r="X823" s="10">
        <v>16</v>
      </c>
      <c r="Y823" s="10">
        <v>6</v>
      </c>
      <c r="Z823" s="10">
        <v>14.25</v>
      </c>
    </row>
    <row r="824" spans="1:26" x14ac:dyDescent="0.2">
      <c r="A824" s="13" t="s">
        <v>1605</v>
      </c>
      <c r="B824" s="7" t="s">
        <v>1606</v>
      </c>
      <c r="C824" s="7">
        <f t="shared" si="75"/>
        <v>1.0606536502546688</v>
      </c>
      <c r="D824" s="8">
        <f t="shared" si="70"/>
        <v>0.58517513475000504</v>
      </c>
      <c r="E824" s="7">
        <f t="shared" si="71"/>
        <v>8.49536302071391E-2</v>
      </c>
      <c r="F824" s="7">
        <f t="shared" si="72"/>
        <v>0.23271413618700834</v>
      </c>
      <c r="G824" s="9">
        <v>3.6100000000000003E-5</v>
      </c>
      <c r="H824" s="9">
        <v>1.3155E-4</v>
      </c>
      <c r="I824" s="9">
        <v>7.3839999999999998E-5</v>
      </c>
      <c r="J824" s="9">
        <v>8.3999999999999992E-6</v>
      </c>
      <c r="K824" s="9">
        <f t="shared" si="73"/>
        <v>6.2472500000000002E-5</v>
      </c>
      <c r="L824" s="9">
        <v>6</v>
      </c>
      <c r="M824" s="9">
        <v>22</v>
      </c>
      <c r="N824" s="9">
        <v>11</v>
      </c>
      <c r="O824" s="9">
        <v>1</v>
      </c>
      <c r="P824" s="9">
        <v>10</v>
      </c>
      <c r="Q824" s="10">
        <v>5.0009999999999997E-5</v>
      </c>
      <c r="R824" s="10">
        <v>4.2809999999999998E-5</v>
      </c>
      <c r="S824" s="10">
        <v>0</v>
      </c>
      <c r="T824" s="10">
        <v>8.3880000000000003E-5</v>
      </c>
      <c r="U824" s="10">
        <f t="shared" si="74"/>
        <v>5.8900000000000002E-5</v>
      </c>
      <c r="V824" s="10">
        <v>7</v>
      </c>
      <c r="W824" s="10">
        <v>4</v>
      </c>
      <c r="X824" s="10">
        <v>0</v>
      </c>
      <c r="Y824" s="10">
        <v>2</v>
      </c>
      <c r="Z824" s="10">
        <v>3.25</v>
      </c>
    </row>
    <row r="825" spans="1:26" x14ac:dyDescent="0.2">
      <c r="A825" s="13" t="s">
        <v>1607</v>
      </c>
      <c r="B825" s="7" t="s">
        <v>1608</v>
      </c>
      <c r="C825" s="7">
        <f t="shared" si="75"/>
        <v>1.0590019586431629</v>
      </c>
      <c r="D825" s="8">
        <f t="shared" si="70"/>
        <v>0.87125735586587416</v>
      </c>
      <c r="E825" s="7">
        <f t="shared" si="71"/>
        <v>8.2705257623134146E-2</v>
      </c>
      <c r="F825" s="7">
        <f t="shared" si="72"/>
        <v>5.985354220989058E-2</v>
      </c>
      <c r="G825" s="9">
        <v>2.0884000000000001E-4</v>
      </c>
      <c r="H825" s="9">
        <v>1.6603000000000001E-4</v>
      </c>
      <c r="I825" s="9">
        <v>1.0484000000000001E-4</v>
      </c>
      <c r="J825" s="9">
        <v>1.3125999999999999E-4</v>
      </c>
      <c r="K825" s="9">
        <f t="shared" si="73"/>
        <v>1.5274250000000002E-4</v>
      </c>
      <c r="L825" s="9">
        <v>20</v>
      </c>
      <c r="M825" s="9">
        <v>16</v>
      </c>
      <c r="N825" s="9">
        <v>9</v>
      </c>
      <c r="O825" s="9">
        <v>9</v>
      </c>
      <c r="P825" s="9">
        <v>13.5</v>
      </c>
      <c r="Q825" s="10">
        <v>2.7279000000000002E-4</v>
      </c>
      <c r="R825" s="10">
        <v>9.2869999999999997E-5</v>
      </c>
      <c r="S825" s="10">
        <v>1.3849000000000001E-4</v>
      </c>
      <c r="T825" s="10">
        <v>7.2780000000000005E-5</v>
      </c>
      <c r="U825" s="10">
        <f t="shared" si="74"/>
        <v>1.4423250000000003E-4</v>
      </c>
      <c r="V825" s="10">
        <v>22</v>
      </c>
      <c r="W825" s="10">
        <v>5</v>
      </c>
      <c r="X825" s="10">
        <v>5</v>
      </c>
      <c r="Y825" s="10">
        <v>1</v>
      </c>
      <c r="Z825" s="10">
        <v>8.25</v>
      </c>
    </row>
    <row r="826" spans="1:26" x14ac:dyDescent="0.2">
      <c r="A826" s="13" t="s">
        <v>1609</v>
      </c>
      <c r="B826" s="7" t="s">
        <v>1610</v>
      </c>
      <c r="C826" s="7">
        <f t="shared" si="75"/>
        <v>1.0589936290893756</v>
      </c>
      <c r="D826" s="8">
        <f t="shared" si="70"/>
        <v>0.69023654325021588</v>
      </c>
      <c r="E826" s="7">
        <f t="shared" si="71"/>
        <v>8.2693910096244549E-2</v>
      </c>
      <c r="F826" s="7">
        <f t="shared" si="72"/>
        <v>0.16100205154729244</v>
      </c>
      <c r="G826" s="9">
        <v>3.70222E-3</v>
      </c>
      <c r="H826" s="9">
        <v>3.0877700000000001E-3</v>
      </c>
      <c r="I826" s="9">
        <v>2.8026800000000001E-3</v>
      </c>
      <c r="J826" s="9">
        <v>2.8624399999999999E-3</v>
      </c>
      <c r="K826" s="9">
        <f t="shared" si="73"/>
        <v>3.1137775000000005E-3</v>
      </c>
      <c r="L826" s="9">
        <v>168</v>
      </c>
      <c r="M826" s="9">
        <v>141</v>
      </c>
      <c r="N826" s="9">
        <v>114</v>
      </c>
      <c r="O826" s="9">
        <v>93</v>
      </c>
      <c r="P826" s="9">
        <v>129</v>
      </c>
      <c r="Q826" s="10">
        <v>2.0410799999999998E-3</v>
      </c>
      <c r="R826" s="10">
        <v>3.2143200000000001E-3</v>
      </c>
      <c r="S826" s="10">
        <v>3.7411599999999999E-3</v>
      </c>
      <c r="T826" s="10">
        <v>2.7647100000000001E-3</v>
      </c>
      <c r="U826" s="10">
        <f t="shared" si="74"/>
        <v>2.9403175000000002E-3</v>
      </c>
      <c r="V826" s="10">
        <v>78</v>
      </c>
      <c r="W826" s="10">
        <v>82</v>
      </c>
      <c r="X826" s="10">
        <v>64</v>
      </c>
      <c r="Y826" s="10">
        <v>18</v>
      </c>
      <c r="Z826" s="10">
        <v>60.5</v>
      </c>
    </row>
    <row r="827" spans="1:26" x14ac:dyDescent="0.2">
      <c r="A827" s="13" t="s">
        <v>1611</v>
      </c>
      <c r="B827" s="7" t="s">
        <v>1612</v>
      </c>
      <c r="C827" s="7">
        <f t="shared" si="75"/>
        <v>1.0572418233409491</v>
      </c>
      <c r="D827" s="8">
        <f t="shared" si="70"/>
        <v>0.69427757513051036</v>
      </c>
      <c r="E827" s="7">
        <f t="shared" si="71"/>
        <v>8.0305402673567144E-2</v>
      </c>
      <c r="F827" s="7">
        <f t="shared" si="72"/>
        <v>0.1584668620434003</v>
      </c>
      <c r="G827" s="9">
        <v>2.7757900000000002E-3</v>
      </c>
      <c r="H827" s="9">
        <v>2.2527100000000002E-3</v>
      </c>
      <c r="I827" s="9">
        <v>1.9612599999999998E-3</v>
      </c>
      <c r="J827" s="9">
        <v>2.6492299999999998E-3</v>
      </c>
      <c r="K827" s="9">
        <f t="shared" si="73"/>
        <v>2.4097475E-3</v>
      </c>
      <c r="L827" s="9">
        <v>60</v>
      </c>
      <c r="M827" s="9">
        <v>49</v>
      </c>
      <c r="N827" s="9">
        <v>38</v>
      </c>
      <c r="O827" s="9">
        <v>41</v>
      </c>
      <c r="P827" s="9">
        <v>47</v>
      </c>
      <c r="Q827" s="10">
        <v>2.0325899999999999E-3</v>
      </c>
      <c r="R827" s="10">
        <v>1.72813E-3</v>
      </c>
      <c r="S827" s="10">
        <v>2.45436E-3</v>
      </c>
      <c r="T827" s="10">
        <v>2.9020299999999999E-3</v>
      </c>
      <c r="U827" s="10">
        <f t="shared" si="74"/>
        <v>2.2792774999999999E-3</v>
      </c>
      <c r="V827" s="10">
        <v>37</v>
      </c>
      <c r="W827" s="10">
        <v>21</v>
      </c>
      <c r="X827" s="10">
        <v>20</v>
      </c>
      <c r="Y827" s="10">
        <v>9</v>
      </c>
      <c r="Z827" s="10">
        <v>21.75</v>
      </c>
    </row>
    <row r="828" spans="1:26" x14ac:dyDescent="0.2">
      <c r="A828" s="13" t="s">
        <v>1613</v>
      </c>
      <c r="B828" s="7" t="s">
        <v>1614</v>
      </c>
      <c r="C828" s="7">
        <f t="shared" si="75"/>
        <v>1.0564196962724344</v>
      </c>
      <c r="D828" s="8">
        <f t="shared" si="70"/>
        <v>0.91934287373553658</v>
      </c>
      <c r="E828" s="7">
        <f t="shared" si="71"/>
        <v>7.9183104998623258E-2</v>
      </c>
      <c r="F828" s="7">
        <f t="shared" si="72"/>
        <v>3.6522486002529088E-2</v>
      </c>
      <c r="G828" s="9">
        <v>1.3971E-4</v>
      </c>
      <c r="H828" s="9">
        <v>1.1901E-4</v>
      </c>
      <c r="I828" s="9">
        <v>2.0039999999999999E-4</v>
      </c>
      <c r="J828" s="9">
        <v>0</v>
      </c>
      <c r="K828" s="9">
        <f t="shared" si="73"/>
        <v>1.5303999999999998E-4</v>
      </c>
      <c r="L828" s="9">
        <v>7</v>
      </c>
      <c r="M828" s="9">
        <v>6</v>
      </c>
      <c r="N828" s="9">
        <v>9</v>
      </c>
      <c r="O828" s="9">
        <v>0</v>
      </c>
      <c r="P828" s="9">
        <v>5.5</v>
      </c>
      <c r="Q828" s="10">
        <v>1.896E-4</v>
      </c>
      <c r="R828" s="10">
        <v>0</v>
      </c>
      <c r="S828" s="10">
        <v>1.0589E-4</v>
      </c>
      <c r="T828" s="10">
        <v>1.3910999999999999E-4</v>
      </c>
      <c r="U828" s="10">
        <f t="shared" si="74"/>
        <v>1.4486666666666667E-4</v>
      </c>
      <c r="V828" s="10">
        <v>8</v>
      </c>
      <c r="W828" s="10">
        <v>0</v>
      </c>
      <c r="X828" s="10">
        <v>2</v>
      </c>
      <c r="Y828" s="10">
        <v>1</v>
      </c>
      <c r="Z828" s="10">
        <v>2.75</v>
      </c>
    </row>
    <row r="829" spans="1:26" x14ac:dyDescent="0.2">
      <c r="A829" s="13" t="s">
        <v>1615</v>
      </c>
      <c r="B829" s="7" t="s">
        <v>1616</v>
      </c>
      <c r="C829" s="7">
        <f t="shared" si="75"/>
        <v>1.0542584972662192</v>
      </c>
      <c r="D829" s="8">
        <f t="shared" si="70"/>
        <v>0.88694649367568734</v>
      </c>
      <c r="E829" s="7">
        <f t="shared" si="71"/>
        <v>7.6228649707567903E-2</v>
      </c>
      <c r="F829" s="7">
        <f t="shared" si="72"/>
        <v>5.21025788179914E-2</v>
      </c>
      <c r="G829" s="9">
        <v>6.2914999999999998E-4</v>
      </c>
      <c r="H829" s="9">
        <v>3.4494000000000001E-4</v>
      </c>
      <c r="I829" s="9">
        <v>4.1145E-4</v>
      </c>
      <c r="J829" s="9">
        <v>4.8482000000000001E-4</v>
      </c>
      <c r="K829" s="9">
        <f t="shared" si="73"/>
        <v>4.6758999999999999E-4</v>
      </c>
      <c r="L829" s="9">
        <v>29</v>
      </c>
      <c r="M829" s="9">
        <v>16</v>
      </c>
      <c r="N829" s="9">
        <v>17</v>
      </c>
      <c r="O829" s="9">
        <v>16</v>
      </c>
      <c r="P829" s="9">
        <v>19.5</v>
      </c>
      <c r="Q829" s="10">
        <v>8.7589000000000005E-4</v>
      </c>
      <c r="R829" s="10">
        <v>1.9295E-4</v>
      </c>
      <c r="S829" s="10">
        <v>4.0284000000000001E-4</v>
      </c>
      <c r="T829" s="10">
        <v>3.0242000000000002E-4</v>
      </c>
      <c r="U829" s="10">
        <f t="shared" si="74"/>
        <v>4.4352500000000006E-4</v>
      </c>
      <c r="V829" s="10">
        <v>34</v>
      </c>
      <c r="W829" s="10">
        <v>5</v>
      </c>
      <c r="X829" s="10">
        <v>7</v>
      </c>
      <c r="Y829" s="10">
        <v>2</v>
      </c>
      <c r="Z829" s="10">
        <v>12</v>
      </c>
    </row>
    <row r="830" spans="1:26" x14ac:dyDescent="0.2">
      <c r="A830" s="13" t="s">
        <v>1617</v>
      </c>
      <c r="B830" s="7" t="s">
        <v>1618</v>
      </c>
      <c r="C830" s="7">
        <f t="shared" si="75"/>
        <v>1.0531973539140023</v>
      </c>
      <c r="D830" s="8">
        <f t="shared" si="70"/>
        <v>5.6704061279863591E-2</v>
      </c>
      <c r="E830" s="7">
        <f t="shared" si="71"/>
        <v>7.4775801828988797E-2</v>
      </c>
      <c r="F830" s="7">
        <f t="shared" si="72"/>
        <v>1.2463858347884118</v>
      </c>
      <c r="G830" s="9">
        <v>5.0989999999999998E-5</v>
      </c>
      <c r="H830" s="9">
        <v>7.6009999999999999E-5</v>
      </c>
      <c r="I830" s="9">
        <v>2.8439999999999999E-5</v>
      </c>
      <c r="J830" s="9">
        <v>3.561E-5</v>
      </c>
      <c r="K830" s="9">
        <f t="shared" si="73"/>
        <v>4.7762499999999995E-5</v>
      </c>
      <c r="L830" s="9">
        <v>2</v>
      </c>
      <c r="M830" s="9">
        <v>3</v>
      </c>
      <c r="N830" s="9">
        <v>1</v>
      </c>
      <c r="O830" s="9">
        <v>1</v>
      </c>
      <c r="P830" s="9">
        <v>1.75</v>
      </c>
      <c r="Q830" s="10">
        <v>0</v>
      </c>
      <c r="R830" s="10">
        <v>4.5349999999999998E-5</v>
      </c>
      <c r="S830" s="10">
        <v>0</v>
      </c>
      <c r="T830" s="10">
        <v>0</v>
      </c>
      <c r="U830" s="10">
        <f t="shared" si="74"/>
        <v>4.5349999999999998E-5</v>
      </c>
      <c r="V830" s="10">
        <v>0</v>
      </c>
      <c r="W830" s="10">
        <v>1</v>
      </c>
      <c r="X830" s="10">
        <v>0</v>
      </c>
      <c r="Y830" s="10">
        <v>0</v>
      </c>
      <c r="Z830" s="10">
        <v>0.25</v>
      </c>
    </row>
    <row r="831" spans="1:26" x14ac:dyDescent="0.2">
      <c r="A831" s="13" t="s">
        <v>1619</v>
      </c>
      <c r="B831" s="7" t="s">
        <v>1620</v>
      </c>
      <c r="C831" s="7">
        <f t="shared" si="75"/>
        <v>1.0526328161730136</v>
      </c>
      <c r="D831" s="8">
        <f t="shared" si="70"/>
        <v>6.7806202573440125E-2</v>
      </c>
      <c r="E831" s="7">
        <f t="shared" si="71"/>
        <v>7.4002277135117991E-2</v>
      </c>
      <c r="F831" s="7">
        <f t="shared" si="72"/>
        <v>1.1687305772212879</v>
      </c>
      <c r="G831" s="9">
        <v>4.4780000000000002E-5</v>
      </c>
      <c r="H831" s="9">
        <v>1.7799999999999999E-4</v>
      </c>
      <c r="I831" s="9">
        <v>9.9920000000000006E-5</v>
      </c>
      <c r="J831" s="9">
        <v>1.2509000000000001E-4</v>
      </c>
      <c r="K831" s="9">
        <f t="shared" si="73"/>
        <v>1.119475E-4</v>
      </c>
      <c r="L831" s="9">
        <v>1</v>
      </c>
      <c r="M831" s="9">
        <v>4</v>
      </c>
      <c r="N831" s="9">
        <v>2</v>
      </c>
      <c r="O831" s="9">
        <v>2</v>
      </c>
      <c r="P831" s="9">
        <v>2.25</v>
      </c>
      <c r="Q831" s="10">
        <v>1.0635E-4</v>
      </c>
      <c r="R831" s="10">
        <v>0</v>
      </c>
      <c r="S831" s="10">
        <v>0</v>
      </c>
      <c r="T831" s="10">
        <v>0</v>
      </c>
      <c r="U831" s="10">
        <f t="shared" si="74"/>
        <v>1.0635E-4</v>
      </c>
      <c r="V831" s="10">
        <v>2</v>
      </c>
      <c r="W831" s="10">
        <v>0</v>
      </c>
      <c r="X831" s="10">
        <v>0</v>
      </c>
      <c r="Y831" s="10">
        <v>0</v>
      </c>
      <c r="Z831" s="10">
        <v>0.5</v>
      </c>
    </row>
    <row r="832" spans="1:26" x14ac:dyDescent="0.2">
      <c r="A832" s="13" t="s">
        <v>1243</v>
      </c>
      <c r="B832" s="7" t="s">
        <v>1621</v>
      </c>
      <c r="C832" s="7">
        <f t="shared" si="75"/>
        <v>1.0502254720161834</v>
      </c>
      <c r="D832" s="8">
        <f t="shared" si="70"/>
        <v>0.51604193116151897</v>
      </c>
      <c r="E832" s="7">
        <f t="shared" si="71"/>
        <v>7.069909211927819E-2</v>
      </c>
      <c r="F832" s="7">
        <f t="shared" si="72"/>
        <v>0.28731500819410954</v>
      </c>
      <c r="G832" s="9">
        <v>0</v>
      </c>
      <c r="H832" s="9">
        <v>4.1950000000000001E-4</v>
      </c>
      <c r="I832" s="9">
        <v>5.7729000000000005E-4</v>
      </c>
      <c r="J832" s="9">
        <v>0</v>
      </c>
      <c r="K832" s="9">
        <f t="shared" si="73"/>
        <v>4.98395E-4</v>
      </c>
      <c r="L832" s="9">
        <v>0</v>
      </c>
      <c r="M832" s="9">
        <v>31</v>
      </c>
      <c r="N832" s="9">
        <v>38</v>
      </c>
      <c r="O832" s="9">
        <v>0</v>
      </c>
      <c r="P832" s="9">
        <v>17.25</v>
      </c>
      <c r="Q832" s="10">
        <v>0</v>
      </c>
      <c r="R832" s="10">
        <v>0</v>
      </c>
      <c r="S832" s="10">
        <v>0</v>
      </c>
      <c r="T832" s="10">
        <v>4.7456000000000001E-4</v>
      </c>
      <c r="U832" s="10">
        <f t="shared" si="74"/>
        <v>4.7456000000000001E-4</v>
      </c>
      <c r="V832" s="10">
        <v>0</v>
      </c>
      <c r="W832" s="10">
        <v>0</v>
      </c>
      <c r="X832" s="10">
        <v>0</v>
      </c>
      <c r="Y832" s="10">
        <v>5</v>
      </c>
      <c r="Z832" s="10">
        <v>1.25</v>
      </c>
    </row>
    <row r="833" spans="1:26" x14ac:dyDescent="0.2">
      <c r="A833" s="13" t="s">
        <v>1622</v>
      </c>
      <c r="B833" s="7" t="s">
        <v>1623</v>
      </c>
      <c r="C833" s="7">
        <f t="shared" si="75"/>
        <v>1.0495200365686421</v>
      </c>
      <c r="D833" s="8">
        <f t="shared" si="70"/>
        <v>0.91722512924199762</v>
      </c>
      <c r="E833" s="7">
        <f t="shared" si="71"/>
        <v>6.9729709633672463E-2</v>
      </c>
      <c r="F833" s="7">
        <f t="shared" si="72"/>
        <v>3.7524055401285408E-2</v>
      </c>
      <c r="G833" s="9">
        <v>5.6169999999999999E-5</v>
      </c>
      <c r="H833" s="9">
        <v>3.4560000000000001E-5</v>
      </c>
      <c r="I833" s="9">
        <v>2.8350000000000001E-5</v>
      </c>
      <c r="J833" s="9">
        <v>1.8680000000000001E-5</v>
      </c>
      <c r="K833" s="9">
        <f t="shared" si="73"/>
        <v>3.4439999999999996E-5</v>
      </c>
      <c r="L833" s="9">
        <v>42</v>
      </c>
      <c r="M833" s="9">
        <v>26</v>
      </c>
      <c r="N833" s="9">
        <v>19</v>
      </c>
      <c r="O833" s="9">
        <v>10</v>
      </c>
      <c r="P833" s="9">
        <v>24.25</v>
      </c>
      <c r="Q833" s="10">
        <v>6.9880000000000002E-5</v>
      </c>
      <c r="R833" s="10">
        <v>2.8549999999999999E-5</v>
      </c>
      <c r="S833" s="10">
        <v>1.419E-5</v>
      </c>
      <c r="T833" s="10">
        <v>1.8640000000000001E-5</v>
      </c>
      <c r="U833" s="10">
        <f t="shared" si="74"/>
        <v>3.2815000000000003E-5</v>
      </c>
      <c r="V833" s="10">
        <v>44</v>
      </c>
      <c r="W833" s="10">
        <v>12</v>
      </c>
      <c r="X833" s="10">
        <v>4</v>
      </c>
      <c r="Y833" s="10">
        <v>2</v>
      </c>
      <c r="Z833" s="10">
        <v>15.5</v>
      </c>
    </row>
    <row r="834" spans="1:26" x14ac:dyDescent="0.2">
      <c r="A834" s="13" t="s">
        <v>1624</v>
      </c>
      <c r="B834" s="7" t="s">
        <v>1625</v>
      </c>
      <c r="C834" s="7">
        <f t="shared" si="75"/>
        <v>1.0486716526454718</v>
      </c>
      <c r="D834" s="8">
        <f t="shared" si="70"/>
        <v>0.76543906068869383</v>
      </c>
      <c r="E834" s="7">
        <f t="shared" si="71"/>
        <v>6.8563029437843065E-2</v>
      </c>
      <c r="F834" s="7">
        <f t="shared" si="72"/>
        <v>0.11608937930943483</v>
      </c>
      <c r="G834" s="9">
        <v>3.8348000000000001E-4</v>
      </c>
      <c r="H834" s="9">
        <v>2.9842999999999997E-4</v>
      </c>
      <c r="I834" s="9">
        <v>2.9894999999999998E-4</v>
      </c>
      <c r="J834" s="9">
        <v>1.8714E-4</v>
      </c>
      <c r="K834" s="9">
        <f t="shared" si="73"/>
        <v>2.92E-4</v>
      </c>
      <c r="L834" s="9">
        <v>83</v>
      </c>
      <c r="M834" s="9">
        <v>65</v>
      </c>
      <c r="N834" s="9">
        <v>58</v>
      </c>
      <c r="O834" s="9">
        <v>29</v>
      </c>
      <c r="P834" s="9">
        <v>58.75</v>
      </c>
      <c r="Q834" s="10">
        <v>2.6333999999999998E-4</v>
      </c>
      <c r="R834" s="10">
        <v>2.4655E-4</v>
      </c>
      <c r="S834" s="10">
        <v>2.8187999999999998E-4</v>
      </c>
      <c r="T834" s="10">
        <v>3.2202000000000001E-4</v>
      </c>
      <c r="U834" s="10">
        <f t="shared" si="74"/>
        <v>2.7844749999999998E-4</v>
      </c>
      <c r="V834" s="10">
        <v>48</v>
      </c>
      <c r="W834" s="10">
        <v>30</v>
      </c>
      <c r="X834" s="10">
        <v>23</v>
      </c>
      <c r="Y834" s="10">
        <v>10</v>
      </c>
      <c r="Z834" s="10">
        <v>27.75</v>
      </c>
    </row>
    <row r="835" spans="1:26" x14ac:dyDescent="0.2">
      <c r="A835" s="13" t="s">
        <v>1626</v>
      </c>
      <c r="B835" s="7" t="s">
        <v>1627</v>
      </c>
      <c r="C835" s="7">
        <f t="shared" si="75"/>
        <v>1.0483064963908941</v>
      </c>
      <c r="D835" s="8">
        <f t="shared" si="70"/>
        <v>0.23847639709181448</v>
      </c>
      <c r="E835" s="7">
        <f t="shared" si="71"/>
        <v>6.806058345556551E-2</v>
      </c>
      <c r="F835" s="7">
        <f t="shared" si="72"/>
        <v>0.62255459825923831</v>
      </c>
      <c r="G835" s="9">
        <v>9.4400000000000004E-5</v>
      </c>
      <c r="H835" s="9">
        <v>0</v>
      </c>
      <c r="I835" s="9">
        <v>0</v>
      </c>
      <c r="J835" s="9">
        <v>0</v>
      </c>
      <c r="K835" s="9">
        <f t="shared" si="73"/>
        <v>9.4400000000000004E-5</v>
      </c>
      <c r="L835" s="9">
        <v>3</v>
      </c>
      <c r="M835" s="9">
        <v>0</v>
      </c>
      <c r="N835" s="9">
        <v>0</v>
      </c>
      <c r="O835" s="9">
        <v>0</v>
      </c>
      <c r="P835" s="9">
        <v>0.75</v>
      </c>
      <c r="Q835" s="10">
        <v>7.4729999999999998E-5</v>
      </c>
      <c r="R835" s="10">
        <v>1.1195E-4</v>
      </c>
      <c r="S835" s="10">
        <v>8.3469999999999999E-5</v>
      </c>
      <c r="T835" s="10">
        <v>0</v>
      </c>
      <c r="U835" s="10">
        <f t="shared" si="74"/>
        <v>9.0049999999999993E-5</v>
      </c>
      <c r="V835" s="10">
        <v>2</v>
      </c>
      <c r="W835" s="10">
        <v>2</v>
      </c>
      <c r="X835" s="10">
        <v>1</v>
      </c>
      <c r="Y835" s="10">
        <v>0</v>
      </c>
      <c r="Z835" s="10">
        <v>1.25</v>
      </c>
    </row>
    <row r="836" spans="1:26" x14ac:dyDescent="0.2">
      <c r="A836" s="13" t="s">
        <v>1628</v>
      </c>
      <c r="B836" s="7" t="s">
        <v>1629</v>
      </c>
      <c r="C836" s="7">
        <f t="shared" si="75"/>
        <v>1.0469496567800429</v>
      </c>
      <c r="D836" s="8">
        <f t="shared" ref="D836:D899" si="76">TTEST(G836:J836,Q836:T836,2,2)</f>
        <v>0.91451549275203869</v>
      </c>
      <c r="E836" s="7">
        <f t="shared" si="71"/>
        <v>6.6192071055757126E-2</v>
      </c>
      <c r="F836" s="7">
        <f t="shared" si="72"/>
        <v>3.880893276850831E-2</v>
      </c>
      <c r="G836" s="9">
        <v>7.2265999999999997E-4</v>
      </c>
      <c r="H836" s="9">
        <v>4.57E-4</v>
      </c>
      <c r="I836" s="9">
        <v>2.3209000000000001E-4</v>
      </c>
      <c r="J836" s="9">
        <v>2.141E-4</v>
      </c>
      <c r="K836" s="9">
        <f t="shared" si="73"/>
        <v>4.0646249999999997E-4</v>
      </c>
      <c r="L836" s="9">
        <v>66</v>
      </c>
      <c r="M836" s="9">
        <v>42</v>
      </c>
      <c r="N836" s="9">
        <v>19</v>
      </c>
      <c r="O836" s="9">
        <v>14</v>
      </c>
      <c r="P836" s="9">
        <v>35.25</v>
      </c>
      <c r="Q836" s="10">
        <v>7.0209999999999999E-4</v>
      </c>
      <c r="R836" s="10">
        <v>3.8953000000000002E-4</v>
      </c>
      <c r="S836" s="10">
        <v>2.3236E-4</v>
      </c>
      <c r="T836" s="10">
        <v>2.2895000000000001E-4</v>
      </c>
      <c r="U836" s="10">
        <f t="shared" si="74"/>
        <v>3.8823500000000001E-4</v>
      </c>
      <c r="V836" s="10">
        <v>54</v>
      </c>
      <c r="W836" s="10">
        <v>20</v>
      </c>
      <c r="X836" s="10">
        <v>8</v>
      </c>
      <c r="Y836" s="10">
        <v>3</v>
      </c>
      <c r="Z836" s="10">
        <v>21.25</v>
      </c>
    </row>
    <row r="837" spans="1:26" x14ac:dyDescent="0.2">
      <c r="A837" s="13" t="s">
        <v>1630</v>
      </c>
      <c r="B837" s="7" t="s">
        <v>1631</v>
      </c>
      <c r="C837" s="7">
        <f t="shared" si="75"/>
        <v>1.0459761541985872</v>
      </c>
      <c r="D837" s="8">
        <f t="shared" si="76"/>
        <v>0.88478380419623437</v>
      </c>
      <c r="E837" s="7">
        <f t="shared" si="71"/>
        <v>6.4849961898825512E-2</v>
      </c>
      <c r="F837" s="7">
        <f t="shared" si="72"/>
        <v>5.316283564672409E-2</v>
      </c>
      <c r="G837" s="9">
        <v>7.1816000000000002E-4</v>
      </c>
      <c r="H837" s="9">
        <v>6.1634999999999999E-4</v>
      </c>
      <c r="I837" s="9">
        <v>2.1850999999999999E-4</v>
      </c>
      <c r="J837" s="9">
        <v>4.1033999999999998E-4</v>
      </c>
      <c r="K837" s="9">
        <f t="shared" si="73"/>
        <v>4.9083999999999998E-4</v>
      </c>
      <c r="L837" s="9">
        <v>22</v>
      </c>
      <c r="M837" s="9">
        <v>19</v>
      </c>
      <c r="N837" s="9">
        <v>6</v>
      </c>
      <c r="O837" s="9">
        <v>9</v>
      </c>
      <c r="P837" s="9">
        <v>14</v>
      </c>
      <c r="Q837" s="10">
        <v>6.9771999999999998E-4</v>
      </c>
      <c r="R837" s="10">
        <v>4.6453E-4</v>
      </c>
      <c r="S837" s="10">
        <v>2.5976999999999999E-4</v>
      </c>
      <c r="T837" s="10">
        <v>4.5503999999999998E-4</v>
      </c>
      <c r="U837" s="10">
        <f t="shared" si="74"/>
        <v>4.6926499999999996E-4</v>
      </c>
      <c r="V837" s="10">
        <v>18</v>
      </c>
      <c r="W837" s="10">
        <v>8</v>
      </c>
      <c r="X837" s="10">
        <v>3</v>
      </c>
      <c r="Y837" s="10">
        <v>2</v>
      </c>
      <c r="Z837" s="10">
        <v>7.75</v>
      </c>
    </row>
    <row r="838" spans="1:26" x14ac:dyDescent="0.2">
      <c r="A838" s="13" t="s">
        <v>1632</v>
      </c>
      <c r="B838" s="7" t="s">
        <v>1633</v>
      </c>
      <c r="C838" s="7">
        <f t="shared" si="75"/>
        <v>1.0459476648263022</v>
      </c>
      <c r="D838" s="8">
        <f t="shared" si="76"/>
        <v>0.88255269780786172</v>
      </c>
      <c r="E838" s="7">
        <f t="shared" ref="E838:E901" si="77">LOG(C838,2)</f>
        <v>6.48106665136471E-2</v>
      </c>
      <c r="F838" s="7">
        <f t="shared" ref="F838:F901" si="78">-LOG10(D838)</f>
        <v>5.4259353153885942E-2</v>
      </c>
      <c r="G838" s="9">
        <v>7.593E-5</v>
      </c>
      <c r="H838" s="9">
        <v>2.6410000000000002E-4</v>
      </c>
      <c r="I838" s="9">
        <v>4.2356000000000002E-4</v>
      </c>
      <c r="J838" s="9">
        <v>3.7118999999999997E-4</v>
      </c>
      <c r="K838" s="9">
        <f t="shared" ref="K838:K901" si="79">AVERAGEIF(G838:J838,"&lt;&gt;0")</f>
        <v>2.8369499999999999E-4</v>
      </c>
      <c r="L838" s="9">
        <v>2</v>
      </c>
      <c r="M838" s="9">
        <v>7</v>
      </c>
      <c r="N838" s="9">
        <v>10</v>
      </c>
      <c r="O838" s="9">
        <v>7</v>
      </c>
      <c r="P838" s="9">
        <v>6.5</v>
      </c>
      <c r="Q838" s="10">
        <v>3.1557999999999998E-4</v>
      </c>
      <c r="R838" s="10">
        <v>2.0259999999999999E-4</v>
      </c>
      <c r="S838" s="10">
        <v>3.0213000000000001E-4</v>
      </c>
      <c r="T838" s="10">
        <v>2.6462000000000002E-4</v>
      </c>
      <c r="U838" s="10">
        <f t="shared" ref="U838:U901" si="80">AVERAGEIF(Q838:T838,"&lt;&gt;0")</f>
        <v>2.712325E-4</v>
      </c>
      <c r="V838" s="10">
        <v>7</v>
      </c>
      <c r="W838" s="10">
        <v>3</v>
      </c>
      <c r="X838" s="10">
        <v>3</v>
      </c>
      <c r="Y838" s="10">
        <v>1</v>
      </c>
      <c r="Z838" s="10">
        <v>3.5</v>
      </c>
    </row>
    <row r="839" spans="1:26" x14ac:dyDescent="0.2">
      <c r="A839" s="13" t="s">
        <v>1634</v>
      </c>
      <c r="B839" s="7" t="s">
        <v>1635</v>
      </c>
      <c r="C839" s="7">
        <f t="shared" si="75"/>
        <v>1.0454160789844853</v>
      </c>
      <c r="D839" s="8">
        <f t="shared" si="76"/>
        <v>0.53987860662630771</v>
      </c>
      <c r="E839" s="7">
        <f t="shared" si="77"/>
        <v>6.4077253900387446E-2</v>
      </c>
      <c r="F839" s="7">
        <f t="shared" si="78"/>
        <v>0.26770388165679182</v>
      </c>
      <c r="G839" s="9">
        <v>1.3105300000000001E-3</v>
      </c>
      <c r="H839" s="9">
        <v>1.3304600000000001E-3</v>
      </c>
      <c r="I839" s="9">
        <v>1.2220600000000001E-3</v>
      </c>
      <c r="J839" s="9">
        <v>1.1029900000000001E-3</v>
      </c>
      <c r="K839" s="9">
        <f t="shared" si="79"/>
        <v>1.2415100000000001E-3</v>
      </c>
      <c r="L839" s="9">
        <v>463</v>
      </c>
      <c r="M839" s="9">
        <v>473</v>
      </c>
      <c r="N839" s="9">
        <v>387</v>
      </c>
      <c r="O839" s="9">
        <v>279</v>
      </c>
      <c r="P839" s="9">
        <v>400.5</v>
      </c>
      <c r="Q839" s="10">
        <v>1.0585799999999999E-3</v>
      </c>
      <c r="R839" s="10">
        <v>1.2082E-3</v>
      </c>
      <c r="S839" s="10">
        <v>1.359E-3</v>
      </c>
      <c r="T839" s="10">
        <v>1.1245199999999999E-3</v>
      </c>
      <c r="U839" s="10">
        <f t="shared" si="80"/>
        <v>1.187575E-3</v>
      </c>
      <c r="V839" s="10">
        <v>314.95207670000002</v>
      </c>
      <c r="W839" s="10">
        <v>239.96566519999999</v>
      </c>
      <c r="X839" s="10">
        <v>181</v>
      </c>
      <c r="Y839" s="10">
        <v>57</v>
      </c>
      <c r="Z839" s="10">
        <v>198.22943549999999</v>
      </c>
    </row>
    <row r="840" spans="1:26" x14ac:dyDescent="0.2">
      <c r="A840" s="13" t="s">
        <v>1636</v>
      </c>
      <c r="B840" s="7" t="s">
        <v>1637</v>
      </c>
      <c r="C840" s="7">
        <f t="shared" si="75"/>
        <v>1.0447662630804773</v>
      </c>
      <c r="D840" s="8">
        <f t="shared" si="76"/>
        <v>0.82437180241935315</v>
      </c>
      <c r="E840" s="7">
        <f t="shared" si="77"/>
        <v>6.3180216169717113E-2</v>
      </c>
      <c r="F840" s="7">
        <f t="shared" si="78"/>
        <v>8.3876871651574467E-2</v>
      </c>
      <c r="G840" s="9">
        <v>1.4438599999999999E-3</v>
      </c>
      <c r="H840" s="9">
        <v>1.0761200000000001E-3</v>
      </c>
      <c r="I840" s="9">
        <v>1.23179E-3</v>
      </c>
      <c r="J840" s="9">
        <v>9.786599999999999E-4</v>
      </c>
      <c r="K840" s="9">
        <f t="shared" si="79"/>
        <v>1.1826075E-3</v>
      </c>
      <c r="L840" s="9">
        <v>68</v>
      </c>
      <c r="M840" s="9">
        <v>51</v>
      </c>
      <c r="N840" s="9">
        <v>52</v>
      </c>
      <c r="O840" s="9">
        <v>33</v>
      </c>
      <c r="P840" s="9">
        <v>51</v>
      </c>
      <c r="Q840" s="10">
        <v>1.3362999999999999E-3</v>
      </c>
      <c r="R840" s="10">
        <v>1.4729999999999999E-3</v>
      </c>
      <c r="S840" s="10">
        <v>1.1264700000000001E-3</v>
      </c>
      <c r="T840" s="10">
        <v>5.9197000000000004E-4</v>
      </c>
      <c r="U840" s="10">
        <f t="shared" si="80"/>
        <v>1.1319349999999999E-3</v>
      </c>
      <c r="V840" s="10">
        <v>53</v>
      </c>
      <c r="W840" s="10">
        <v>39</v>
      </c>
      <c r="X840" s="10">
        <v>20</v>
      </c>
      <c r="Y840" s="10">
        <v>4</v>
      </c>
      <c r="Z840" s="10">
        <v>29</v>
      </c>
    </row>
    <row r="841" spans="1:26" x14ac:dyDescent="0.2">
      <c r="A841" s="13" t="s">
        <v>1638</v>
      </c>
      <c r="B841" s="7" t="s">
        <v>1639</v>
      </c>
      <c r="C841" s="7">
        <f t="shared" si="75"/>
        <v>1.0443381180223286</v>
      </c>
      <c r="D841" s="8">
        <f t="shared" si="76"/>
        <v>0.6225343446366125</v>
      </c>
      <c r="E841" s="7">
        <f t="shared" si="77"/>
        <v>6.2588878784752194E-2</v>
      </c>
      <c r="F841" s="7">
        <f t="shared" si="78"/>
        <v>0.20583668395156099</v>
      </c>
      <c r="G841" s="9">
        <v>6.7280000000000006E-5</v>
      </c>
      <c r="H841" s="9">
        <v>2.2289999999999998E-5</v>
      </c>
      <c r="I841" s="9">
        <v>2.5020000000000001E-5</v>
      </c>
      <c r="J841" s="9">
        <v>0</v>
      </c>
      <c r="K841" s="9">
        <f t="shared" si="79"/>
        <v>3.8196666666666666E-5</v>
      </c>
      <c r="L841" s="9">
        <v>6</v>
      </c>
      <c r="M841" s="9">
        <v>2</v>
      </c>
      <c r="N841" s="9">
        <v>2</v>
      </c>
      <c r="O841" s="9">
        <v>0</v>
      </c>
      <c r="P841" s="9">
        <v>2.5</v>
      </c>
      <c r="Q841" s="10">
        <v>1.331E-5</v>
      </c>
      <c r="R841" s="10">
        <v>5.9840000000000003E-5</v>
      </c>
      <c r="S841" s="10">
        <v>0</v>
      </c>
      <c r="T841" s="10">
        <v>0</v>
      </c>
      <c r="U841" s="10">
        <f t="shared" si="80"/>
        <v>3.6575000000000001E-5</v>
      </c>
      <c r="V841" s="10">
        <v>1</v>
      </c>
      <c r="W841" s="10">
        <v>3</v>
      </c>
      <c r="X841" s="10">
        <v>0</v>
      </c>
      <c r="Y841" s="10">
        <v>0</v>
      </c>
      <c r="Z841" s="10">
        <v>1</v>
      </c>
    </row>
    <row r="842" spans="1:26" x14ac:dyDescent="0.2">
      <c r="A842" s="13" t="s">
        <v>1640</v>
      </c>
      <c r="B842" s="7" t="s">
        <v>1641</v>
      </c>
      <c r="C842" s="7">
        <f t="shared" si="75"/>
        <v>1.0441573204607859</v>
      </c>
      <c r="D842" s="8">
        <f t="shared" si="76"/>
        <v>0.72660555484531775</v>
      </c>
      <c r="E842" s="7">
        <f t="shared" si="77"/>
        <v>6.2339095384427001E-2</v>
      </c>
      <c r="F842" s="7">
        <f t="shared" si="78"/>
        <v>0.13870128631166381</v>
      </c>
      <c r="G842" s="9">
        <v>3.2851000000000001E-4</v>
      </c>
      <c r="H842" s="9">
        <v>3.7447000000000001E-4</v>
      </c>
      <c r="I842" s="9">
        <v>3.4494000000000001E-4</v>
      </c>
      <c r="J842" s="9">
        <v>2.5640999999999999E-4</v>
      </c>
      <c r="K842" s="9">
        <f t="shared" si="79"/>
        <v>3.2608249999999995E-4</v>
      </c>
      <c r="L842" s="9">
        <v>34</v>
      </c>
      <c r="M842" s="9">
        <v>39</v>
      </c>
      <c r="N842" s="9">
        <v>32</v>
      </c>
      <c r="O842" s="9">
        <v>19</v>
      </c>
      <c r="P842" s="9">
        <v>31</v>
      </c>
      <c r="Q842" s="10">
        <v>2.5241E-4</v>
      </c>
      <c r="R842" s="10">
        <v>3.7811000000000002E-4</v>
      </c>
      <c r="S842" s="10">
        <v>2.8193000000000001E-4</v>
      </c>
      <c r="T842" s="10">
        <v>3.3671999999999999E-4</v>
      </c>
      <c r="U842" s="10">
        <f t="shared" si="80"/>
        <v>3.1229249999999999E-4</v>
      </c>
      <c r="V842" s="10">
        <v>22</v>
      </c>
      <c r="W842" s="10">
        <v>22</v>
      </c>
      <c r="X842" s="10">
        <v>11</v>
      </c>
      <c r="Y842" s="10">
        <v>5</v>
      </c>
      <c r="Z842" s="10">
        <v>15</v>
      </c>
    </row>
    <row r="843" spans="1:26" x14ac:dyDescent="0.2">
      <c r="A843" s="13" t="s">
        <v>1642</v>
      </c>
      <c r="B843" s="7" t="s">
        <v>1643</v>
      </c>
      <c r="C843" s="7">
        <f t="shared" si="75"/>
        <v>1.0441404271922035</v>
      </c>
      <c r="D843" s="8">
        <f t="shared" si="76"/>
        <v>0.69664733115483501</v>
      </c>
      <c r="E843" s="7">
        <f t="shared" si="77"/>
        <v>6.2315754043532269E-2</v>
      </c>
      <c r="F843" s="7">
        <f t="shared" si="78"/>
        <v>0.15698702232529674</v>
      </c>
      <c r="G843" s="9">
        <v>3.1335199999999999E-3</v>
      </c>
      <c r="H843" s="9">
        <v>3.31388E-3</v>
      </c>
      <c r="I843" s="9">
        <v>3.07888E-3</v>
      </c>
      <c r="J843" s="9">
        <v>3.0515400000000002E-3</v>
      </c>
      <c r="K843" s="9">
        <f t="shared" si="79"/>
        <v>3.144455E-3</v>
      </c>
      <c r="L843" s="9">
        <v>109</v>
      </c>
      <c r="M843" s="9">
        <v>116</v>
      </c>
      <c r="N843" s="9">
        <v>96</v>
      </c>
      <c r="O843" s="9">
        <v>76</v>
      </c>
      <c r="P843" s="9">
        <v>99.25</v>
      </c>
      <c r="Q843" s="10">
        <v>2.1164600000000001E-3</v>
      </c>
      <c r="R843" s="10">
        <v>3.2727199999999998E-3</v>
      </c>
      <c r="S843" s="10">
        <v>3.0502799999999998E-3</v>
      </c>
      <c r="T843" s="10">
        <v>3.6066399999999999E-3</v>
      </c>
      <c r="U843" s="10">
        <f t="shared" si="80"/>
        <v>3.0115249999999997E-3</v>
      </c>
      <c r="V843" s="10">
        <v>62</v>
      </c>
      <c r="W843" s="10">
        <v>64</v>
      </c>
      <c r="X843" s="10">
        <v>40</v>
      </c>
      <c r="Y843" s="10">
        <v>18</v>
      </c>
      <c r="Z843" s="10">
        <v>46</v>
      </c>
    </row>
    <row r="844" spans="1:26" x14ac:dyDescent="0.2">
      <c r="A844" s="13" t="s">
        <v>1644</v>
      </c>
      <c r="B844" s="7" t="s">
        <v>1645</v>
      </c>
      <c r="C844" s="7">
        <f t="shared" si="75"/>
        <v>1.044019367157665</v>
      </c>
      <c r="D844" s="8">
        <f t="shared" si="76"/>
        <v>0.92287732795092647</v>
      </c>
      <c r="E844" s="7">
        <f t="shared" si="77"/>
        <v>6.2148474975956332E-2</v>
      </c>
      <c r="F844" s="7">
        <f t="shared" si="78"/>
        <v>3.4856023063623155E-2</v>
      </c>
      <c r="G844" s="9">
        <v>5.1749999999999997E-5</v>
      </c>
      <c r="H844" s="9">
        <v>1.0284E-4</v>
      </c>
      <c r="I844" s="9">
        <v>1.1546E-4</v>
      </c>
      <c r="J844" s="9">
        <v>3.6140000000000003E-5</v>
      </c>
      <c r="K844" s="9">
        <f t="shared" si="79"/>
        <v>7.6547499999999992E-5</v>
      </c>
      <c r="L844" s="9">
        <v>4</v>
      </c>
      <c r="M844" s="9">
        <v>8</v>
      </c>
      <c r="N844" s="9">
        <v>8</v>
      </c>
      <c r="O844" s="9">
        <v>2</v>
      </c>
      <c r="P844" s="9">
        <v>5.5</v>
      </c>
      <c r="Q844" s="10">
        <v>3.0719999999999997E-5</v>
      </c>
      <c r="R844" s="10">
        <v>1.3807000000000001E-4</v>
      </c>
      <c r="S844" s="10">
        <v>3.4319999999999997E-5</v>
      </c>
      <c r="T844" s="10">
        <v>9.0169999999999999E-5</v>
      </c>
      <c r="U844" s="10">
        <f t="shared" si="80"/>
        <v>7.3319999999999996E-5</v>
      </c>
      <c r="V844" s="10">
        <v>2</v>
      </c>
      <c r="W844" s="10">
        <v>6</v>
      </c>
      <c r="X844" s="10">
        <v>1</v>
      </c>
      <c r="Y844" s="10">
        <v>1</v>
      </c>
      <c r="Z844" s="10">
        <v>2.5</v>
      </c>
    </row>
    <row r="845" spans="1:26" x14ac:dyDescent="0.2">
      <c r="A845" s="13" t="s">
        <v>1646</v>
      </c>
      <c r="B845" s="7" t="s">
        <v>1647</v>
      </c>
      <c r="C845" s="7">
        <f t="shared" si="75"/>
        <v>1.0434805933317239</v>
      </c>
      <c r="D845" s="8">
        <f t="shared" si="76"/>
        <v>0.6028656842268969</v>
      </c>
      <c r="E845" s="7">
        <f t="shared" si="77"/>
        <v>6.1403769482479019E-2</v>
      </c>
      <c r="F845" s="7">
        <f t="shared" si="78"/>
        <v>0.21977943594729407</v>
      </c>
      <c r="G845" s="9">
        <v>1.1421000000000001E-4</v>
      </c>
      <c r="H845" s="9">
        <v>3.7830000000000002E-5</v>
      </c>
      <c r="I845" s="9">
        <v>4.2469999999999998E-5</v>
      </c>
      <c r="J845" s="9">
        <v>0</v>
      </c>
      <c r="K845" s="9">
        <f t="shared" si="79"/>
        <v>6.4836666666666669E-5</v>
      </c>
      <c r="L845" s="9">
        <v>6</v>
      </c>
      <c r="M845" s="9">
        <v>2</v>
      </c>
      <c r="N845" s="9">
        <v>2</v>
      </c>
      <c r="O845" s="9">
        <v>0</v>
      </c>
      <c r="P845" s="9">
        <v>2.5</v>
      </c>
      <c r="Q845" s="10">
        <v>9.0409999999999997E-5</v>
      </c>
      <c r="R845" s="10">
        <v>3.3859999999999998E-5</v>
      </c>
      <c r="S845" s="10">
        <v>0</v>
      </c>
      <c r="T845" s="10">
        <v>0</v>
      </c>
      <c r="U845" s="10">
        <f t="shared" si="80"/>
        <v>6.2135000000000001E-5</v>
      </c>
      <c r="V845" s="10">
        <v>4</v>
      </c>
      <c r="W845" s="10">
        <v>1</v>
      </c>
      <c r="X845" s="10">
        <v>0</v>
      </c>
      <c r="Y845" s="10">
        <v>0</v>
      </c>
      <c r="Z845" s="10">
        <v>1.25</v>
      </c>
    </row>
    <row r="846" spans="1:26" x14ac:dyDescent="0.2">
      <c r="A846" s="13" t="s">
        <v>1648</v>
      </c>
      <c r="B846" s="7" t="s">
        <v>1649</v>
      </c>
      <c r="C846" s="7">
        <f t="shared" si="75"/>
        <v>1.0415997829576542</v>
      </c>
      <c r="D846" s="8">
        <f t="shared" si="76"/>
        <v>0.86298414884725716</v>
      </c>
      <c r="E846" s="7">
        <f t="shared" si="77"/>
        <v>5.8801052996035802E-2</v>
      </c>
      <c r="F846" s="7">
        <f t="shared" si="78"/>
        <v>6.3997181262067757E-2</v>
      </c>
      <c r="G846" s="9">
        <v>9.3729999999999999E-5</v>
      </c>
      <c r="H846" s="9">
        <v>1.4902000000000001E-4</v>
      </c>
      <c r="I846" s="9">
        <v>1.3941999999999999E-4</v>
      </c>
      <c r="J846" s="9">
        <v>7.8540000000000004E-5</v>
      </c>
      <c r="K846" s="9">
        <f t="shared" si="79"/>
        <v>1.1517750000000001E-4</v>
      </c>
      <c r="L846" s="9">
        <v>15</v>
      </c>
      <c r="M846" s="9">
        <v>24</v>
      </c>
      <c r="N846" s="9">
        <v>20</v>
      </c>
      <c r="O846" s="9">
        <v>9</v>
      </c>
      <c r="P846" s="9">
        <v>17</v>
      </c>
      <c r="Q846" s="10">
        <v>8.9040000000000001E-5</v>
      </c>
      <c r="R846" s="10">
        <v>1.6672E-4</v>
      </c>
      <c r="S846" s="10">
        <v>9.9450000000000005E-5</v>
      </c>
      <c r="T846" s="10">
        <v>8.7100000000000003E-5</v>
      </c>
      <c r="U846" s="10">
        <f t="shared" si="80"/>
        <v>1.105775E-4</v>
      </c>
      <c r="V846" s="10">
        <v>12</v>
      </c>
      <c r="W846" s="10">
        <v>15</v>
      </c>
      <c r="X846" s="10">
        <v>6</v>
      </c>
      <c r="Y846" s="10">
        <v>2</v>
      </c>
      <c r="Z846" s="10">
        <v>8.75</v>
      </c>
    </row>
    <row r="847" spans="1:26" x14ac:dyDescent="0.2">
      <c r="A847" s="13" t="s">
        <v>1650</v>
      </c>
      <c r="B847" s="7" t="s">
        <v>1651</v>
      </c>
      <c r="C847" s="7">
        <f t="shared" si="75"/>
        <v>1.0407463439233486</v>
      </c>
      <c r="D847" s="8">
        <f t="shared" si="76"/>
        <v>0.28775761545748607</v>
      </c>
      <c r="E847" s="7">
        <f t="shared" si="77"/>
        <v>5.7618490389811518E-2</v>
      </c>
      <c r="F847" s="7">
        <f t="shared" si="78"/>
        <v>0.5409731740147693</v>
      </c>
      <c r="G847" s="9">
        <v>0</v>
      </c>
      <c r="H847" s="9">
        <v>2.7659999999999999E-5</v>
      </c>
      <c r="I847" s="9">
        <v>6.2100000000000005E-5</v>
      </c>
      <c r="J847" s="9">
        <v>1.1662E-4</v>
      </c>
      <c r="K847" s="9">
        <f t="shared" si="79"/>
        <v>6.8793333333333338E-5</v>
      </c>
      <c r="L847" s="9">
        <v>0</v>
      </c>
      <c r="M847" s="9">
        <v>1</v>
      </c>
      <c r="N847" s="9">
        <v>2</v>
      </c>
      <c r="O847" s="9">
        <v>3</v>
      </c>
      <c r="P847" s="9">
        <v>1.5</v>
      </c>
      <c r="Q847" s="10">
        <v>6.6099999999999994E-5</v>
      </c>
      <c r="R847" s="10">
        <v>0</v>
      </c>
      <c r="S847" s="10">
        <v>0</v>
      </c>
      <c r="T847" s="10">
        <v>0</v>
      </c>
      <c r="U847" s="10">
        <f t="shared" si="80"/>
        <v>6.6099999999999994E-5</v>
      </c>
      <c r="V847" s="10">
        <v>2</v>
      </c>
      <c r="W847" s="10">
        <v>0</v>
      </c>
      <c r="X847" s="10">
        <v>0</v>
      </c>
      <c r="Y847" s="10">
        <v>0</v>
      </c>
      <c r="Z847" s="10">
        <v>0.5</v>
      </c>
    </row>
    <row r="848" spans="1:26" x14ac:dyDescent="0.2">
      <c r="A848" s="13" t="s">
        <v>1652</v>
      </c>
      <c r="B848" s="7" t="s">
        <v>1653</v>
      </c>
      <c r="C848" s="7">
        <f t="shared" si="75"/>
        <v>1.0406411021612829</v>
      </c>
      <c r="D848" s="8">
        <f t="shared" si="76"/>
        <v>0.89185829451986387</v>
      </c>
      <c r="E848" s="7">
        <f t="shared" si="77"/>
        <v>5.7472595622701593E-2</v>
      </c>
      <c r="F848" s="7">
        <f t="shared" si="78"/>
        <v>4.9704144275167887E-2</v>
      </c>
      <c r="G848" s="9">
        <v>5.1935999999999996E-4</v>
      </c>
      <c r="H848" s="9">
        <v>5.3790999999999995E-4</v>
      </c>
      <c r="I848" s="9">
        <v>4.6516E-4</v>
      </c>
      <c r="J848" s="9">
        <v>3.7802000000000002E-4</v>
      </c>
      <c r="K848" s="9">
        <f t="shared" si="79"/>
        <v>4.7511249999999998E-4</v>
      </c>
      <c r="L848" s="9">
        <v>71</v>
      </c>
      <c r="M848" s="9">
        <v>74</v>
      </c>
      <c r="N848" s="9">
        <v>57</v>
      </c>
      <c r="O848" s="9">
        <v>37</v>
      </c>
      <c r="P848" s="9">
        <v>59.75</v>
      </c>
      <c r="Q848" s="10">
        <v>5.8197000000000001E-4</v>
      </c>
      <c r="R848" s="10">
        <v>6.7659999999999997E-4</v>
      </c>
      <c r="S848" s="10">
        <v>4.6569E-4</v>
      </c>
      <c r="T848" s="10">
        <v>1.0197E-4</v>
      </c>
      <c r="U848" s="10">
        <f t="shared" si="80"/>
        <v>4.5655750000000002E-4</v>
      </c>
      <c r="V848" s="10">
        <v>67</v>
      </c>
      <c r="W848" s="10">
        <v>52</v>
      </c>
      <c r="X848" s="10">
        <v>24</v>
      </c>
      <c r="Y848" s="10">
        <v>2</v>
      </c>
      <c r="Z848" s="10">
        <v>36.25</v>
      </c>
    </row>
    <row r="849" spans="1:26" x14ac:dyDescent="0.2">
      <c r="A849" s="13" t="s">
        <v>1654</v>
      </c>
      <c r="B849" s="7" t="s">
        <v>1655</v>
      </c>
      <c r="C849" s="7">
        <f t="shared" si="75"/>
        <v>1.0405405405405406</v>
      </c>
      <c r="D849" s="8">
        <f t="shared" si="76"/>
        <v>0.96323632104675627</v>
      </c>
      <c r="E849" s="7">
        <f t="shared" si="77"/>
        <v>5.7333175065951619E-2</v>
      </c>
      <c r="F849" s="7">
        <f t="shared" si="78"/>
        <v>1.626714970254908E-2</v>
      </c>
      <c r="G849" s="9">
        <v>4.99E-5</v>
      </c>
      <c r="H849" s="9">
        <v>0</v>
      </c>
      <c r="I849" s="9">
        <v>3.7110000000000002E-5</v>
      </c>
      <c r="J849" s="9">
        <v>0</v>
      </c>
      <c r="K849" s="9">
        <f t="shared" si="79"/>
        <v>4.3504999999999998E-5</v>
      </c>
      <c r="L849" s="9">
        <v>3</v>
      </c>
      <c r="M849" s="9">
        <v>0</v>
      </c>
      <c r="N849" s="9">
        <v>2</v>
      </c>
      <c r="O849" s="9">
        <v>0</v>
      </c>
      <c r="P849" s="9">
        <v>1.25</v>
      </c>
      <c r="Q849" s="10">
        <v>3.9499999999999998E-5</v>
      </c>
      <c r="R849" s="10">
        <v>0</v>
      </c>
      <c r="S849" s="10">
        <v>4.4119999999999998E-5</v>
      </c>
      <c r="T849" s="10">
        <v>0</v>
      </c>
      <c r="U849" s="10">
        <f t="shared" si="80"/>
        <v>4.1809999999999994E-5</v>
      </c>
      <c r="V849" s="10">
        <v>2</v>
      </c>
      <c r="W849" s="10">
        <v>0</v>
      </c>
      <c r="X849" s="10">
        <v>1</v>
      </c>
      <c r="Y849" s="10">
        <v>0</v>
      </c>
      <c r="Z849" s="10">
        <v>0.75</v>
      </c>
    </row>
    <row r="850" spans="1:26" x14ac:dyDescent="0.2">
      <c r="A850" s="13" t="s">
        <v>1656</v>
      </c>
      <c r="B850" s="7" t="s">
        <v>1657</v>
      </c>
      <c r="C850" s="7">
        <f t="shared" si="75"/>
        <v>1.0400634249471459</v>
      </c>
      <c r="D850" s="8">
        <f t="shared" si="76"/>
        <v>0.81944867658586229</v>
      </c>
      <c r="E850" s="7">
        <f t="shared" si="77"/>
        <v>5.6671509199689107E-2</v>
      </c>
      <c r="F850" s="7">
        <f t="shared" si="78"/>
        <v>8.6478241817156395E-2</v>
      </c>
      <c r="G850" s="9">
        <v>3.0001000000000002E-4</v>
      </c>
      <c r="H850" s="9">
        <v>1.9577E-4</v>
      </c>
      <c r="I850" s="9">
        <v>2.0450000000000001E-4</v>
      </c>
      <c r="J850" s="9">
        <v>1.8522999999999999E-4</v>
      </c>
      <c r="K850" s="9">
        <f t="shared" si="79"/>
        <v>2.2137750000000001E-4</v>
      </c>
      <c r="L850" s="9">
        <v>42.301886789999998</v>
      </c>
      <c r="M850" s="9">
        <v>27.777777780000001</v>
      </c>
      <c r="N850" s="9">
        <v>25.84615385</v>
      </c>
      <c r="O850" s="9">
        <v>18.7</v>
      </c>
      <c r="P850" s="9">
        <v>28.6564546</v>
      </c>
      <c r="Q850" s="10">
        <v>2.5012E-4</v>
      </c>
      <c r="R850" s="10">
        <v>1.4718000000000001E-4</v>
      </c>
      <c r="S850" s="10">
        <v>2.0693999999999999E-4</v>
      </c>
      <c r="T850" s="10">
        <v>2.4716000000000001E-4</v>
      </c>
      <c r="U850" s="10">
        <f t="shared" si="80"/>
        <v>2.1285E-4</v>
      </c>
      <c r="V850" s="10">
        <v>29.7</v>
      </c>
      <c r="W850" s="10">
        <v>11.66666667</v>
      </c>
      <c r="X850" s="10">
        <v>11</v>
      </c>
      <c r="Y850" s="10">
        <v>5</v>
      </c>
      <c r="Z850" s="10">
        <v>14.34166667</v>
      </c>
    </row>
    <row r="851" spans="1:26" x14ac:dyDescent="0.2">
      <c r="A851" s="13" t="s">
        <v>1658</v>
      </c>
      <c r="B851" s="7" t="s">
        <v>1659</v>
      </c>
      <c r="C851" s="7">
        <f t="shared" si="75"/>
        <v>1.0396738435690935</v>
      </c>
      <c r="D851" s="8">
        <f t="shared" si="76"/>
        <v>0.76169598644286907</v>
      </c>
      <c r="E851" s="7">
        <f t="shared" si="77"/>
        <v>5.6131010996169579E-2</v>
      </c>
      <c r="F851" s="7">
        <f t="shared" si="78"/>
        <v>0.11821833280139947</v>
      </c>
      <c r="G851" s="9">
        <v>2.8913000000000002E-4</v>
      </c>
      <c r="H851" s="9">
        <v>2.039E-4</v>
      </c>
      <c r="I851" s="9">
        <v>3.3295999999999998E-4</v>
      </c>
      <c r="J851" s="9">
        <v>3.1263999999999999E-4</v>
      </c>
      <c r="K851" s="9">
        <f t="shared" si="79"/>
        <v>2.8465749999999996E-4</v>
      </c>
      <c r="L851" s="9">
        <v>31</v>
      </c>
      <c r="M851" s="9">
        <v>22</v>
      </c>
      <c r="N851" s="9">
        <v>32</v>
      </c>
      <c r="O851" s="9">
        <v>24</v>
      </c>
      <c r="P851" s="9">
        <v>27.25</v>
      </c>
      <c r="Q851" s="10">
        <v>2.3257E-4</v>
      </c>
      <c r="R851" s="10">
        <v>2.6543999999999998E-4</v>
      </c>
      <c r="S851" s="10">
        <v>2.7213999999999998E-4</v>
      </c>
      <c r="T851" s="10">
        <v>3.2503000000000002E-4</v>
      </c>
      <c r="U851" s="10">
        <f t="shared" si="80"/>
        <v>2.7379500000000002E-4</v>
      </c>
      <c r="V851" s="10">
        <v>21</v>
      </c>
      <c r="W851" s="10">
        <v>16</v>
      </c>
      <c r="X851" s="10">
        <v>11</v>
      </c>
      <c r="Y851" s="10">
        <v>5</v>
      </c>
      <c r="Z851" s="10">
        <v>13.25</v>
      </c>
    </row>
    <row r="852" spans="1:26" x14ac:dyDescent="0.2">
      <c r="A852" s="13" t="s">
        <v>1660</v>
      </c>
      <c r="B852" s="7" t="s">
        <v>1661</v>
      </c>
      <c r="C852" s="7">
        <f t="shared" si="75"/>
        <v>1.0377206285127512</v>
      </c>
      <c r="D852" s="8">
        <f t="shared" si="76"/>
        <v>0.74110707799238607</v>
      </c>
      <c r="E852" s="7">
        <f t="shared" si="77"/>
        <v>5.3418098697804187E-2</v>
      </c>
      <c r="F852" s="7">
        <f t="shared" si="78"/>
        <v>0.1301190389551235</v>
      </c>
      <c r="G852" s="9">
        <v>1.73044E-3</v>
      </c>
      <c r="H852" s="9">
        <v>1.5039599999999999E-3</v>
      </c>
      <c r="I852" s="9">
        <v>1.32839E-3</v>
      </c>
      <c r="J852" s="9">
        <v>1.3289E-3</v>
      </c>
      <c r="K852" s="9">
        <f t="shared" si="79"/>
        <v>1.4729225000000002E-3</v>
      </c>
      <c r="L852" s="9">
        <v>622</v>
      </c>
      <c r="M852" s="9">
        <v>544</v>
      </c>
      <c r="N852" s="9">
        <v>428</v>
      </c>
      <c r="O852" s="9">
        <v>342</v>
      </c>
      <c r="P852" s="9">
        <v>484</v>
      </c>
      <c r="Q852" s="10">
        <v>1.10008E-3</v>
      </c>
      <c r="R852" s="10">
        <v>1.6776E-3</v>
      </c>
      <c r="S852" s="10">
        <v>1.3873900000000001E-3</v>
      </c>
      <c r="T852" s="10">
        <v>1.51246E-3</v>
      </c>
      <c r="U852" s="10">
        <f t="shared" si="80"/>
        <v>1.4193825E-3</v>
      </c>
      <c r="V852" s="10">
        <v>333</v>
      </c>
      <c r="W852" s="10">
        <v>339</v>
      </c>
      <c r="X852" s="10">
        <v>188</v>
      </c>
      <c r="Y852" s="10">
        <v>78</v>
      </c>
      <c r="Z852" s="10">
        <v>234.5</v>
      </c>
    </row>
    <row r="853" spans="1:26" x14ac:dyDescent="0.2">
      <c r="A853" s="13" t="s">
        <v>1662</v>
      </c>
      <c r="B853" s="7" t="s">
        <v>1663</v>
      </c>
      <c r="C853" s="7">
        <f t="shared" si="75"/>
        <v>1.0376687497842074</v>
      </c>
      <c r="D853" s="8">
        <f t="shared" si="76"/>
        <v>0.91882706250433921</v>
      </c>
      <c r="E853" s="7">
        <f t="shared" si="77"/>
        <v>5.3345972295697743E-2</v>
      </c>
      <c r="F853" s="7">
        <f t="shared" si="78"/>
        <v>3.6766221875775718E-2</v>
      </c>
      <c r="G853" s="9">
        <v>5.3810000000000001E-5</v>
      </c>
      <c r="H853" s="9">
        <v>8.9110000000000006E-5</v>
      </c>
      <c r="I853" s="9">
        <v>1.2005E-4</v>
      </c>
      <c r="J853" s="9">
        <v>3.7570000000000001E-5</v>
      </c>
      <c r="K853" s="9">
        <f t="shared" si="79"/>
        <v>7.5135000000000005E-5</v>
      </c>
      <c r="L853" s="9">
        <v>6</v>
      </c>
      <c r="M853" s="9">
        <v>10</v>
      </c>
      <c r="N853" s="9">
        <v>12</v>
      </c>
      <c r="O853" s="9">
        <v>3</v>
      </c>
      <c r="P853" s="9">
        <v>7.75</v>
      </c>
      <c r="Q853" s="10">
        <v>5.3239999999999998E-5</v>
      </c>
      <c r="R853" s="10">
        <v>6.3810000000000001E-5</v>
      </c>
      <c r="S853" s="10">
        <v>4.757E-5</v>
      </c>
      <c r="T853" s="10">
        <v>1.2501E-4</v>
      </c>
      <c r="U853" s="10">
        <f t="shared" si="80"/>
        <v>7.2407500000000008E-5</v>
      </c>
      <c r="V853" s="10">
        <v>5</v>
      </c>
      <c r="W853" s="10">
        <v>4</v>
      </c>
      <c r="X853" s="10">
        <v>2</v>
      </c>
      <c r="Y853" s="10">
        <v>2</v>
      </c>
      <c r="Z853" s="10">
        <v>3.25</v>
      </c>
    </row>
    <row r="854" spans="1:26" x14ac:dyDescent="0.2">
      <c r="A854" s="13" t="s">
        <v>1664</v>
      </c>
      <c r="B854" s="7" t="s">
        <v>1665</v>
      </c>
      <c r="C854" s="7">
        <f t="shared" si="75"/>
        <v>1.0368845983694623</v>
      </c>
      <c r="D854" s="8">
        <f t="shared" si="76"/>
        <v>0.47288340765075521</v>
      </c>
      <c r="E854" s="7">
        <f t="shared" si="77"/>
        <v>5.2255336171789242E-2</v>
      </c>
      <c r="F854" s="7">
        <f t="shared" si="78"/>
        <v>0.32524592407325509</v>
      </c>
      <c r="G854" s="9">
        <v>9.9229999999999997E-5</v>
      </c>
      <c r="H854" s="9">
        <v>1.7749000000000001E-4</v>
      </c>
      <c r="I854" s="9">
        <v>2.6568000000000002E-4</v>
      </c>
      <c r="J854" s="9">
        <v>3.3262E-4</v>
      </c>
      <c r="K854" s="9">
        <f t="shared" si="79"/>
        <v>2.18755E-4</v>
      </c>
      <c r="L854" s="9">
        <v>5</v>
      </c>
      <c r="M854" s="9">
        <v>9</v>
      </c>
      <c r="N854" s="9">
        <v>12</v>
      </c>
      <c r="O854" s="9">
        <v>12</v>
      </c>
      <c r="P854" s="9">
        <v>9.5</v>
      </c>
      <c r="Q854" s="10">
        <v>2.8278999999999999E-4</v>
      </c>
      <c r="R854" s="10">
        <v>2.1180999999999999E-4</v>
      </c>
      <c r="S854" s="10">
        <v>0</v>
      </c>
      <c r="T854" s="10">
        <v>1.3831999999999999E-4</v>
      </c>
      <c r="U854" s="10">
        <f t="shared" si="80"/>
        <v>2.1097333333333331E-4</v>
      </c>
      <c r="V854" s="10">
        <v>12</v>
      </c>
      <c r="W854" s="10">
        <v>6</v>
      </c>
      <c r="X854" s="10">
        <v>0</v>
      </c>
      <c r="Y854" s="10">
        <v>1</v>
      </c>
      <c r="Z854" s="10">
        <v>4.75</v>
      </c>
    </row>
    <row r="855" spans="1:26" x14ac:dyDescent="0.2">
      <c r="A855" s="13" t="s">
        <v>1666</v>
      </c>
      <c r="B855" s="7" t="s">
        <v>1667</v>
      </c>
      <c r="C855" s="7">
        <f t="shared" si="75"/>
        <v>1.0366748166259168</v>
      </c>
      <c r="D855" s="8">
        <f t="shared" si="76"/>
        <v>0.60863826477746752</v>
      </c>
      <c r="E855" s="7">
        <f t="shared" si="77"/>
        <v>5.1963421621450206E-2</v>
      </c>
      <c r="F855" s="7">
        <f t="shared" si="78"/>
        <v>0.21564074724681959</v>
      </c>
      <c r="G855" s="9">
        <v>4.2400000000000001E-5</v>
      </c>
      <c r="H855" s="9">
        <v>0</v>
      </c>
      <c r="I855" s="9">
        <v>0</v>
      </c>
      <c r="J855" s="9">
        <v>0</v>
      </c>
      <c r="K855" s="9">
        <f t="shared" si="79"/>
        <v>4.2400000000000001E-5</v>
      </c>
      <c r="L855" s="9">
        <v>4</v>
      </c>
      <c r="M855" s="9">
        <v>0</v>
      </c>
      <c r="N855" s="9">
        <v>0</v>
      </c>
      <c r="O855" s="9">
        <v>0</v>
      </c>
      <c r="P855" s="9">
        <v>1</v>
      </c>
      <c r="Q855" s="10">
        <v>6.2940000000000004E-5</v>
      </c>
      <c r="R855" s="10">
        <v>1.8859999999999999E-5</v>
      </c>
      <c r="S855" s="10">
        <v>0</v>
      </c>
      <c r="T855" s="10">
        <v>0</v>
      </c>
      <c r="U855" s="10">
        <f t="shared" si="80"/>
        <v>4.0900000000000005E-5</v>
      </c>
      <c r="V855" s="10">
        <v>5</v>
      </c>
      <c r="W855" s="10">
        <v>1</v>
      </c>
      <c r="X855" s="10">
        <v>0</v>
      </c>
      <c r="Y855" s="10">
        <v>0</v>
      </c>
      <c r="Z855" s="10">
        <v>1.5</v>
      </c>
    </row>
    <row r="856" spans="1:26" x14ac:dyDescent="0.2">
      <c r="A856" s="13" t="s">
        <v>1668</v>
      </c>
      <c r="B856" s="7" t="s">
        <v>1669</v>
      </c>
      <c r="C856" s="7">
        <f t="shared" si="75"/>
        <v>1.034701327877402</v>
      </c>
      <c r="D856" s="8">
        <f t="shared" si="76"/>
        <v>0.88210480697308324</v>
      </c>
      <c r="E856" s="7">
        <f t="shared" si="77"/>
        <v>4.9214386107300355E-2</v>
      </c>
      <c r="F856" s="7">
        <f t="shared" si="78"/>
        <v>5.4479811256026758E-2</v>
      </c>
      <c r="G856" s="9">
        <v>3.6289999999999998E-4</v>
      </c>
      <c r="H856" s="9">
        <v>2.8850000000000002E-4</v>
      </c>
      <c r="I856" s="9">
        <v>2.834E-4</v>
      </c>
      <c r="J856" s="9">
        <v>3.548E-4</v>
      </c>
      <c r="K856" s="9">
        <f t="shared" si="79"/>
        <v>3.2239999999999998E-4</v>
      </c>
      <c r="L856" s="9">
        <v>20</v>
      </c>
      <c r="M856" s="9">
        <v>16</v>
      </c>
      <c r="N856" s="9">
        <v>14</v>
      </c>
      <c r="O856" s="9">
        <v>14</v>
      </c>
      <c r="P856" s="9">
        <v>16</v>
      </c>
      <c r="Q856" s="10">
        <v>1.7237E-4</v>
      </c>
      <c r="R856" s="10">
        <v>4.8412999999999999E-4</v>
      </c>
      <c r="S856" s="10">
        <v>3.3691999999999999E-4</v>
      </c>
      <c r="T856" s="10">
        <v>2.5293000000000001E-4</v>
      </c>
      <c r="U856" s="10">
        <f t="shared" si="80"/>
        <v>3.115875E-4</v>
      </c>
      <c r="V856" s="10">
        <v>8</v>
      </c>
      <c r="W856" s="10">
        <v>15</v>
      </c>
      <c r="X856" s="10">
        <v>7</v>
      </c>
      <c r="Y856" s="10">
        <v>2</v>
      </c>
      <c r="Z856" s="10">
        <v>8</v>
      </c>
    </row>
    <row r="857" spans="1:26" x14ac:dyDescent="0.2">
      <c r="A857" s="13" t="s">
        <v>1670</v>
      </c>
      <c r="B857" s="7" t="s">
        <v>1671</v>
      </c>
      <c r="C857" s="7">
        <f t="shared" si="75"/>
        <v>1.0333886932837308</v>
      </c>
      <c r="D857" s="8">
        <f t="shared" si="76"/>
        <v>0.83226626704390205</v>
      </c>
      <c r="E857" s="7">
        <f t="shared" si="77"/>
        <v>4.7383003862125898E-2</v>
      </c>
      <c r="F857" s="7">
        <f t="shared" si="78"/>
        <v>7.9737707594110585E-2</v>
      </c>
      <c r="G857" s="9">
        <v>4.7491999999999999E-4</v>
      </c>
      <c r="H857" s="9">
        <v>4.2255999999999999E-4</v>
      </c>
      <c r="I857" s="9">
        <v>3.8812999999999999E-4</v>
      </c>
      <c r="J857" s="9">
        <v>2.6994999999999998E-4</v>
      </c>
      <c r="K857" s="9">
        <f t="shared" si="79"/>
        <v>3.8888999999999997E-4</v>
      </c>
      <c r="L857" s="9">
        <v>86</v>
      </c>
      <c r="M857" s="9">
        <v>77</v>
      </c>
      <c r="N857" s="9">
        <v>63</v>
      </c>
      <c r="O857" s="9">
        <v>35</v>
      </c>
      <c r="P857" s="9">
        <v>65.25</v>
      </c>
      <c r="Q857" s="10">
        <v>4.3279000000000001E-4</v>
      </c>
      <c r="R857" s="10">
        <v>3.9292E-4</v>
      </c>
      <c r="S857" s="10">
        <v>4.1016000000000002E-4</v>
      </c>
      <c r="T857" s="10">
        <v>2.6942999999999997E-4</v>
      </c>
      <c r="U857" s="10">
        <f t="shared" si="80"/>
        <v>3.76325E-4</v>
      </c>
      <c r="V857" s="10">
        <v>66</v>
      </c>
      <c r="W857" s="10">
        <v>40</v>
      </c>
      <c r="X857" s="10">
        <v>28</v>
      </c>
      <c r="Y857" s="10">
        <v>7</v>
      </c>
      <c r="Z857" s="10">
        <v>35.25</v>
      </c>
    </row>
    <row r="858" spans="1:26" x14ac:dyDescent="0.2">
      <c r="A858" s="13" t="s">
        <v>1672</v>
      </c>
      <c r="B858" s="7" t="s">
        <v>1673</v>
      </c>
      <c r="C858" s="7">
        <f t="shared" si="75"/>
        <v>1.0332801520149149</v>
      </c>
      <c r="D858" s="8">
        <f t="shared" si="76"/>
        <v>0.85955766734983075</v>
      </c>
      <c r="E858" s="7">
        <f t="shared" si="77"/>
        <v>4.723146342471831E-2</v>
      </c>
      <c r="F858" s="7">
        <f t="shared" si="78"/>
        <v>6.5724981371713384E-2</v>
      </c>
      <c r="G858" s="9">
        <v>3.0138000000000002E-4</v>
      </c>
      <c r="H858" s="9">
        <v>3.5324E-4</v>
      </c>
      <c r="I858" s="9">
        <v>2.9312000000000001E-4</v>
      </c>
      <c r="J858" s="9">
        <v>2.0507000000000001E-4</v>
      </c>
      <c r="K858" s="9">
        <f t="shared" si="79"/>
        <v>2.8820250000000005E-4</v>
      </c>
      <c r="L858" s="9">
        <v>39</v>
      </c>
      <c r="M858" s="9">
        <v>46</v>
      </c>
      <c r="N858" s="9">
        <v>34</v>
      </c>
      <c r="O858" s="9">
        <v>19</v>
      </c>
      <c r="P858" s="9">
        <v>34.5</v>
      </c>
      <c r="Q858" s="10">
        <v>1.8352E-4</v>
      </c>
      <c r="R858" s="10">
        <v>2.8865999999999999E-4</v>
      </c>
      <c r="S858" s="10">
        <v>2.6647999999999998E-4</v>
      </c>
      <c r="T858" s="10">
        <v>3.7701999999999999E-4</v>
      </c>
      <c r="U858" s="10">
        <f t="shared" si="80"/>
        <v>2.7891999999999999E-4</v>
      </c>
      <c r="V858" s="10">
        <v>20</v>
      </c>
      <c r="W858" s="10">
        <v>21</v>
      </c>
      <c r="X858" s="10">
        <v>13</v>
      </c>
      <c r="Y858" s="10">
        <v>7</v>
      </c>
      <c r="Z858" s="10">
        <v>15.25</v>
      </c>
    </row>
    <row r="859" spans="1:26" x14ac:dyDescent="0.2">
      <c r="A859" s="13" t="s">
        <v>1674</v>
      </c>
      <c r="B859" s="7" t="s">
        <v>1675</v>
      </c>
      <c r="C859" s="7">
        <f t="shared" si="75"/>
        <v>1.0319479318091713</v>
      </c>
      <c r="D859" s="8">
        <f t="shared" si="76"/>
        <v>0.26715179715032739</v>
      </c>
      <c r="E859" s="7">
        <f t="shared" si="77"/>
        <v>4.5370179660621554E-2</v>
      </c>
      <c r="F859" s="7">
        <f t="shared" si="78"/>
        <v>0.57324189993945029</v>
      </c>
      <c r="G859" s="9">
        <v>2.1359999999999999E-5</v>
      </c>
      <c r="H859" s="9">
        <v>1.0615000000000001E-4</v>
      </c>
      <c r="I859" s="9">
        <v>9.5329999999999997E-5</v>
      </c>
      <c r="J859" s="9">
        <v>8.9510000000000002E-5</v>
      </c>
      <c r="K859" s="9">
        <f t="shared" si="79"/>
        <v>7.8087499999999994E-5</v>
      </c>
      <c r="L859" s="9">
        <v>1</v>
      </c>
      <c r="M859" s="9">
        <v>5</v>
      </c>
      <c r="N859" s="9">
        <v>4</v>
      </c>
      <c r="O859" s="9">
        <v>3</v>
      </c>
      <c r="P859" s="9">
        <v>3.25</v>
      </c>
      <c r="Q859" s="10">
        <v>0</v>
      </c>
      <c r="R859" s="10">
        <v>3.8000000000000002E-5</v>
      </c>
      <c r="S859" s="10">
        <v>1.1334E-4</v>
      </c>
      <c r="T859" s="10">
        <v>0</v>
      </c>
      <c r="U859" s="10">
        <f t="shared" si="80"/>
        <v>7.5669999999999999E-5</v>
      </c>
      <c r="V859" s="10">
        <v>0</v>
      </c>
      <c r="W859" s="10">
        <v>1</v>
      </c>
      <c r="X859" s="10">
        <v>2</v>
      </c>
      <c r="Y859" s="10">
        <v>0</v>
      </c>
      <c r="Z859" s="10">
        <v>0.75</v>
      </c>
    </row>
    <row r="860" spans="1:26" x14ac:dyDescent="0.2">
      <c r="A860" s="13"/>
      <c r="B860" s="7" t="s">
        <v>1676</v>
      </c>
      <c r="C860" s="7">
        <f t="shared" si="75"/>
        <v>1.0295727092793108</v>
      </c>
      <c r="D860" s="8">
        <f t="shared" si="76"/>
        <v>0.26689648278086614</v>
      </c>
      <c r="E860" s="7">
        <f t="shared" si="77"/>
        <v>4.2045717889189267E-2</v>
      </c>
      <c r="F860" s="7">
        <f t="shared" si="78"/>
        <v>0.57365714940067647</v>
      </c>
      <c r="G860" s="9">
        <v>0</v>
      </c>
      <c r="H860" s="9">
        <v>4.799E-5</v>
      </c>
      <c r="I860" s="9">
        <v>1.7960000000000001E-5</v>
      </c>
      <c r="J860" s="9">
        <v>2.2480000000000002E-5</v>
      </c>
      <c r="K860" s="9">
        <f t="shared" si="79"/>
        <v>2.9476666666666668E-5</v>
      </c>
      <c r="L860" s="9">
        <v>0</v>
      </c>
      <c r="M860" s="9">
        <v>3</v>
      </c>
      <c r="N860" s="9">
        <v>1</v>
      </c>
      <c r="O860" s="9">
        <v>1</v>
      </c>
      <c r="P860" s="9">
        <v>1.25</v>
      </c>
      <c r="Q860" s="10">
        <v>0</v>
      </c>
      <c r="R860" s="10">
        <v>2.8629999999999999E-5</v>
      </c>
      <c r="S860" s="10">
        <v>0</v>
      </c>
      <c r="T860" s="10">
        <v>0</v>
      </c>
      <c r="U860" s="10">
        <f t="shared" si="80"/>
        <v>2.8629999999999999E-5</v>
      </c>
      <c r="V860" s="10">
        <v>0</v>
      </c>
      <c r="W860" s="10">
        <v>1</v>
      </c>
      <c r="X860" s="10">
        <v>0</v>
      </c>
      <c r="Y860" s="10">
        <v>0</v>
      </c>
      <c r="Z860" s="10">
        <v>0.25</v>
      </c>
    </row>
    <row r="861" spans="1:26" x14ac:dyDescent="0.2">
      <c r="A861" s="13" t="s">
        <v>1677</v>
      </c>
      <c r="B861" s="7" t="s">
        <v>1678</v>
      </c>
      <c r="C861" s="7">
        <f t="shared" si="75"/>
        <v>1.029017972089191</v>
      </c>
      <c r="D861" s="8">
        <f t="shared" si="76"/>
        <v>0.88540703378337571</v>
      </c>
      <c r="E861" s="7">
        <f t="shared" si="77"/>
        <v>4.1268179527825959E-2</v>
      </c>
      <c r="F861" s="7">
        <f t="shared" si="78"/>
        <v>5.2857032254196676E-2</v>
      </c>
      <c r="G861" s="9">
        <v>1.5353E-4</v>
      </c>
      <c r="H861" s="9">
        <v>8.8999999999999995E-5</v>
      </c>
      <c r="I861" s="9">
        <v>8.564E-5</v>
      </c>
      <c r="J861" s="9">
        <v>7.148E-5</v>
      </c>
      <c r="K861" s="9">
        <f t="shared" si="79"/>
        <v>9.9912500000000009E-5</v>
      </c>
      <c r="L861" s="9">
        <v>12</v>
      </c>
      <c r="M861" s="9">
        <v>7</v>
      </c>
      <c r="N861" s="9">
        <v>6</v>
      </c>
      <c r="O861" s="9">
        <v>4</v>
      </c>
      <c r="P861" s="9">
        <v>7.25</v>
      </c>
      <c r="Q861" s="10">
        <v>1.0635E-4</v>
      </c>
      <c r="R861" s="10">
        <v>9.1030000000000001E-5</v>
      </c>
      <c r="S861" s="10">
        <v>1.0182E-4</v>
      </c>
      <c r="T861" s="10">
        <v>8.9179999999999997E-5</v>
      </c>
      <c r="U861" s="10">
        <f t="shared" si="80"/>
        <v>9.7095000000000005E-5</v>
      </c>
      <c r="V861" s="10">
        <v>7</v>
      </c>
      <c r="W861" s="10">
        <v>4</v>
      </c>
      <c r="X861" s="10">
        <v>3</v>
      </c>
      <c r="Y861" s="10">
        <v>1</v>
      </c>
      <c r="Z861" s="10">
        <v>3.75</v>
      </c>
    </row>
    <row r="862" spans="1:26" x14ac:dyDescent="0.2">
      <c r="A862" s="13" t="s">
        <v>1679</v>
      </c>
      <c r="B862" s="7" t="s">
        <v>1680</v>
      </c>
      <c r="C862" s="7">
        <f t="shared" si="75"/>
        <v>1.028594482828181</v>
      </c>
      <c r="D862" s="8">
        <f t="shared" si="76"/>
        <v>9.4407612842858646E-2</v>
      </c>
      <c r="E862" s="7">
        <f t="shared" si="77"/>
        <v>4.0674320500684473E-2</v>
      </c>
      <c r="F862" s="7">
        <f t="shared" si="78"/>
        <v>1.0249929836432639</v>
      </c>
      <c r="G862" s="9">
        <v>2.0395999999999999E-4</v>
      </c>
      <c r="H862" s="9">
        <v>0</v>
      </c>
      <c r="I862" s="9">
        <v>0</v>
      </c>
      <c r="J862" s="9">
        <v>0</v>
      </c>
      <c r="K862" s="9">
        <f t="shared" si="79"/>
        <v>2.0395999999999999E-4</v>
      </c>
      <c r="L862" s="9">
        <v>4</v>
      </c>
      <c r="M862" s="9">
        <v>0</v>
      </c>
      <c r="N862" s="9">
        <v>0</v>
      </c>
      <c r="O862" s="9">
        <v>0</v>
      </c>
      <c r="P862" s="9">
        <v>1</v>
      </c>
      <c r="Q862" s="10">
        <v>1.211E-4</v>
      </c>
      <c r="R862" s="10">
        <v>1.8139999999999999E-4</v>
      </c>
      <c r="S862" s="10">
        <v>1.3526E-4</v>
      </c>
      <c r="T862" s="10">
        <v>3.5540000000000002E-4</v>
      </c>
      <c r="U862" s="10">
        <f t="shared" si="80"/>
        <v>1.9829E-4</v>
      </c>
      <c r="V862" s="10">
        <v>2</v>
      </c>
      <c r="W862" s="10">
        <v>2</v>
      </c>
      <c r="X862" s="10">
        <v>1</v>
      </c>
      <c r="Y862" s="10">
        <v>1</v>
      </c>
      <c r="Z862" s="10">
        <v>1.5</v>
      </c>
    </row>
    <row r="863" spans="1:26" x14ac:dyDescent="0.2">
      <c r="A863" s="13"/>
      <c r="B863" s="7" t="s">
        <v>1681</v>
      </c>
      <c r="C863" s="7">
        <f t="shared" si="75"/>
        <v>1.0282450474767437</v>
      </c>
      <c r="D863" s="8">
        <f t="shared" si="76"/>
        <v>0.93807461096754419</v>
      </c>
      <c r="E863" s="7">
        <f t="shared" si="77"/>
        <v>4.0184123141043845E-2</v>
      </c>
      <c r="F863" s="7">
        <f t="shared" si="78"/>
        <v>2.7762618078454281E-2</v>
      </c>
      <c r="G863" s="9">
        <v>1.0401E-4</v>
      </c>
      <c r="H863" s="9">
        <v>1.2919E-4</v>
      </c>
      <c r="I863" s="9">
        <v>1.4504000000000001E-4</v>
      </c>
      <c r="J863" s="9">
        <v>4.8420000000000001E-5</v>
      </c>
      <c r="K863" s="9">
        <f t="shared" si="79"/>
        <v>1.0666500000000001E-4</v>
      </c>
      <c r="L863" s="9">
        <v>12</v>
      </c>
      <c r="M863" s="9">
        <v>15</v>
      </c>
      <c r="N863" s="9">
        <v>15</v>
      </c>
      <c r="O863" s="9">
        <v>4</v>
      </c>
      <c r="P863" s="9">
        <v>11.5</v>
      </c>
      <c r="Q863" s="10">
        <v>1.5438E-4</v>
      </c>
      <c r="R863" s="10">
        <v>1.5417E-4</v>
      </c>
      <c r="S863" s="10">
        <v>4.5979999999999997E-5</v>
      </c>
      <c r="T863" s="10">
        <v>6.0409999999999999E-5</v>
      </c>
      <c r="U863" s="10">
        <f t="shared" si="80"/>
        <v>1.03735E-4</v>
      </c>
      <c r="V863" s="10">
        <v>15</v>
      </c>
      <c r="W863" s="10">
        <v>10</v>
      </c>
      <c r="X863" s="10">
        <v>2</v>
      </c>
      <c r="Y863" s="10">
        <v>1</v>
      </c>
      <c r="Z863" s="10">
        <v>7</v>
      </c>
    </row>
    <row r="864" spans="1:26" x14ac:dyDescent="0.2">
      <c r="A864" s="13"/>
      <c r="B864" s="7" t="s">
        <v>1682</v>
      </c>
      <c r="C864" s="7">
        <f t="shared" si="75"/>
        <v>1.0280369398146683</v>
      </c>
      <c r="D864" s="8">
        <f t="shared" si="76"/>
        <v>0.89613688522858204</v>
      </c>
      <c r="E864" s="7">
        <f t="shared" si="77"/>
        <v>3.9892104930576697E-2</v>
      </c>
      <c r="F864" s="7">
        <f t="shared" si="78"/>
        <v>4.7625646633849904E-2</v>
      </c>
      <c r="G864" s="9">
        <v>4.0109E-4</v>
      </c>
      <c r="H864" s="9">
        <v>6.9751999999999998E-4</v>
      </c>
      <c r="I864" s="9">
        <v>8.9493999999999999E-4</v>
      </c>
      <c r="J864" s="9">
        <v>6.0689000000000001E-4</v>
      </c>
      <c r="K864" s="9">
        <f t="shared" si="79"/>
        <v>6.5010999999999997E-4</v>
      </c>
      <c r="L864" s="9">
        <v>24</v>
      </c>
      <c r="M864" s="9">
        <v>42</v>
      </c>
      <c r="N864" s="9">
        <v>48</v>
      </c>
      <c r="O864" s="9">
        <v>26</v>
      </c>
      <c r="P864" s="9">
        <v>35</v>
      </c>
      <c r="Q864" s="10">
        <v>7.938E-4</v>
      </c>
      <c r="R864" s="10">
        <v>4.1618999999999998E-4</v>
      </c>
      <c r="S864" s="10">
        <v>6.2063999999999999E-4</v>
      </c>
      <c r="T864" s="10">
        <v>6.9888999999999997E-4</v>
      </c>
      <c r="U864" s="10">
        <f t="shared" si="80"/>
        <v>6.3237999999999999E-4</v>
      </c>
      <c r="V864" s="10">
        <v>40</v>
      </c>
      <c r="W864" s="10">
        <v>14</v>
      </c>
      <c r="X864" s="10">
        <v>14</v>
      </c>
      <c r="Y864" s="10">
        <v>6</v>
      </c>
      <c r="Z864" s="10">
        <v>18.5</v>
      </c>
    </row>
    <row r="865" spans="1:26" x14ac:dyDescent="0.2">
      <c r="A865" s="13" t="s">
        <v>1683</v>
      </c>
      <c r="B865" s="7" t="s">
        <v>1684</v>
      </c>
      <c r="C865" s="7">
        <f t="shared" si="75"/>
        <v>1.0263882718791648</v>
      </c>
      <c r="D865" s="8">
        <f t="shared" si="76"/>
        <v>0.60368975001157765</v>
      </c>
      <c r="E865" s="7">
        <f t="shared" si="77"/>
        <v>3.7576590545652967E-2</v>
      </c>
      <c r="F865" s="7">
        <f t="shared" si="78"/>
        <v>0.21918619792688498</v>
      </c>
      <c r="G865" s="9">
        <v>0</v>
      </c>
      <c r="H865" s="9">
        <v>5.1220000000000001E-5</v>
      </c>
      <c r="I865" s="9">
        <v>8.6119999999999995E-5</v>
      </c>
      <c r="J865" s="9">
        <v>3.5939999999999998E-5</v>
      </c>
      <c r="K865" s="9">
        <f t="shared" si="79"/>
        <v>5.7759999999999996E-5</v>
      </c>
      <c r="L865" s="9">
        <v>0</v>
      </c>
      <c r="M865" s="9">
        <v>4.0061728399999996</v>
      </c>
      <c r="N865" s="9">
        <v>6</v>
      </c>
      <c r="O865" s="9">
        <v>2</v>
      </c>
      <c r="P865" s="9">
        <v>3.0015432099999999</v>
      </c>
      <c r="Q865" s="10">
        <v>0</v>
      </c>
      <c r="R865" s="10">
        <v>2.2880000000000001E-5</v>
      </c>
      <c r="S865" s="10">
        <v>0</v>
      </c>
      <c r="T865" s="10">
        <v>8.967E-5</v>
      </c>
      <c r="U865" s="10">
        <f t="shared" si="80"/>
        <v>5.6274999999999999E-5</v>
      </c>
      <c r="V865" s="10">
        <v>0</v>
      </c>
      <c r="W865" s="10">
        <v>1</v>
      </c>
      <c r="X865" s="10">
        <v>0</v>
      </c>
      <c r="Y865" s="10">
        <v>1</v>
      </c>
      <c r="Z865" s="10">
        <v>0.5</v>
      </c>
    </row>
    <row r="866" spans="1:26" x14ac:dyDescent="0.2">
      <c r="A866" s="13" t="s">
        <v>1685</v>
      </c>
      <c r="B866" s="7" t="s">
        <v>1686</v>
      </c>
      <c r="C866" s="7">
        <f t="shared" si="75"/>
        <v>1.0263089394615499</v>
      </c>
      <c r="D866" s="8">
        <f t="shared" si="76"/>
        <v>0.44244300575876805</v>
      </c>
      <c r="E866" s="7">
        <f t="shared" si="77"/>
        <v>3.7465076304877998E-2</v>
      </c>
      <c r="F866" s="7">
        <f t="shared" si="78"/>
        <v>0.35414266593487453</v>
      </c>
      <c r="G866" s="9">
        <v>3.5147999999999999E-4</v>
      </c>
      <c r="H866" s="9">
        <v>2.6195999999999999E-4</v>
      </c>
      <c r="I866" s="9">
        <v>2.4508E-4</v>
      </c>
      <c r="J866" s="9">
        <v>2.4546000000000002E-4</v>
      </c>
      <c r="K866" s="9">
        <f t="shared" si="79"/>
        <v>2.7599500000000002E-4</v>
      </c>
      <c r="L866" s="9">
        <v>8</v>
      </c>
      <c r="M866" s="9">
        <v>6</v>
      </c>
      <c r="N866" s="9">
        <v>5</v>
      </c>
      <c r="O866" s="9">
        <v>4</v>
      </c>
      <c r="P866" s="9">
        <v>5.75</v>
      </c>
      <c r="Q866" s="10">
        <v>4.1737000000000002E-4</v>
      </c>
      <c r="R866" s="10">
        <v>1.563E-4</v>
      </c>
      <c r="S866" s="10">
        <v>2.3309000000000001E-4</v>
      </c>
      <c r="T866" s="10">
        <v>0</v>
      </c>
      <c r="U866" s="10">
        <f t="shared" si="80"/>
        <v>2.6892000000000002E-4</v>
      </c>
      <c r="V866" s="10">
        <v>8</v>
      </c>
      <c r="W866" s="10">
        <v>2</v>
      </c>
      <c r="X866" s="10">
        <v>2</v>
      </c>
      <c r="Y866" s="10">
        <v>0</v>
      </c>
      <c r="Z866" s="10">
        <v>3</v>
      </c>
    </row>
    <row r="867" spans="1:26" x14ac:dyDescent="0.2">
      <c r="A867" s="13" t="s">
        <v>1687</v>
      </c>
      <c r="B867" s="7" t="s">
        <v>1688</v>
      </c>
      <c r="C867" s="7">
        <f t="shared" si="75"/>
        <v>1.0255845509429511</v>
      </c>
      <c r="D867" s="8">
        <f t="shared" si="76"/>
        <v>0.9498732970945184</v>
      </c>
      <c r="E867" s="7">
        <f t="shared" si="77"/>
        <v>3.6446434965292464E-2</v>
      </c>
      <c r="F867" s="7">
        <f t="shared" si="78"/>
        <v>2.233432107167059E-2</v>
      </c>
      <c r="G867" s="9">
        <v>1.1790000000000001E-4</v>
      </c>
      <c r="H867" s="9">
        <v>2.3432999999999999E-4</v>
      </c>
      <c r="I867" s="9">
        <v>5.2614000000000003E-4</v>
      </c>
      <c r="J867" s="9">
        <v>1.6467000000000001E-4</v>
      </c>
      <c r="K867" s="9">
        <f t="shared" si="79"/>
        <v>2.6076000000000002E-4</v>
      </c>
      <c r="L867" s="9">
        <v>4</v>
      </c>
      <c r="M867" s="9">
        <v>8</v>
      </c>
      <c r="N867" s="9">
        <v>16</v>
      </c>
      <c r="O867" s="9">
        <v>4</v>
      </c>
      <c r="P867" s="9">
        <v>8</v>
      </c>
      <c r="Q867" s="10">
        <v>2.1000000000000001E-4</v>
      </c>
      <c r="R867" s="10">
        <v>3.6702000000000002E-4</v>
      </c>
      <c r="S867" s="10">
        <v>2.3456E-4</v>
      </c>
      <c r="T867" s="10">
        <v>2.0544000000000001E-4</v>
      </c>
      <c r="U867" s="10">
        <f t="shared" si="80"/>
        <v>2.54255E-4</v>
      </c>
      <c r="V867" s="10">
        <v>6</v>
      </c>
      <c r="W867" s="10">
        <v>7</v>
      </c>
      <c r="X867" s="10">
        <v>3</v>
      </c>
      <c r="Y867" s="10">
        <v>1</v>
      </c>
      <c r="Z867" s="10">
        <v>4.25</v>
      </c>
    </row>
    <row r="868" spans="1:26" x14ac:dyDescent="0.2">
      <c r="A868" s="13" t="s">
        <v>1689</v>
      </c>
      <c r="B868" s="7" t="s">
        <v>1690</v>
      </c>
      <c r="C868" s="7">
        <f t="shared" si="75"/>
        <v>1.0247685778907361</v>
      </c>
      <c r="D868" s="8">
        <f t="shared" si="76"/>
        <v>0.82276664262817578</v>
      </c>
      <c r="E868" s="7">
        <f t="shared" si="77"/>
        <v>3.5298144632742029E-2</v>
      </c>
      <c r="F868" s="7">
        <f t="shared" si="78"/>
        <v>8.4723324191923757E-2</v>
      </c>
      <c r="G868" s="9">
        <v>4.7271999999999999E-4</v>
      </c>
      <c r="H868" s="9">
        <v>4.9063999999999998E-4</v>
      </c>
      <c r="I868" s="9">
        <v>3.9846E-4</v>
      </c>
      <c r="J868" s="9">
        <v>3.9615000000000001E-4</v>
      </c>
      <c r="K868" s="9">
        <f t="shared" si="79"/>
        <v>4.3949249999999999E-4</v>
      </c>
      <c r="L868" s="9">
        <v>45</v>
      </c>
      <c r="M868" s="9">
        <v>47</v>
      </c>
      <c r="N868" s="9">
        <v>34</v>
      </c>
      <c r="O868" s="9">
        <v>27</v>
      </c>
      <c r="P868" s="9">
        <v>38.25</v>
      </c>
      <c r="Q868" s="10">
        <v>3.7421999999999998E-4</v>
      </c>
      <c r="R868" s="10">
        <v>3.5502999999999999E-4</v>
      </c>
      <c r="S868" s="10">
        <v>4.7371000000000002E-4</v>
      </c>
      <c r="T868" s="10">
        <v>5.1252000000000003E-4</v>
      </c>
      <c r="U868" s="10">
        <f t="shared" si="80"/>
        <v>4.2886999999999998E-4</v>
      </c>
      <c r="V868" s="10">
        <v>30</v>
      </c>
      <c r="W868" s="10">
        <v>19</v>
      </c>
      <c r="X868" s="10">
        <v>17</v>
      </c>
      <c r="Y868" s="10">
        <v>7</v>
      </c>
      <c r="Z868" s="10">
        <v>18.25</v>
      </c>
    </row>
    <row r="869" spans="1:26" x14ac:dyDescent="0.2">
      <c r="A869" s="13" t="s">
        <v>1691</v>
      </c>
      <c r="B869" s="7" t="s">
        <v>1692</v>
      </c>
      <c r="C869" s="7">
        <f t="shared" si="75"/>
        <v>1.0240174672489082</v>
      </c>
      <c r="D869" s="8">
        <f t="shared" si="76"/>
        <v>0.16934361534834033</v>
      </c>
      <c r="E869" s="7">
        <f t="shared" si="77"/>
        <v>3.4240324418432444E-2</v>
      </c>
      <c r="F869" s="7">
        <f t="shared" si="78"/>
        <v>0.77123117263172114</v>
      </c>
      <c r="G869" s="9">
        <v>1.3742E-4</v>
      </c>
      <c r="H869" s="9">
        <v>1.138E-4</v>
      </c>
      <c r="I869" s="9">
        <v>1.0221E-4</v>
      </c>
      <c r="J869" s="9">
        <v>6.3979999999999994E-5</v>
      </c>
      <c r="K869" s="9">
        <f t="shared" si="79"/>
        <v>1.043525E-4</v>
      </c>
      <c r="L869" s="9">
        <v>6</v>
      </c>
      <c r="M869" s="9">
        <v>5</v>
      </c>
      <c r="N869" s="9">
        <v>4</v>
      </c>
      <c r="O869" s="9">
        <v>2</v>
      </c>
      <c r="P869" s="9">
        <v>4.25</v>
      </c>
      <c r="Q869" s="10">
        <v>8.1589999999999996E-5</v>
      </c>
      <c r="R869" s="10">
        <v>1.2222000000000001E-4</v>
      </c>
      <c r="S869" s="10">
        <v>0</v>
      </c>
      <c r="T869" s="10">
        <v>0</v>
      </c>
      <c r="U869" s="10">
        <f t="shared" si="80"/>
        <v>1.0190500000000001E-4</v>
      </c>
      <c r="V869" s="10">
        <v>3</v>
      </c>
      <c r="W869" s="10">
        <v>3</v>
      </c>
      <c r="X869" s="10">
        <v>0</v>
      </c>
      <c r="Y869" s="10">
        <v>0</v>
      </c>
      <c r="Z869" s="10">
        <v>1.5</v>
      </c>
    </row>
    <row r="870" spans="1:26" x14ac:dyDescent="0.2">
      <c r="A870" s="13" t="s">
        <v>1693</v>
      </c>
      <c r="B870" s="7" t="s">
        <v>1694</v>
      </c>
      <c r="C870" s="7">
        <f t="shared" si="75"/>
        <v>1.0234305745829637</v>
      </c>
      <c r="D870" s="8">
        <f t="shared" si="76"/>
        <v>0.50003537538334153</v>
      </c>
      <c r="E870" s="7">
        <f t="shared" si="77"/>
        <v>3.3413239047196563E-2</v>
      </c>
      <c r="F870" s="7">
        <f t="shared" si="78"/>
        <v>0.30099927008333671</v>
      </c>
      <c r="G870" s="9">
        <v>5.6610000000000002E-5</v>
      </c>
      <c r="H870" s="9">
        <v>3.375E-5</v>
      </c>
      <c r="I870" s="9">
        <v>6.3159999999999998E-5</v>
      </c>
      <c r="J870" s="9">
        <v>1.5809999999999999E-5</v>
      </c>
      <c r="K870" s="9">
        <f t="shared" si="79"/>
        <v>4.2332499999999995E-5</v>
      </c>
      <c r="L870" s="9">
        <v>5</v>
      </c>
      <c r="M870" s="9">
        <v>3</v>
      </c>
      <c r="N870" s="9">
        <v>5</v>
      </c>
      <c r="O870" s="9">
        <v>1</v>
      </c>
      <c r="P870" s="9">
        <v>3.5</v>
      </c>
      <c r="Q870" s="10">
        <v>5.3779999999999997E-5</v>
      </c>
      <c r="R870" s="10">
        <v>4.0280000000000001E-5</v>
      </c>
      <c r="S870" s="10">
        <v>3.0029999999999999E-5</v>
      </c>
      <c r="T870" s="10">
        <v>0</v>
      </c>
      <c r="U870" s="10">
        <f t="shared" si="80"/>
        <v>4.1363333333333338E-5</v>
      </c>
      <c r="V870" s="10">
        <v>4</v>
      </c>
      <c r="W870" s="10">
        <v>2</v>
      </c>
      <c r="X870" s="10">
        <v>1</v>
      </c>
      <c r="Y870" s="10">
        <v>0</v>
      </c>
      <c r="Z870" s="10">
        <v>1.75</v>
      </c>
    </row>
    <row r="871" spans="1:26" x14ac:dyDescent="0.2">
      <c r="A871" s="13" t="s">
        <v>1695</v>
      </c>
      <c r="B871" s="7" t="s">
        <v>1696</v>
      </c>
      <c r="C871" s="7">
        <f t="shared" ref="C871:C934" si="81">K871/U871</f>
        <v>1.0229178810095489</v>
      </c>
      <c r="D871" s="8">
        <f t="shared" si="76"/>
        <v>0.87036511586307208</v>
      </c>
      <c r="E871" s="7">
        <f t="shared" si="77"/>
        <v>3.2690331382750647E-2</v>
      </c>
      <c r="F871" s="7">
        <f t="shared" si="78"/>
        <v>6.0298523771555493E-2</v>
      </c>
      <c r="G871" s="9">
        <v>1.2730199999999999E-3</v>
      </c>
      <c r="H871" s="9">
        <v>1.6434399999999999E-3</v>
      </c>
      <c r="I871" s="9">
        <v>1.2839699999999999E-3</v>
      </c>
      <c r="J871" s="9">
        <v>1.5381699999999999E-3</v>
      </c>
      <c r="K871" s="9">
        <f t="shared" si="79"/>
        <v>1.43465E-3</v>
      </c>
      <c r="L871" s="9">
        <v>72.892535390000006</v>
      </c>
      <c r="M871" s="9">
        <v>94.69517338</v>
      </c>
      <c r="N871" s="9">
        <v>65.900387050000006</v>
      </c>
      <c r="O871" s="9">
        <v>63.059710639999999</v>
      </c>
      <c r="P871" s="9">
        <v>74.136951620000005</v>
      </c>
      <c r="Q871" s="10">
        <v>1.1466099999999999E-3</v>
      </c>
      <c r="R871" s="10">
        <v>1.6285E-3</v>
      </c>
      <c r="S871" s="10">
        <v>1.7394000000000001E-3</v>
      </c>
      <c r="T871" s="10">
        <v>1.09552E-3</v>
      </c>
      <c r="U871" s="10">
        <f t="shared" si="80"/>
        <v>1.4025075000000001E-3</v>
      </c>
      <c r="V871" s="10">
        <v>55.290322580000002</v>
      </c>
      <c r="W871" s="10">
        <v>52.421818180000002</v>
      </c>
      <c r="X871" s="10">
        <v>37.546798029999998</v>
      </c>
      <c r="Y871" s="10">
        <v>9</v>
      </c>
      <c r="Z871" s="10">
        <v>38.564734700000002</v>
      </c>
    </row>
    <row r="872" spans="1:26" x14ac:dyDescent="0.2">
      <c r="A872" s="13"/>
      <c r="B872" s="7" t="s">
        <v>1697</v>
      </c>
      <c r="C872" s="7">
        <f t="shared" si="81"/>
        <v>1.0224290527908499</v>
      </c>
      <c r="D872" s="8">
        <f t="shared" si="76"/>
        <v>0.70897307943712629</v>
      </c>
      <c r="E872" s="7">
        <f t="shared" si="77"/>
        <v>3.2000736821811739E-2</v>
      </c>
      <c r="F872" s="7">
        <f t="shared" si="78"/>
        <v>0.14937025518910868</v>
      </c>
      <c r="G872" s="9">
        <v>2.3709199999999999E-3</v>
      </c>
      <c r="H872" s="9">
        <v>2.4036700000000001E-3</v>
      </c>
      <c r="I872" s="9">
        <v>2.1464100000000001E-3</v>
      </c>
      <c r="J872" s="9">
        <v>2.4581199999999998E-3</v>
      </c>
      <c r="K872" s="9">
        <f t="shared" si="79"/>
        <v>2.3447799999999999E-3</v>
      </c>
      <c r="L872" s="9">
        <v>100.8</v>
      </c>
      <c r="M872" s="9">
        <v>102.8363636</v>
      </c>
      <c r="N872" s="9">
        <v>81.797752810000006</v>
      </c>
      <c r="O872" s="9">
        <v>74.825000000000003</v>
      </c>
      <c r="P872" s="9">
        <v>90.064779110000003</v>
      </c>
      <c r="Q872" s="10">
        <v>2.00812E-3</v>
      </c>
      <c r="R872" s="10">
        <v>2.3399800000000002E-3</v>
      </c>
      <c r="S872" s="10">
        <v>2.5519900000000001E-3</v>
      </c>
      <c r="T872" s="10">
        <v>2.2732799999999999E-3</v>
      </c>
      <c r="U872" s="10">
        <f t="shared" si="80"/>
        <v>2.2933425E-3</v>
      </c>
      <c r="V872" s="10">
        <v>71.898734180000005</v>
      </c>
      <c r="W872" s="10">
        <v>55.928571429999998</v>
      </c>
      <c r="X872" s="10">
        <v>40.902439020000003</v>
      </c>
      <c r="Y872" s="10">
        <v>13.866666670000001</v>
      </c>
      <c r="Z872" s="10">
        <v>45.649102820000003</v>
      </c>
    </row>
    <row r="873" spans="1:26" x14ac:dyDescent="0.2">
      <c r="A873" s="13" t="s">
        <v>1698</v>
      </c>
      <c r="B873" s="7" t="s">
        <v>1699</v>
      </c>
      <c r="C873" s="7">
        <f t="shared" si="81"/>
        <v>1.0223978002471241</v>
      </c>
      <c r="D873" s="8">
        <f t="shared" si="76"/>
        <v>0.26553596955840436</v>
      </c>
      <c r="E873" s="7">
        <f t="shared" si="77"/>
        <v>3.1956637352181891E-2</v>
      </c>
      <c r="F873" s="7">
        <f t="shared" si="78"/>
        <v>0.57587664097555935</v>
      </c>
      <c r="G873" s="9">
        <v>1.5296999999999999E-4</v>
      </c>
      <c r="H873" s="9">
        <v>2.5336E-4</v>
      </c>
      <c r="I873" s="9">
        <v>3.4131999999999999E-4</v>
      </c>
      <c r="J873" s="9">
        <v>4.2731000000000003E-4</v>
      </c>
      <c r="K873" s="9">
        <f t="shared" si="79"/>
        <v>2.9374000000000002E-4</v>
      </c>
      <c r="L873" s="9">
        <v>3</v>
      </c>
      <c r="M873" s="9">
        <v>5</v>
      </c>
      <c r="N873" s="9">
        <v>6</v>
      </c>
      <c r="O873" s="9">
        <v>6</v>
      </c>
      <c r="P873" s="9">
        <v>5</v>
      </c>
      <c r="Q873" s="10">
        <v>1.211E-4</v>
      </c>
      <c r="R873" s="10">
        <v>4.5351000000000001E-4</v>
      </c>
      <c r="S873" s="10">
        <v>0</v>
      </c>
      <c r="T873" s="10">
        <v>0</v>
      </c>
      <c r="U873" s="10">
        <f t="shared" si="80"/>
        <v>2.8730500000000001E-4</v>
      </c>
      <c r="V873" s="10">
        <v>2</v>
      </c>
      <c r="W873" s="10">
        <v>5</v>
      </c>
      <c r="X873" s="10">
        <v>0</v>
      </c>
      <c r="Y873" s="10">
        <v>0</v>
      </c>
      <c r="Z873" s="10">
        <v>1.75</v>
      </c>
    </row>
    <row r="874" spans="1:26" x14ac:dyDescent="0.2">
      <c r="A874" s="13" t="s">
        <v>1700</v>
      </c>
      <c r="B874" s="7" t="s">
        <v>1701</v>
      </c>
      <c r="C874" s="7">
        <f t="shared" si="81"/>
        <v>1.0216662485460808</v>
      </c>
      <c r="D874" s="8">
        <f t="shared" si="76"/>
        <v>0.90923076967547622</v>
      </c>
      <c r="E874" s="7">
        <f t="shared" si="77"/>
        <v>3.0923982766888389E-2</v>
      </c>
      <c r="F874" s="7">
        <f t="shared" si="78"/>
        <v>4.1325875549185716E-2</v>
      </c>
      <c r="G874" s="9">
        <v>2.3062000000000001E-4</v>
      </c>
      <c r="H874" s="9">
        <v>2.1089000000000001E-4</v>
      </c>
      <c r="I874" s="9">
        <v>1.8536E-4</v>
      </c>
      <c r="J874" s="9">
        <v>2.6907E-4</v>
      </c>
      <c r="K874" s="9">
        <f t="shared" si="79"/>
        <v>2.23985E-4</v>
      </c>
      <c r="L874" s="9">
        <v>30.93333333</v>
      </c>
      <c r="M874" s="9">
        <v>28.46511628</v>
      </c>
      <c r="N874" s="9">
        <v>22.285714290000001</v>
      </c>
      <c r="O874" s="9">
        <v>25.84</v>
      </c>
      <c r="P874" s="9">
        <v>26.881040970000001</v>
      </c>
      <c r="Q874" s="10">
        <v>1.5935E-4</v>
      </c>
      <c r="R874" s="10">
        <v>2.9955999999999998E-4</v>
      </c>
      <c r="S874" s="10">
        <v>1.5820999999999999E-4</v>
      </c>
      <c r="T874" s="10">
        <v>2.5982000000000002E-4</v>
      </c>
      <c r="U874" s="10">
        <f t="shared" si="80"/>
        <v>2.19235E-4</v>
      </c>
      <c r="V874" s="10">
        <v>18</v>
      </c>
      <c r="W874" s="10">
        <v>22.58823529</v>
      </c>
      <c r="X874" s="10">
        <v>8</v>
      </c>
      <c r="Y874" s="10">
        <v>5</v>
      </c>
      <c r="Z874" s="10">
        <v>13.39705882</v>
      </c>
    </row>
    <row r="875" spans="1:26" x14ac:dyDescent="0.2">
      <c r="A875" s="13" t="s">
        <v>1702</v>
      </c>
      <c r="B875" s="7" t="s">
        <v>1703</v>
      </c>
      <c r="C875" s="7">
        <f t="shared" si="81"/>
        <v>1.0216256655590696</v>
      </c>
      <c r="D875" s="8">
        <f t="shared" si="76"/>
        <v>0.84943250412594062</v>
      </c>
      <c r="E875" s="7">
        <f t="shared" si="77"/>
        <v>3.086667438749436E-2</v>
      </c>
      <c r="F875" s="7">
        <f t="shared" si="78"/>
        <v>7.0871124446769268E-2</v>
      </c>
      <c r="G875" s="9">
        <v>9.1328999999999998E-4</v>
      </c>
      <c r="H875" s="9">
        <v>1.1875799999999999E-3</v>
      </c>
      <c r="I875" s="9">
        <v>1.12728E-3</v>
      </c>
      <c r="J875" s="9">
        <v>8.5492000000000001E-4</v>
      </c>
      <c r="K875" s="9">
        <f t="shared" si="79"/>
        <v>1.0207675000000001E-3</v>
      </c>
      <c r="L875" s="9">
        <v>94</v>
      </c>
      <c r="M875" s="9">
        <v>123</v>
      </c>
      <c r="N875" s="9">
        <v>104</v>
      </c>
      <c r="O875" s="9">
        <v>63</v>
      </c>
      <c r="P875" s="9">
        <v>96</v>
      </c>
      <c r="Q875" s="10">
        <v>1.0268E-3</v>
      </c>
      <c r="R875" s="10">
        <v>1.0196700000000001E-3</v>
      </c>
      <c r="S875" s="10">
        <v>7.9894999999999999E-4</v>
      </c>
      <c r="T875" s="10">
        <v>1.1512200000000001E-3</v>
      </c>
      <c r="U875" s="10">
        <f t="shared" si="80"/>
        <v>9.9916000000000002E-4</v>
      </c>
      <c r="V875" s="10">
        <v>89</v>
      </c>
      <c r="W875" s="10">
        <v>59</v>
      </c>
      <c r="X875" s="10">
        <v>31</v>
      </c>
      <c r="Y875" s="10">
        <v>17</v>
      </c>
      <c r="Z875" s="10">
        <v>49</v>
      </c>
    </row>
    <row r="876" spans="1:26" x14ac:dyDescent="0.2">
      <c r="A876" s="13" t="s">
        <v>1704</v>
      </c>
      <c r="B876" s="7" t="s">
        <v>1705</v>
      </c>
      <c r="C876" s="7">
        <f t="shared" si="81"/>
        <v>1.0186404668288134</v>
      </c>
      <c r="D876" s="8">
        <f t="shared" si="76"/>
        <v>0.85525562616225559</v>
      </c>
      <c r="E876" s="7">
        <f t="shared" si="77"/>
        <v>2.6644936439579905E-2</v>
      </c>
      <c r="F876" s="7">
        <f t="shared" si="78"/>
        <v>6.7904060196761193E-2</v>
      </c>
      <c r="G876" s="9">
        <v>4.8055999999999999E-4</v>
      </c>
      <c r="H876" s="9">
        <v>5.5909000000000004E-4</v>
      </c>
      <c r="I876" s="9">
        <v>5.8843000000000003E-4</v>
      </c>
      <c r="J876" s="9">
        <v>4.9111999999999995E-4</v>
      </c>
      <c r="K876" s="9">
        <f t="shared" si="79"/>
        <v>5.2979999999999998E-4</v>
      </c>
      <c r="L876" s="9">
        <v>41</v>
      </c>
      <c r="M876" s="9">
        <v>48</v>
      </c>
      <c r="N876" s="9">
        <v>45</v>
      </c>
      <c r="O876" s="9">
        <v>30</v>
      </c>
      <c r="P876" s="9">
        <v>41</v>
      </c>
      <c r="Q876" s="10">
        <v>5.2888999999999996E-4</v>
      </c>
      <c r="R876" s="10">
        <v>5.2123000000000002E-4</v>
      </c>
      <c r="S876" s="10">
        <v>6.2182999999999997E-4</v>
      </c>
      <c r="T876" s="10">
        <v>4.0847000000000002E-4</v>
      </c>
      <c r="U876" s="10">
        <f t="shared" si="80"/>
        <v>5.2010499999999998E-4</v>
      </c>
      <c r="V876" s="10">
        <v>38</v>
      </c>
      <c r="W876" s="10">
        <v>25</v>
      </c>
      <c r="X876" s="10">
        <v>20</v>
      </c>
      <c r="Y876" s="10">
        <v>5</v>
      </c>
      <c r="Z876" s="10">
        <v>22</v>
      </c>
    </row>
    <row r="877" spans="1:26" x14ac:dyDescent="0.2">
      <c r="A877" s="13" t="s">
        <v>1706</v>
      </c>
      <c r="B877" s="7" t="s">
        <v>1707</v>
      </c>
      <c r="C877" s="7">
        <f t="shared" si="81"/>
        <v>1.0173471714197915</v>
      </c>
      <c r="D877" s="8">
        <f t="shared" si="76"/>
        <v>0.914423206743045</v>
      </c>
      <c r="E877" s="7">
        <f t="shared" si="77"/>
        <v>2.481208530737887E-2</v>
      </c>
      <c r="F877" s="7">
        <f t="shared" si="78"/>
        <v>3.8852760704904336E-2</v>
      </c>
      <c r="G877" s="9">
        <v>2.0853000000000001E-4</v>
      </c>
      <c r="H877" s="9">
        <v>2.6478999999999999E-4</v>
      </c>
      <c r="I877" s="9">
        <v>2.4555999999999997E-4</v>
      </c>
      <c r="J877" s="9">
        <v>3.0742999999999998E-4</v>
      </c>
      <c r="K877" s="9">
        <f t="shared" si="79"/>
        <v>2.5657749999999997E-4</v>
      </c>
      <c r="L877" s="9">
        <v>18</v>
      </c>
      <c r="M877" s="9">
        <v>23</v>
      </c>
      <c r="N877" s="9">
        <v>19</v>
      </c>
      <c r="O877" s="9">
        <v>19</v>
      </c>
      <c r="P877" s="9">
        <v>19.75</v>
      </c>
      <c r="Q877" s="10">
        <v>2.7513E-4</v>
      </c>
      <c r="R877" s="10">
        <v>1.6485999999999999E-4</v>
      </c>
      <c r="S877" s="10">
        <v>2.4583999999999999E-4</v>
      </c>
      <c r="T877" s="10">
        <v>3.2298E-4</v>
      </c>
      <c r="U877" s="10">
        <f t="shared" si="80"/>
        <v>2.5220249999999999E-4</v>
      </c>
      <c r="V877" s="10">
        <v>20</v>
      </c>
      <c r="W877" s="10">
        <v>8</v>
      </c>
      <c r="X877" s="10">
        <v>8</v>
      </c>
      <c r="Y877" s="10">
        <v>4</v>
      </c>
      <c r="Z877" s="10">
        <v>10</v>
      </c>
    </row>
    <row r="878" spans="1:26" x14ac:dyDescent="0.2">
      <c r="A878" s="13" t="s">
        <v>1708</v>
      </c>
      <c r="B878" s="7" t="s">
        <v>1709</v>
      </c>
      <c r="C878" s="7">
        <f t="shared" si="81"/>
        <v>1.0168234257494722</v>
      </c>
      <c r="D878" s="8">
        <f t="shared" si="76"/>
        <v>0.89856122567264129</v>
      </c>
      <c r="E878" s="7">
        <f t="shared" si="77"/>
        <v>2.4069172889899924E-2</v>
      </c>
      <c r="F878" s="7">
        <f t="shared" si="78"/>
        <v>4.6452325827270165E-2</v>
      </c>
      <c r="G878" s="9">
        <v>3.1406000000000001E-4</v>
      </c>
      <c r="H878" s="9">
        <v>3.8205999999999998E-4</v>
      </c>
      <c r="I878" s="9">
        <v>4.3793E-4</v>
      </c>
      <c r="J878" s="9">
        <v>3.5460999999999999E-4</v>
      </c>
      <c r="K878" s="9">
        <f t="shared" si="79"/>
        <v>3.7216499999999998E-4</v>
      </c>
      <c r="L878" s="9">
        <v>43.294117649999997</v>
      </c>
      <c r="M878" s="9">
        <v>53</v>
      </c>
      <c r="N878" s="9">
        <v>54.113636360000001</v>
      </c>
      <c r="O878" s="9">
        <v>35</v>
      </c>
      <c r="P878" s="9">
        <v>46.351938500000003</v>
      </c>
      <c r="Q878" s="10">
        <v>4.1346999999999998E-4</v>
      </c>
      <c r="R878" s="10">
        <v>4.1291E-4</v>
      </c>
      <c r="S878" s="10">
        <v>3.8485E-4</v>
      </c>
      <c r="T878" s="10">
        <v>2.5280000000000002E-4</v>
      </c>
      <c r="U878" s="10">
        <f t="shared" si="80"/>
        <v>3.6600750000000002E-4</v>
      </c>
      <c r="V878" s="10">
        <v>48</v>
      </c>
      <c r="W878" s="10">
        <v>32</v>
      </c>
      <c r="X878" s="10">
        <v>20</v>
      </c>
      <c r="Y878" s="10">
        <v>5</v>
      </c>
      <c r="Z878" s="10">
        <v>26.25</v>
      </c>
    </row>
    <row r="879" spans="1:26" x14ac:dyDescent="0.2">
      <c r="A879" s="13" t="s">
        <v>1710</v>
      </c>
      <c r="B879" s="7" t="s">
        <v>1711</v>
      </c>
      <c r="C879" s="7">
        <f t="shared" si="81"/>
        <v>1.0165787367492609</v>
      </c>
      <c r="D879" s="8">
        <f t="shared" si="76"/>
        <v>0.46108498916977669</v>
      </c>
      <c r="E879" s="7">
        <f t="shared" si="77"/>
        <v>2.372196010988108E-2</v>
      </c>
      <c r="F879" s="7">
        <f t="shared" si="78"/>
        <v>0.33621901620360278</v>
      </c>
      <c r="G879" s="9">
        <v>4.1397E-4</v>
      </c>
      <c r="H879" s="9">
        <v>2.0568999999999999E-4</v>
      </c>
      <c r="I879" s="9">
        <v>4.6182999999999999E-4</v>
      </c>
      <c r="J879" s="9">
        <v>5.7819000000000002E-4</v>
      </c>
      <c r="K879" s="9">
        <f t="shared" si="79"/>
        <v>4.1492000000000005E-4</v>
      </c>
      <c r="L879" s="9">
        <v>8</v>
      </c>
      <c r="M879" s="9">
        <v>4</v>
      </c>
      <c r="N879" s="9">
        <v>8</v>
      </c>
      <c r="O879" s="9">
        <v>8</v>
      </c>
      <c r="P879" s="9">
        <v>7</v>
      </c>
      <c r="Q879" s="10">
        <v>3.0723000000000002E-4</v>
      </c>
      <c r="R879" s="10">
        <v>3.6818000000000002E-4</v>
      </c>
      <c r="S879" s="10">
        <v>5.4905000000000004E-4</v>
      </c>
      <c r="T879" s="10">
        <v>0</v>
      </c>
      <c r="U879" s="10">
        <f t="shared" si="80"/>
        <v>4.081533333333334E-4</v>
      </c>
      <c r="V879" s="10">
        <v>5</v>
      </c>
      <c r="W879" s="10">
        <v>4</v>
      </c>
      <c r="X879" s="10">
        <v>4</v>
      </c>
      <c r="Y879" s="10">
        <v>0</v>
      </c>
      <c r="Z879" s="10">
        <v>3.25</v>
      </c>
    </row>
    <row r="880" spans="1:26" x14ac:dyDescent="0.2">
      <c r="A880" s="13" t="s">
        <v>1712</v>
      </c>
      <c r="B880" s="7" t="s">
        <v>1713</v>
      </c>
      <c r="C880" s="7">
        <f t="shared" si="81"/>
        <v>1.0155913978494624</v>
      </c>
      <c r="D880" s="8">
        <f t="shared" si="76"/>
        <v>0.98566513071004391</v>
      </c>
      <c r="E880" s="7">
        <f t="shared" si="77"/>
        <v>2.2320080392976033E-2</v>
      </c>
      <c r="F880" s="7">
        <f t="shared" si="78"/>
        <v>6.2706069517511976E-3</v>
      </c>
      <c r="G880" s="9">
        <v>0</v>
      </c>
      <c r="H880" s="9">
        <v>8.8999999999999995E-6</v>
      </c>
      <c r="I880" s="9">
        <v>9.9899999999999992E-6</v>
      </c>
      <c r="J880" s="9">
        <v>0</v>
      </c>
      <c r="K880" s="9">
        <f t="shared" si="79"/>
        <v>9.4449999999999985E-6</v>
      </c>
      <c r="L880" s="9">
        <v>0</v>
      </c>
      <c r="M880" s="9">
        <v>2</v>
      </c>
      <c r="N880" s="9">
        <v>2</v>
      </c>
      <c r="O880" s="9">
        <v>0</v>
      </c>
      <c r="P880" s="9">
        <v>1</v>
      </c>
      <c r="Q880" s="10">
        <v>1.063E-5</v>
      </c>
      <c r="R880" s="10">
        <v>7.9699999999999999E-6</v>
      </c>
      <c r="S880" s="10">
        <v>0</v>
      </c>
      <c r="T880" s="10">
        <v>0</v>
      </c>
      <c r="U880" s="10">
        <f t="shared" si="80"/>
        <v>9.299999999999999E-6</v>
      </c>
      <c r="V880" s="10">
        <v>2</v>
      </c>
      <c r="W880" s="10">
        <v>1</v>
      </c>
      <c r="X880" s="10">
        <v>0</v>
      </c>
      <c r="Y880" s="10">
        <v>0</v>
      </c>
      <c r="Z880" s="10">
        <v>0.75</v>
      </c>
    </row>
    <row r="881" spans="1:26" x14ac:dyDescent="0.2">
      <c r="A881" s="13" t="s">
        <v>1714</v>
      </c>
      <c r="B881" s="7" t="s">
        <v>1715</v>
      </c>
      <c r="C881" s="7">
        <f t="shared" si="81"/>
        <v>1.0155475889350616</v>
      </c>
      <c r="D881" s="8">
        <f t="shared" si="76"/>
        <v>0.94016923146060827</v>
      </c>
      <c r="E881" s="7">
        <f t="shared" si="77"/>
        <v>2.2257846440524913E-2</v>
      </c>
      <c r="F881" s="7">
        <f t="shared" si="78"/>
        <v>2.6793965895615619E-2</v>
      </c>
      <c r="G881" s="9">
        <v>2.8470999999999998E-4</v>
      </c>
      <c r="H881" s="9">
        <v>2.3462E-4</v>
      </c>
      <c r="I881" s="9">
        <v>2.0917E-4</v>
      </c>
      <c r="J881" s="9">
        <v>3.3945999999999998E-4</v>
      </c>
      <c r="K881" s="9">
        <f t="shared" si="79"/>
        <v>2.6698999999999999E-4</v>
      </c>
      <c r="L881" s="9">
        <v>41</v>
      </c>
      <c r="M881" s="9">
        <v>34</v>
      </c>
      <c r="N881" s="9">
        <v>27</v>
      </c>
      <c r="O881" s="9">
        <v>35</v>
      </c>
      <c r="P881" s="9">
        <v>34.25</v>
      </c>
      <c r="Q881" s="10">
        <v>3.2982999999999998E-4</v>
      </c>
      <c r="R881" s="10">
        <v>1.4821999999999999E-4</v>
      </c>
      <c r="S881" s="10">
        <v>3.3156E-4</v>
      </c>
      <c r="T881" s="10">
        <v>2.42E-4</v>
      </c>
      <c r="U881" s="10">
        <f t="shared" si="80"/>
        <v>2.6290249999999998E-4</v>
      </c>
      <c r="V881" s="10">
        <v>40</v>
      </c>
      <c r="W881" s="10">
        <v>12</v>
      </c>
      <c r="X881" s="10">
        <v>18</v>
      </c>
      <c r="Y881" s="10">
        <v>5</v>
      </c>
      <c r="Z881" s="10">
        <v>18.75</v>
      </c>
    </row>
    <row r="882" spans="1:26" x14ac:dyDescent="0.2">
      <c r="A882" s="13" t="s">
        <v>1716</v>
      </c>
      <c r="B882" s="7" t="s">
        <v>1717</v>
      </c>
      <c r="C882" s="7">
        <f t="shared" si="81"/>
        <v>1.015360926336536</v>
      </c>
      <c r="D882" s="8">
        <f t="shared" si="76"/>
        <v>0.89480998504370812</v>
      </c>
      <c r="E882" s="7">
        <f t="shared" si="77"/>
        <v>2.199264768445524E-2</v>
      </c>
      <c r="F882" s="7">
        <f t="shared" si="78"/>
        <v>4.8269178324637889E-2</v>
      </c>
      <c r="G882" s="9">
        <v>6.4444000000000003E-4</v>
      </c>
      <c r="H882" s="9">
        <v>6.9163999999999998E-4</v>
      </c>
      <c r="I882" s="9">
        <v>6.3268000000000005E-4</v>
      </c>
      <c r="J882" s="9">
        <v>5.0405000000000003E-4</v>
      </c>
      <c r="K882" s="9">
        <f t="shared" si="79"/>
        <v>6.1820249999999994E-4</v>
      </c>
      <c r="L882" s="9">
        <v>25</v>
      </c>
      <c r="M882" s="9">
        <v>27</v>
      </c>
      <c r="N882" s="9">
        <v>22</v>
      </c>
      <c r="O882" s="9">
        <v>14</v>
      </c>
      <c r="P882" s="9">
        <v>22</v>
      </c>
      <c r="Q882" s="10">
        <v>6.4280000000000001E-4</v>
      </c>
      <c r="R882" s="10">
        <v>4.5853000000000002E-4</v>
      </c>
      <c r="S882" s="10">
        <v>6.154E-4</v>
      </c>
      <c r="T882" s="10">
        <v>7.1867000000000003E-4</v>
      </c>
      <c r="U882" s="10">
        <f t="shared" si="80"/>
        <v>6.0884999999999997E-4</v>
      </c>
      <c r="V882" s="10">
        <v>21</v>
      </c>
      <c r="W882" s="10">
        <v>10</v>
      </c>
      <c r="X882" s="10">
        <v>9</v>
      </c>
      <c r="Y882" s="10">
        <v>4</v>
      </c>
      <c r="Z882" s="10">
        <v>11</v>
      </c>
    </row>
    <row r="883" spans="1:26" x14ac:dyDescent="0.2">
      <c r="A883" s="13" t="s">
        <v>1718</v>
      </c>
      <c r="B883" s="7" t="s">
        <v>1719</v>
      </c>
      <c r="C883" s="7">
        <f t="shared" si="81"/>
        <v>1.0152937983444159</v>
      </c>
      <c r="D883" s="8">
        <f t="shared" si="76"/>
        <v>0.54634422991844767</v>
      </c>
      <c r="E883" s="7">
        <f t="shared" si="77"/>
        <v>2.1897264436683338E-2</v>
      </c>
      <c r="F883" s="7">
        <f t="shared" si="78"/>
        <v>0.26253363925850859</v>
      </c>
      <c r="G883" s="9">
        <v>8.1230000000000007E-5</v>
      </c>
      <c r="H883" s="9">
        <v>1.0763E-4</v>
      </c>
      <c r="I883" s="9">
        <v>1.2082999999999999E-4</v>
      </c>
      <c r="J883" s="9">
        <v>1.8908999999999999E-4</v>
      </c>
      <c r="K883" s="9">
        <f t="shared" si="79"/>
        <v>1.24695E-4</v>
      </c>
      <c r="L883" s="9">
        <v>3</v>
      </c>
      <c r="M883" s="9">
        <v>4</v>
      </c>
      <c r="N883" s="9">
        <v>4</v>
      </c>
      <c r="O883" s="9">
        <v>5</v>
      </c>
      <c r="P883" s="9">
        <v>4</v>
      </c>
      <c r="Q883" s="10">
        <v>3.2150000000000002E-5</v>
      </c>
      <c r="R883" s="10">
        <v>1.9264999999999999E-4</v>
      </c>
      <c r="S883" s="10">
        <v>1.4365E-4</v>
      </c>
      <c r="T883" s="10">
        <v>0</v>
      </c>
      <c r="U883" s="10">
        <f t="shared" si="80"/>
        <v>1.2281666666666665E-4</v>
      </c>
      <c r="V883" s="10">
        <v>1</v>
      </c>
      <c r="W883" s="10">
        <v>4</v>
      </c>
      <c r="X883" s="10">
        <v>2</v>
      </c>
      <c r="Y883" s="10">
        <v>0</v>
      </c>
      <c r="Z883" s="10">
        <v>1.75</v>
      </c>
    </row>
    <row r="884" spans="1:26" x14ac:dyDescent="0.2">
      <c r="A884" s="13" t="s">
        <v>1720</v>
      </c>
      <c r="B884" s="7" t="s">
        <v>1721</v>
      </c>
      <c r="C884" s="7">
        <f t="shared" si="81"/>
        <v>1.0147581742271425</v>
      </c>
      <c r="D884" s="8">
        <f t="shared" si="76"/>
        <v>0.96021128384302401</v>
      </c>
      <c r="E884" s="7">
        <f t="shared" si="77"/>
        <v>2.1135961488637566E-2</v>
      </c>
      <c r="F884" s="7">
        <f t="shared" si="78"/>
        <v>1.7633194761389713E-2</v>
      </c>
      <c r="G884" s="9">
        <v>2.4949E-4</v>
      </c>
      <c r="H884" s="9">
        <v>4.1957000000000002E-4</v>
      </c>
      <c r="I884" s="9">
        <v>1.7128E-4</v>
      </c>
      <c r="J884" s="9">
        <v>2.4123999999999999E-4</v>
      </c>
      <c r="K884" s="9">
        <f t="shared" si="79"/>
        <v>2.7039499999999999E-4</v>
      </c>
      <c r="L884" s="9">
        <v>13</v>
      </c>
      <c r="M884" s="9">
        <v>22</v>
      </c>
      <c r="N884" s="9">
        <v>8</v>
      </c>
      <c r="O884" s="9">
        <v>9</v>
      </c>
      <c r="P884" s="9">
        <v>13</v>
      </c>
      <c r="Q884" s="10">
        <v>2.7347E-4</v>
      </c>
      <c r="R884" s="10">
        <v>1.3655000000000001E-4</v>
      </c>
      <c r="S884" s="10">
        <v>2.5453999999999999E-4</v>
      </c>
      <c r="T884" s="10">
        <v>4.0129E-4</v>
      </c>
      <c r="U884" s="10">
        <f t="shared" si="80"/>
        <v>2.6646250000000003E-4</v>
      </c>
      <c r="V884" s="10">
        <v>12</v>
      </c>
      <c r="W884" s="10">
        <v>4</v>
      </c>
      <c r="X884" s="10">
        <v>5</v>
      </c>
      <c r="Y884" s="10">
        <v>3</v>
      </c>
      <c r="Z884" s="10">
        <v>6</v>
      </c>
    </row>
    <row r="885" spans="1:26" x14ac:dyDescent="0.2">
      <c r="A885" s="13" t="s">
        <v>1722</v>
      </c>
      <c r="B885" s="7" t="s">
        <v>1723</v>
      </c>
      <c r="C885" s="7">
        <f t="shared" si="81"/>
        <v>1.014042223513461</v>
      </c>
      <c r="D885" s="8">
        <f t="shared" si="76"/>
        <v>0.29070883809112869</v>
      </c>
      <c r="E885" s="7">
        <f t="shared" si="77"/>
        <v>2.0117725699472112E-2</v>
      </c>
      <c r="F885" s="7">
        <f t="shared" si="78"/>
        <v>0.53654176466623926</v>
      </c>
      <c r="G885" s="9">
        <v>5.7970000000000002E-5</v>
      </c>
      <c r="H885" s="9">
        <v>1.4399999999999999E-5</v>
      </c>
      <c r="I885" s="9">
        <v>3.2339999999999999E-5</v>
      </c>
      <c r="J885" s="9">
        <v>0</v>
      </c>
      <c r="K885" s="9">
        <f t="shared" si="79"/>
        <v>3.4903333333333328E-5</v>
      </c>
      <c r="L885" s="9">
        <v>4</v>
      </c>
      <c r="M885" s="9">
        <v>1</v>
      </c>
      <c r="N885" s="9">
        <v>2</v>
      </c>
      <c r="O885" s="9">
        <v>0</v>
      </c>
      <c r="P885" s="9">
        <v>1.75</v>
      </c>
      <c r="Q885" s="10">
        <v>3.4419999999999999E-5</v>
      </c>
      <c r="R885" s="10">
        <v>0</v>
      </c>
      <c r="S885" s="10">
        <v>0</v>
      </c>
      <c r="T885" s="10">
        <v>0</v>
      </c>
      <c r="U885" s="10">
        <f t="shared" si="80"/>
        <v>3.4419999999999999E-5</v>
      </c>
      <c r="V885" s="10">
        <v>2</v>
      </c>
      <c r="W885" s="10">
        <v>0</v>
      </c>
      <c r="X885" s="10">
        <v>0</v>
      </c>
      <c r="Y885" s="10">
        <v>0</v>
      </c>
      <c r="Z885" s="10">
        <v>0.5</v>
      </c>
    </row>
    <row r="886" spans="1:26" x14ac:dyDescent="0.2">
      <c r="A886" s="13" t="s">
        <v>1724</v>
      </c>
      <c r="B886" s="7" t="s">
        <v>1725</v>
      </c>
      <c r="C886" s="7">
        <f t="shared" si="81"/>
        <v>1.0131070967401901</v>
      </c>
      <c r="D886" s="8">
        <f t="shared" si="76"/>
        <v>0.94261085593956728</v>
      </c>
      <c r="E886" s="7">
        <f t="shared" si="77"/>
        <v>1.8786691186506371E-2</v>
      </c>
      <c r="F886" s="7">
        <f t="shared" si="78"/>
        <v>2.5667562828557169E-2</v>
      </c>
      <c r="G886" s="9">
        <v>7.0801000000000002E-4</v>
      </c>
      <c r="H886" s="9">
        <v>5.6287000000000004E-4</v>
      </c>
      <c r="I886" s="9">
        <v>1.07949E-3</v>
      </c>
      <c r="J886" s="9">
        <v>7.2517999999999997E-4</v>
      </c>
      <c r="K886" s="9">
        <f t="shared" si="79"/>
        <v>7.6888749999999995E-4</v>
      </c>
      <c r="L886" s="9">
        <v>30</v>
      </c>
      <c r="M886" s="9">
        <v>24</v>
      </c>
      <c r="N886" s="9">
        <v>41</v>
      </c>
      <c r="O886" s="9">
        <v>22</v>
      </c>
      <c r="P886" s="9">
        <v>29.25</v>
      </c>
      <c r="Q886" s="10">
        <v>6.4455999999999997E-4</v>
      </c>
      <c r="R886" s="10">
        <v>6.2969999999999996E-4</v>
      </c>
      <c r="S886" s="10">
        <v>9.3904000000000004E-4</v>
      </c>
      <c r="T886" s="10">
        <v>8.2246000000000001E-4</v>
      </c>
      <c r="U886" s="10">
        <f t="shared" si="80"/>
        <v>7.5894000000000005E-4</v>
      </c>
      <c r="V886" s="10">
        <v>23</v>
      </c>
      <c r="W886" s="10">
        <v>15</v>
      </c>
      <c r="X886" s="10">
        <v>15</v>
      </c>
      <c r="Y886" s="10">
        <v>5</v>
      </c>
      <c r="Z886" s="10">
        <v>14.5</v>
      </c>
    </row>
    <row r="887" spans="1:26" x14ac:dyDescent="0.2">
      <c r="A887" s="13" t="s">
        <v>1726</v>
      </c>
      <c r="B887" s="7" t="s">
        <v>1727</v>
      </c>
      <c r="C887" s="7">
        <f t="shared" si="81"/>
        <v>1.0116279069767442</v>
      </c>
      <c r="D887" s="8">
        <f t="shared" si="76"/>
        <v>0.52412625959101211</v>
      </c>
      <c r="E887" s="7">
        <f t="shared" si="77"/>
        <v>1.6678741146630392E-2</v>
      </c>
      <c r="F887" s="7">
        <f t="shared" si="78"/>
        <v>0.28056408088168577</v>
      </c>
      <c r="G887" s="9">
        <v>5.1449999999999997E-5</v>
      </c>
      <c r="H887" s="9">
        <v>9.0890000000000006E-5</v>
      </c>
      <c r="I887" s="9">
        <v>3.8269999999999998E-5</v>
      </c>
      <c r="J887" s="9">
        <v>4.791E-5</v>
      </c>
      <c r="K887" s="9">
        <f t="shared" si="79"/>
        <v>5.7129999999999997E-5</v>
      </c>
      <c r="L887" s="9">
        <v>9</v>
      </c>
      <c r="M887" s="9">
        <v>16</v>
      </c>
      <c r="N887" s="9">
        <v>6</v>
      </c>
      <c r="O887" s="9">
        <v>6</v>
      </c>
      <c r="P887" s="9">
        <v>9.25</v>
      </c>
      <c r="Q887" s="10">
        <v>8.8250000000000004E-5</v>
      </c>
      <c r="R887" s="10">
        <v>5.0840000000000001E-5</v>
      </c>
      <c r="S887" s="10">
        <v>3.0329999999999999E-5</v>
      </c>
      <c r="T887" s="10">
        <v>0</v>
      </c>
      <c r="U887" s="10">
        <f t="shared" si="80"/>
        <v>5.6473333333333327E-5</v>
      </c>
      <c r="V887" s="10">
        <v>13</v>
      </c>
      <c r="W887" s="10">
        <v>5</v>
      </c>
      <c r="X887" s="10">
        <v>2</v>
      </c>
      <c r="Y887" s="10">
        <v>0</v>
      </c>
      <c r="Z887" s="10">
        <v>5</v>
      </c>
    </row>
    <row r="888" spans="1:26" x14ac:dyDescent="0.2">
      <c r="A888" s="13" t="s">
        <v>1728</v>
      </c>
      <c r="B888" s="7" t="s">
        <v>1729</v>
      </c>
      <c r="C888" s="7">
        <f t="shared" si="81"/>
        <v>1.0113966470272191</v>
      </c>
      <c r="D888" s="8">
        <f t="shared" si="76"/>
        <v>0.57606955382505509</v>
      </c>
      <c r="E888" s="7">
        <f t="shared" si="77"/>
        <v>1.6348900776547822E-2</v>
      </c>
      <c r="F888" s="7">
        <f t="shared" si="78"/>
        <v>0.23952507730807696</v>
      </c>
      <c r="G888" s="9">
        <v>2.15401E-3</v>
      </c>
      <c r="H888" s="9">
        <v>9.1E-4</v>
      </c>
      <c r="I888" s="9">
        <v>7.4072999999999999E-4</v>
      </c>
      <c r="J888" s="9">
        <v>6.3783999999999998E-4</v>
      </c>
      <c r="K888" s="9">
        <f t="shared" si="79"/>
        <v>1.1106449999999999E-3</v>
      </c>
      <c r="L888" s="9">
        <v>27.442622950000001</v>
      </c>
      <c r="M888" s="9">
        <v>11.66666667</v>
      </c>
      <c r="N888" s="9">
        <v>8.4590163930000006</v>
      </c>
      <c r="O888" s="9">
        <v>5.8181818180000002</v>
      </c>
      <c r="P888" s="9">
        <v>13.34662196</v>
      </c>
      <c r="Q888" s="10">
        <v>0</v>
      </c>
      <c r="R888" s="10">
        <v>5.5847999999999998E-4</v>
      </c>
      <c r="S888" s="10">
        <v>1.3682200000000001E-3</v>
      </c>
      <c r="T888" s="10">
        <v>1.36769E-3</v>
      </c>
      <c r="U888" s="10">
        <f t="shared" si="80"/>
        <v>1.0981299999999999E-3</v>
      </c>
      <c r="V888" s="10">
        <v>0</v>
      </c>
      <c r="W888" s="10">
        <v>4</v>
      </c>
      <c r="X888" s="10">
        <v>6.5714285710000002</v>
      </c>
      <c r="Y888" s="10">
        <v>2.5</v>
      </c>
      <c r="Z888" s="10">
        <v>3.2678571430000001</v>
      </c>
    </row>
    <row r="889" spans="1:26" x14ac:dyDescent="0.2">
      <c r="A889" s="13" t="s">
        <v>1730</v>
      </c>
      <c r="B889" s="7" t="s">
        <v>1731</v>
      </c>
      <c r="C889" s="7">
        <f t="shared" si="81"/>
        <v>1.0106025921272312</v>
      </c>
      <c r="D889" s="8">
        <f t="shared" si="76"/>
        <v>0.96631578403846508</v>
      </c>
      <c r="E889" s="7">
        <f t="shared" si="77"/>
        <v>1.52157854883588E-2</v>
      </c>
      <c r="F889" s="7">
        <f t="shared" si="78"/>
        <v>1.4880926530373741E-2</v>
      </c>
      <c r="G889" s="9">
        <v>2.1254999999999999E-4</v>
      </c>
      <c r="H889" s="9">
        <v>1.6897E-4</v>
      </c>
      <c r="I889" s="9">
        <v>1.2647E-4</v>
      </c>
      <c r="J889" s="9">
        <v>7.9159999999999994E-5</v>
      </c>
      <c r="K889" s="9">
        <f t="shared" si="79"/>
        <v>1.4678750000000001E-4</v>
      </c>
      <c r="L889" s="9">
        <v>15</v>
      </c>
      <c r="M889" s="9">
        <v>12</v>
      </c>
      <c r="N889" s="9">
        <v>8</v>
      </c>
      <c r="O889" s="9">
        <v>4</v>
      </c>
      <c r="P889" s="9">
        <v>9.75</v>
      </c>
      <c r="Q889" s="10">
        <v>1.6825999999999999E-4</v>
      </c>
      <c r="R889" s="10">
        <v>1.2603000000000001E-4</v>
      </c>
      <c r="S889" s="10">
        <v>1.8793999999999999E-4</v>
      </c>
      <c r="T889" s="10">
        <v>9.8759999999999996E-5</v>
      </c>
      <c r="U889" s="10">
        <f t="shared" si="80"/>
        <v>1.4524749999999999E-4</v>
      </c>
      <c r="V889" s="10">
        <v>10</v>
      </c>
      <c r="W889" s="10">
        <v>5</v>
      </c>
      <c r="X889" s="10">
        <v>5</v>
      </c>
      <c r="Y889" s="10">
        <v>1</v>
      </c>
      <c r="Z889" s="10">
        <v>5.25</v>
      </c>
    </row>
    <row r="890" spans="1:26" x14ac:dyDescent="0.2">
      <c r="A890" s="13" t="s">
        <v>1732</v>
      </c>
      <c r="B890" s="7" t="s">
        <v>1733</v>
      </c>
      <c r="C890" s="7">
        <f t="shared" si="81"/>
        <v>1.0103936857363587</v>
      </c>
      <c r="D890" s="8">
        <f t="shared" si="76"/>
        <v>0.95984240940129673</v>
      </c>
      <c r="E890" s="7">
        <f t="shared" si="77"/>
        <v>1.4917528417332522E-2</v>
      </c>
      <c r="F890" s="7">
        <f t="shared" si="78"/>
        <v>1.7800065237035156E-2</v>
      </c>
      <c r="G890" s="9">
        <v>1.44271E-3</v>
      </c>
      <c r="H890" s="9">
        <v>1.39595E-3</v>
      </c>
      <c r="I890" s="9">
        <v>1.22831E-3</v>
      </c>
      <c r="J890" s="9">
        <v>1.0075100000000001E-3</v>
      </c>
      <c r="K890" s="9">
        <f t="shared" si="79"/>
        <v>1.2686199999999998E-3</v>
      </c>
      <c r="L890" s="9">
        <v>38</v>
      </c>
      <c r="M890" s="9">
        <v>37</v>
      </c>
      <c r="N890" s="9">
        <v>29</v>
      </c>
      <c r="O890" s="9">
        <v>19</v>
      </c>
      <c r="P890" s="9">
        <v>30.75</v>
      </c>
      <c r="Q890" s="10">
        <v>1.3524699999999999E-3</v>
      </c>
      <c r="R890" s="10">
        <v>8.1039999999999997E-4</v>
      </c>
      <c r="S890" s="10">
        <v>1.00709E-3</v>
      </c>
      <c r="T890" s="10">
        <v>1.85232E-3</v>
      </c>
      <c r="U890" s="10">
        <f t="shared" si="80"/>
        <v>1.2555699999999999E-3</v>
      </c>
      <c r="V890" s="10">
        <v>30</v>
      </c>
      <c r="W890" s="10">
        <v>12</v>
      </c>
      <c r="X890" s="10">
        <v>10</v>
      </c>
      <c r="Y890" s="10">
        <v>7</v>
      </c>
      <c r="Z890" s="10">
        <v>14.75</v>
      </c>
    </row>
    <row r="891" spans="1:26" x14ac:dyDescent="0.2">
      <c r="A891" s="13" t="s">
        <v>1734</v>
      </c>
      <c r="B891" s="7" t="s">
        <v>1735</v>
      </c>
      <c r="C891" s="7">
        <f t="shared" si="81"/>
        <v>1.0095950130378097</v>
      </c>
      <c r="D891" s="8">
        <f t="shared" si="76"/>
        <v>0.1259092360952942</v>
      </c>
      <c r="E891" s="7">
        <f t="shared" si="77"/>
        <v>1.3776689161912783E-2</v>
      </c>
      <c r="F891" s="7">
        <f t="shared" si="78"/>
        <v>0.89994241097159422</v>
      </c>
      <c r="G891" s="9">
        <v>4.6260000000000001E-5</v>
      </c>
      <c r="H891" s="9">
        <v>2.2986999999999999E-4</v>
      </c>
      <c r="I891" s="9">
        <v>1.5484E-4</v>
      </c>
      <c r="J891" s="9">
        <v>6.4620000000000001E-5</v>
      </c>
      <c r="K891" s="9">
        <f t="shared" si="79"/>
        <v>1.2389749999999999E-4</v>
      </c>
      <c r="L891" s="9">
        <v>1</v>
      </c>
      <c r="M891" s="9">
        <v>5</v>
      </c>
      <c r="N891" s="9">
        <v>3</v>
      </c>
      <c r="O891" s="9">
        <v>1</v>
      </c>
      <c r="P891" s="9">
        <v>2.5</v>
      </c>
      <c r="Q891" s="10">
        <v>0</v>
      </c>
      <c r="R891" s="10">
        <v>0</v>
      </c>
      <c r="S891" s="10">
        <v>1.2271999999999999E-4</v>
      </c>
      <c r="T891" s="10">
        <v>0</v>
      </c>
      <c r="U891" s="10">
        <f t="shared" si="80"/>
        <v>1.2271999999999999E-4</v>
      </c>
      <c r="V891" s="10">
        <v>0</v>
      </c>
      <c r="W891" s="10">
        <v>0</v>
      </c>
      <c r="X891" s="10">
        <v>1</v>
      </c>
      <c r="Y891" s="10">
        <v>0</v>
      </c>
      <c r="Z891" s="10">
        <v>0.25</v>
      </c>
    </row>
    <row r="892" spans="1:26" x14ac:dyDescent="0.2">
      <c r="A892" s="13" t="s">
        <v>1736</v>
      </c>
      <c r="B892" s="7" t="s">
        <v>1737</v>
      </c>
      <c r="C892" s="7">
        <f t="shared" si="81"/>
        <v>1.0080614609796319</v>
      </c>
      <c r="D892" s="8">
        <f t="shared" si="76"/>
        <v>0.52980411967108165</v>
      </c>
      <c r="E892" s="7">
        <f t="shared" si="77"/>
        <v>1.1583601880888143E-2</v>
      </c>
      <c r="F892" s="7">
        <f t="shared" si="78"/>
        <v>0.27588466902206082</v>
      </c>
      <c r="G892" s="9">
        <v>4.6778999999999999E-4</v>
      </c>
      <c r="H892" s="9">
        <v>3.4089999999999999E-4</v>
      </c>
      <c r="I892" s="9">
        <v>6.9583999999999998E-4</v>
      </c>
      <c r="J892" s="9">
        <v>3.0489999999999998E-4</v>
      </c>
      <c r="K892" s="9">
        <f t="shared" si="79"/>
        <v>4.5235749999999997E-4</v>
      </c>
      <c r="L892" s="9">
        <v>15</v>
      </c>
      <c r="M892" s="9">
        <v>11</v>
      </c>
      <c r="N892" s="9">
        <v>20</v>
      </c>
      <c r="O892" s="9">
        <v>7</v>
      </c>
      <c r="P892" s="9">
        <v>13.25</v>
      </c>
      <c r="Q892" s="10">
        <v>1.8516E-4</v>
      </c>
      <c r="R892" s="10">
        <v>4.9925999999999996E-4</v>
      </c>
      <c r="S892" s="10">
        <v>6.6180000000000004E-4</v>
      </c>
      <c r="T892" s="10">
        <v>0</v>
      </c>
      <c r="U892" s="10">
        <f t="shared" si="80"/>
        <v>4.4873999999999999E-4</v>
      </c>
      <c r="V892" s="10">
        <v>5</v>
      </c>
      <c r="W892" s="10">
        <v>9</v>
      </c>
      <c r="X892" s="10">
        <v>8</v>
      </c>
      <c r="Y892" s="10">
        <v>0</v>
      </c>
      <c r="Z892" s="10">
        <v>5.5</v>
      </c>
    </row>
    <row r="893" spans="1:26" x14ac:dyDescent="0.2">
      <c r="A893" s="13" t="s">
        <v>1738</v>
      </c>
      <c r="B893" s="7" t="s">
        <v>1739</v>
      </c>
      <c r="C893" s="7">
        <f t="shared" si="81"/>
        <v>1.0076094465072101</v>
      </c>
      <c r="D893" s="8">
        <f t="shared" si="76"/>
        <v>0.38338055870640203</v>
      </c>
      <c r="E893" s="7">
        <f t="shared" si="77"/>
        <v>1.0936552755674189E-2</v>
      </c>
      <c r="F893" s="7">
        <f t="shared" si="78"/>
        <v>0.41636991404691365</v>
      </c>
      <c r="G893" s="9">
        <v>7.8627000000000005E-4</v>
      </c>
      <c r="H893" s="9">
        <v>5.7098999999999995E-4</v>
      </c>
      <c r="I893" s="9">
        <v>7.7596999999999996E-4</v>
      </c>
      <c r="J893" s="9">
        <v>6.6735999999999998E-4</v>
      </c>
      <c r="K893" s="9">
        <f t="shared" si="79"/>
        <v>7.0014749999999998E-4</v>
      </c>
      <c r="L893" s="9">
        <v>130</v>
      </c>
      <c r="M893" s="9">
        <v>95</v>
      </c>
      <c r="N893" s="9">
        <v>115</v>
      </c>
      <c r="O893" s="9">
        <v>79</v>
      </c>
      <c r="P893" s="9">
        <v>104.75</v>
      </c>
      <c r="Q893" s="10">
        <v>7.9719999999999997E-4</v>
      </c>
      <c r="R893" s="10">
        <v>5.2932000000000001E-4</v>
      </c>
      <c r="S893" s="10">
        <v>7.5805999999999996E-4</v>
      </c>
      <c r="T893" s="10">
        <v>0</v>
      </c>
      <c r="U893" s="10">
        <f t="shared" si="80"/>
        <v>6.9485999999999994E-4</v>
      </c>
      <c r="V893" s="10">
        <v>111</v>
      </c>
      <c r="W893" s="10">
        <v>49.2</v>
      </c>
      <c r="X893" s="10">
        <v>47.25</v>
      </c>
      <c r="Y893" s="10">
        <v>0</v>
      </c>
      <c r="Z893" s="10">
        <v>51.862499999999997</v>
      </c>
    </row>
    <row r="894" spans="1:26" x14ac:dyDescent="0.2">
      <c r="A894" s="13" t="s">
        <v>1740</v>
      </c>
      <c r="B894" s="7" t="s">
        <v>1741</v>
      </c>
      <c r="C894" s="7">
        <f t="shared" si="81"/>
        <v>1.0070781075375637</v>
      </c>
      <c r="D894" s="8">
        <f t="shared" si="76"/>
        <v>0.89387911130847586</v>
      </c>
      <c r="E894" s="7">
        <f t="shared" si="77"/>
        <v>1.017558104790379E-2</v>
      </c>
      <c r="F894" s="7">
        <f t="shared" si="78"/>
        <v>4.8721211452007231E-2</v>
      </c>
      <c r="G894" s="9">
        <v>5.7602E-4</v>
      </c>
      <c r="H894" s="9">
        <v>6.3330999999999999E-4</v>
      </c>
      <c r="I894" s="9">
        <v>5.6057999999999998E-4</v>
      </c>
      <c r="J894" s="9">
        <v>5.8199E-4</v>
      </c>
      <c r="K894" s="9">
        <f t="shared" si="79"/>
        <v>5.8797500000000002E-4</v>
      </c>
      <c r="L894" s="9">
        <v>47</v>
      </c>
      <c r="M894" s="9">
        <v>52</v>
      </c>
      <c r="N894" s="9">
        <v>41</v>
      </c>
      <c r="O894" s="9">
        <v>34</v>
      </c>
      <c r="P894" s="9">
        <v>43.5</v>
      </c>
      <c r="Q894" s="10">
        <v>5.0934999999999999E-4</v>
      </c>
      <c r="R894" s="10">
        <v>6.1039999999999998E-4</v>
      </c>
      <c r="S894" s="10">
        <v>6.1768000000000001E-4</v>
      </c>
      <c r="T894" s="10">
        <v>5.9794000000000004E-4</v>
      </c>
      <c r="U894" s="10">
        <f t="shared" si="80"/>
        <v>5.8384250000000006E-4</v>
      </c>
      <c r="V894" s="10">
        <v>35</v>
      </c>
      <c r="W894" s="10">
        <v>28</v>
      </c>
      <c r="X894" s="10">
        <v>19</v>
      </c>
      <c r="Y894" s="10">
        <v>7</v>
      </c>
      <c r="Z894" s="10">
        <v>22.25</v>
      </c>
    </row>
    <row r="895" spans="1:26" x14ac:dyDescent="0.2">
      <c r="A895" s="13" t="s">
        <v>1742</v>
      </c>
      <c r="B895" s="7" t="s">
        <v>1743</v>
      </c>
      <c r="C895" s="7">
        <f t="shared" si="81"/>
        <v>1.0052758536747297</v>
      </c>
      <c r="D895" s="8">
        <f t="shared" si="76"/>
        <v>0.98331272473942466</v>
      </c>
      <c r="E895" s="7">
        <f t="shared" si="77"/>
        <v>7.5914398325683556E-3</v>
      </c>
      <c r="F895" s="7">
        <f t="shared" si="78"/>
        <v>7.3083407337749817E-3</v>
      </c>
      <c r="G895" s="9">
        <v>8.5145000000000001E-4</v>
      </c>
      <c r="H895" s="9">
        <v>1.38456E-3</v>
      </c>
      <c r="I895" s="9">
        <v>1.0362399999999999E-3</v>
      </c>
      <c r="J895" s="9">
        <v>1.2702900000000001E-3</v>
      </c>
      <c r="K895" s="9">
        <f t="shared" si="79"/>
        <v>1.1356350000000001E-3</v>
      </c>
      <c r="L895" s="9">
        <v>44</v>
      </c>
      <c r="M895" s="9">
        <v>72</v>
      </c>
      <c r="N895" s="9">
        <v>48</v>
      </c>
      <c r="O895" s="9">
        <v>47</v>
      </c>
      <c r="P895" s="9">
        <v>52.75</v>
      </c>
      <c r="Q895" s="10">
        <v>5.5148000000000003E-4</v>
      </c>
      <c r="R895" s="10">
        <v>1.1359E-3</v>
      </c>
      <c r="S895" s="10">
        <v>1.07795E-3</v>
      </c>
      <c r="T895" s="10">
        <v>1.75337E-3</v>
      </c>
      <c r="U895" s="10">
        <f t="shared" si="80"/>
        <v>1.1296749999999999E-3</v>
      </c>
      <c r="V895" s="10">
        <v>24</v>
      </c>
      <c r="W895" s="10">
        <v>33</v>
      </c>
      <c r="X895" s="10">
        <v>21</v>
      </c>
      <c r="Y895" s="10">
        <v>13</v>
      </c>
      <c r="Z895" s="10">
        <v>22.75</v>
      </c>
    </row>
    <row r="896" spans="1:26" x14ac:dyDescent="0.2">
      <c r="A896" s="13" t="s">
        <v>1744</v>
      </c>
      <c r="B896" s="7" t="s">
        <v>1745</v>
      </c>
      <c r="C896" s="7">
        <f t="shared" si="81"/>
        <v>1.0044899268200238</v>
      </c>
      <c r="D896" s="8">
        <f t="shared" si="76"/>
        <v>0.49557641849143386</v>
      </c>
      <c r="E896" s="7">
        <f t="shared" si="77"/>
        <v>6.4630965752719566E-3</v>
      </c>
      <c r="F896" s="7">
        <f t="shared" si="78"/>
        <v>0.30488936727317922</v>
      </c>
      <c r="G896" s="9">
        <v>9.3640000000000005E-5</v>
      </c>
      <c r="H896" s="9">
        <v>0</v>
      </c>
      <c r="I896" s="9">
        <v>1.4626E-4</v>
      </c>
      <c r="J896" s="9">
        <v>1.0463000000000001E-4</v>
      </c>
      <c r="K896" s="9">
        <f t="shared" si="79"/>
        <v>1.1484333333333333E-4</v>
      </c>
      <c r="L896" s="9">
        <v>5</v>
      </c>
      <c r="M896" s="9">
        <v>0</v>
      </c>
      <c r="N896" s="9">
        <v>7</v>
      </c>
      <c r="O896" s="9">
        <v>4</v>
      </c>
      <c r="P896" s="9">
        <v>4</v>
      </c>
      <c r="Q896" s="10">
        <v>4.4480000000000001E-5</v>
      </c>
      <c r="R896" s="10">
        <v>1.3326000000000001E-4</v>
      </c>
      <c r="S896" s="10">
        <v>1.4904E-4</v>
      </c>
      <c r="T896" s="10">
        <v>1.3054000000000001E-4</v>
      </c>
      <c r="U896" s="10">
        <f t="shared" si="80"/>
        <v>1.1433000000000001E-4</v>
      </c>
      <c r="V896" s="10">
        <v>2</v>
      </c>
      <c r="W896" s="10">
        <v>4</v>
      </c>
      <c r="X896" s="10">
        <v>3</v>
      </c>
      <c r="Y896" s="10">
        <v>1</v>
      </c>
      <c r="Z896" s="10">
        <v>2.5</v>
      </c>
    </row>
    <row r="897" spans="1:26" x14ac:dyDescent="0.2">
      <c r="A897" s="13" t="s">
        <v>1746</v>
      </c>
      <c r="B897" s="7" t="s">
        <v>1747</v>
      </c>
      <c r="C897" s="7">
        <f t="shared" si="81"/>
        <v>1.004185495637034</v>
      </c>
      <c r="D897" s="8">
        <f t="shared" si="76"/>
        <v>0.98277019106759667</v>
      </c>
      <c r="E897" s="7">
        <f t="shared" si="77"/>
        <v>6.0257921143880159E-3</v>
      </c>
      <c r="F897" s="7">
        <f t="shared" si="78"/>
        <v>7.5480248122111347E-3</v>
      </c>
      <c r="G897" s="9">
        <v>3.15621E-3</v>
      </c>
      <c r="H897" s="9">
        <v>3.30475E-3</v>
      </c>
      <c r="I897" s="9">
        <v>2.6441300000000002E-3</v>
      </c>
      <c r="J897" s="9">
        <v>1.6457399999999999E-3</v>
      </c>
      <c r="K897" s="9">
        <f t="shared" si="79"/>
        <v>2.6877074999999999E-3</v>
      </c>
      <c r="L897" s="9">
        <v>75</v>
      </c>
      <c r="M897" s="9">
        <v>79.024390240000002</v>
      </c>
      <c r="N897" s="9">
        <v>56.32</v>
      </c>
      <c r="O897" s="9">
        <v>28</v>
      </c>
      <c r="P897" s="9">
        <v>59.586097559999999</v>
      </c>
      <c r="Q897" s="10">
        <v>3.3108899999999999E-3</v>
      </c>
      <c r="R897" s="10">
        <v>2.8445300000000001E-3</v>
      </c>
      <c r="S897" s="10">
        <v>2.7907299999999999E-3</v>
      </c>
      <c r="T897" s="10">
        <v>1.75987E-3</v>
      </c>
      <c r="U897" s="10">
        <f t="shared" si="80"/>
        <v>2.676505E-3</v>
      </c>
      <c r="V897" s="10">
        <v>66.256410259999996</v>
      </c>
      <c r="W897" s="10">
        <v>38</v>
      </c>
      <c r="X897" s="10">
        <v>25</v>
      </c>
      <c r="Y897" s="10">
        <v>6</v>
      </c>
      <c r="Z897" s="10">
        <v>33.814102560000002</v>
      </c>
    </row>
    <row r="898" spans="1:26" x14ac:dyDescent="0.2">
      <c r="A898" s="13" t="s">
        <v>1748</v>
      </c>
      <c r="B898" s="7" t="s">
        <v>1749</v>
      </c>
      <c r="C898" s="7">
        <f t="shared" si="81"/>
        <v>1.0032353254879651</v>
      </c>
      <c r="D898" s="8">
        <f t="shared" si="76"/>
        <v>0.99468258362962292</v>
      </c>
      <c r="E898" s="7">
        <f t="shared" si="77"/>
        <v>4.6600537001914473E-3</v>
      </c>
      <c r="F898" s="7">
        <f t="shared" si="78"/>
        <v>2.3154862603127716E-3</v>
      </c>
      <c r="G898" s="9">
        <v>1.1014E-4</v>
      </c>
      <c r="H898" s="9">
        <v>8.8599999999999999E-5</v>
      </c>
      <c r="I898" s="9">
        <v>4.6810000000000001E-5</v>
      </c>
      <c r="J898" s="9">
        <v>3.663E-5</v>
      </c>
      <c r="K898" s="9">
        <f t="shared" si="79"/>
        <v>7.0544999999999996E-5</v>
      </c>
      <c r="L898" s="9">
        <v>21</v>
      </c>
      <c r="M898" s="9">
        <v>17</v>
      </c>
      <c r="N898" s="9">
        <v>8</v>
      </c>
      <c r="O898" s="9">
        <v>5</v>
      </c>
      <c r="P898" s="9">
        <v>12.75</v>
      </c>
      <c r="Q898" s="10">
        <v>1.8680000000000001E-5</v>
      </c>
      <c r="R898" s="10">
        <v>7.4629999999999995E-5</v>
      </c>
      <c r="S898" s="10">
        <v>4.1739999999999997E-5</v>
      </c>
      <c r="T898" s="10">
        <v>1.4621999999999999E-4</v>
      </c>
      <c r="U898" s="10">
        <f t="shared" si="80"/>
        <v>7.0317500000000006E-5</v>
      </c>
      <c r="V898" s="10">
        <v>3</v>
      </c>
      <c r="W898" s="10">
        <v>8</v>
      </c>
      <c r="X898" s="10">
        <v>3</v>
      </c>
      <c r="Y898" s="10">
        <v>4</v>
      </c>
      <c r="Z898" s="10">
        <v>4.5</v>
      </c>
    </row>
    <row r="899" spans="1:26" x14ac:dyDescent="0.2">
      <c r="A899" s="13" t="s">
        <v>1750</v>
      </c>
      <c r="B899" s="7" t="s">
        <v>1751</v>
      </c>
      <c r="C899" s="7">
        <f t="shared" si="81"/>
        <v>1.0001922337562477</v>
      </c>
      <c r="D899" s="8">
        <f t="shared" si="76"/>
        <v>0.99964877546700293</v>
      </c>
      <c r="E899" s="7">
        <f t="shared" si="77"/>
        <v>2.7730803370136509E-4</v>
      </c>
      <c r="F899" s="7">
        <f t="shared" si="78"/>
        <v>1.5256166985889321E-4</v>
      </c>
      <c r="G899" s="9">
        <v>2.5230000000000001E-5</v>
      </c>
      <c r="H899" s="9">
        <v>2.1489999999999999E-5</v>
      </c>
      <c r="I899" s="9">
        <v>3.2169999999999999E-5</v>
      </c>
      <c r="J899" s="9">
        <v>2.5170000000000001E-5</v>
      </c>
      <c r="K899" s="9">
        <f t="shared" si="79"/>
        <v>2.6015000000000001E-5</v>
      </c>
      <c r="L899" s="9">
        <v>7</v>
      </c>
      <c r="M899" s="9">
        <v>6</v>
      </c>
      <c r="N899" s="9">
        <v>8</v>
      </c>
      <c r="O899" s="9">
        <v>5</v>
      </c>
      <c r="P899" s="9">
        <v>6.5</v>
      </c>
      <c r="Q899" s="10">
        <v>5.6409999999999997E-5</v>
      </c>
      <c r="R899" s="10">
        <v>1.2819999999999999E-5</v>
      </c>
      <c r="S899" s="10">
        <v>9.6900000000000004E-6</v>
      </c>
      <c r="T899" s="10">
        <v>2.512E-5</v>
      </c>
      <c r="U899" s="10">
        <f t="shared" si="80"/>
        <v>2.601E-5</v>
      </c>
      <c r="V899" s="10">
        <v>13.179310340000001</v>
      </c>
      <c r="W899" s="10">
        <v>2</v>
      </c>
      <c r="X899" s="10">
        <v>1.0133333330000001</v>
      </c>
      <c r="Y899" s="10">
        <v>1</v>
      </c>
      <c r="Z899" s="10">
        <v>4.2981609199999999</v>
      </c>
    </row>
    <row r="900" spans="1:26" x14ac:dyDescent="0.2">
      <c r="A900" s="13" t="s">
        <v>1109</v>
      </c>
      <c r="B900" s="7" t="s">
        <v>1752</v>
      </c>
      <c r="C900" s="7">
        <f t="shared" si="81"/>
        <v>0.99835672989248603</v>
      </c>
      <c r="D900" s="8">
        <f t="shared" ref="D900:D963" si="82">TTEST(G900:J900,Q900:T900,2,2)</f>
        <v>0.99551584985753561</v>
      </c>
      <c r="E900" s="7">
        <f t="shared" si="77"/>
        <v>-2.372687652658953E-3</v>
      </c>
      <c r="F900" s="7">
        <f t="shared" si="78"/>
        <v>1.9518210701533964E-3</v>
      </c>
      <c r="G900" s="9">
        <v>9.6646999999999998E-4</v>
      </c>
      <c r="H900" s="9">
        <v>1.1120699999999999E-3</v>
      </c>
      <c r="I900" s="9">
        <v>1.1728000000000001E-3</v>
      </c>
      <c r="J900" s="9">
        <v>7.3413999999999999E-4</v>
      </c>
      <c r="K900" s="9">
        <f t="shared" si="79"/>
        <v>9.9637000000000011E-4</v>
      </c>
      <c r="L900" s="9">
        <v>28.5</v>
      </c>
      <c r="M900" s="9">
        <v>33</v>
      </c>
      <c r="N900" s="9">
        <v>31</v>
      </c>
      <c r="O900" s="9">
        <v>15.5</v>
      </c>
      <c r="P900" s="9">
        <v>27</v>
      </c>
      <c r="Q900" s="10">
        <v>8.0535999999999997E-4</v>
      </c>
      <c r="R900" s="10">
        <v>1.3029300000000001E-3</v>
      </c>
      <c r="S900" s="10">
        <v>1.52921E-3</v>
      </c>
      <c r="T900" s="10">
        <v>3.5453999999999998E-4</v>
      </c>
      <c r="U900" s="10">
        <f t="shared" si="80"/>
        <v>9.9801000000000013E-4</v>
      </c>
      <c r="V900" s="10">
        <v>20</v>
      </c>
      <c r="W900" s="10">
        <v>21.6</v>
      </c>
      <c r="X900" s="10">
        <v>17</v>
      </c>
      <c r="Y900" s="10">
        <v>1.5</v>
      </c>
      <c r="Z900" s="10">
        <v>15.025</v>
      </c>
    </row>
    <row r="901" spans="1:26" x14ac:dyDescent="0.2">
      <c r="A901" s="13" t="s">
        <v>1753</v>
      </c>
      <c r="B901" s="7" t="s">
        <v>1754</v>
      </c>
      <c r="C901" s="7">
        <f t="shared" si="81"/>
        <v>0.99761364710329847</v>
      </c>
      <c r="D901" s="8">
        <f t="shared" si="82"/>
        <v>0.14330855204520715</v>
      </c>
      <c r="E901" s="7">
        <f t="shared" si="77"/>
        <v>-3.4468938801813036E-3</v>
      </c>
      <c r="F901" s="7">
        <f t="shared" si="78"/>
        <v>0.84372789198074893</v>
      </c>
      <c r="G901" s="9">
        <v>1.9603000000000001E-4</v>
      </c>
      <c r="H901" s="9">
        <v>1.4166999999999999E-4</v>
      </c>
      <c r="I901" s="9">
        <v>5.9639999999999998E-5</v>
      </c>
      <c r="J901" s="9">
        <v>2.4890000000000001E-5</v>
      </c>
      <c r="K901" s="9">
        <f t="shared" si="79"/>
        <v>1.0555750000000001E-4</v>
      </c>
      <c r="L901" s="9">
        <v>11</v>
      </c>
      <c r="M901" s="9">
        <v>8</v>
      </c>
      <c r="N901" s="9">
        <v>3</v>
      </c>
      <c r="O901" s="9">
        <v>1</v>
      </c>
      <c r="P901" s="9">
        <v>5.75</v>
      </c>
      <c r="Q901" s="10">
        <v>1.0581000000000001E-4</v>
      </c>
      <c r="R901" s="10">
        <v>0</v>
      </c>
      <c r="S901" s="10">
        <v>0</v>
      </c>
      <c r="T901" s="10">
        <v>0</v>
      </c>
      <c r="U901" s="10">
        <f t="shared" si="80"/>
        <v>1.0581000000000001E-4</v>
      </c>
      <c r="V901" s="10">
        <v>5</v>
      </c>
      <c r="W901" s="10">
        <v>0</v>
      </c>
      <c r="X901" s="10">
        <v>0</v>
      </c>
      <c r="Y901" s="10">
        <v>0</v>
      </c>
      <c r="Z901" s="10">
        <v>1.25</v>
      </c>
    </row>
    <row r="902" spans="1:26" x14ac:dyDescent="0.2">
      <c r="A902" s="13" t="s">
        <v>1755</v>
      </c>
      <c r="B902" s="7" t="s">
        <v>1756</v>
      </c>
      <c r="C902" s="7">
        <f t="shared" si="81"/>
        <v>0.99751150926962795</v>
      </c>
      <c r="D902" s="8">
        <f t="shared" si="82"/>
        <v>0.9926434687756891</v>
      </c>
      <c r="E902" s="7">
        <f t="shared" ref="E902:E965" si="83">LOG(C902,2)</f>
        <v>-3.5946076672403759E-3</v>
      </c>
      <c r="F902" s="7">
        <f t="shared" ref="F902:F965" si="84">-LOG10(D902)</f>
        <v>3.2067105651886517E-3</v>
      </c>
      <c r="G902" s="9">
        <v>5.6490000000000003E-5</v>
      </c>
      <c r="H902" s="9">
        <v>8.42E-5</v>
      </c>
      <c r="I902" s="9">
        <v>7.3520000000000001E-5</v>
      </c>
      <c r="J902" s="9">
        <v>2.6299999999999999E-5</v>
      </c>
      <c r="K902" s="9">
        <f t="shared" ref="K902:K965" si="85">AVERAGEIF(G902:J902,"&lt;&gt;0")</f>
        <v>6.0127499999999996E-5</v>
      </c>
      <c r="L902" s="9">
        <v>6</v>
      </c>
      <c r="M902" s="9">
        <v>9</v>
      </c>
      <c r="N902" s="9">
        <v>7</v>
      </c>
      <c r="O902" s="9">
        <v>2</v>
      </c>
      <c r="P902" s="9">
        <v>6</v>
      </c>
      <c r="Q902" s="10">
        <v>6.7080000000000001E-5</v>
      </c>
      <c r="R902" s="10">
        <v>3.349E-5</v>
      </c>
      <c r="S902" s="10">
        <v>7.4919999999999994E-5</v>
      </c>
      <c r="T902" s="10">
        <v>6.5619999999999999E-5</v>
      </c>
      <c r="U902" s="10">
        <f t="shared" ref="U902:U965" si="86">AVERAGEIF(Q902:T902,"&lt;&gt;0")</f>
        <v>6.02775E-5</v>
      </c>
      <c r="V902" s="10">
        <v>6</v>
      </c>
      <c r="W902" s="10">
        <v>2</v>
      </c>
      <c r="X902" s="10">
        <v>3</v>
      </c>
      <c r="Y902" s="10">
        <v>1</v>
      </c>
      <c r="Z902" s="10">
        <v>3</v>
      </c>
    </row>
    <row r="903" spans="1:26" x14ac:dyDescent="0.2">
      <c r="A903" s="13" t="s">
        <v>1757</v>
      </c>
      <c r="B903" s="7" t="s">
        <v>1758</v>
      </c>
      <c r="C903" s="7">
        <f t="shared" si="81"/>
        <v>0.99594420205247969</v>
      </c>
      <c r="D903" s="8">
        <f t="shared" si="82"/>
        <v>0.98895877944946342</v>
      </c>
      <c r="E903" s="7">
        <f t="shared" si="83"/>
        <v>-5.8631775710485815E-3</v>
      </c>
      <c r="F903" s="7">
        <f t="shared" si="84"/>
        <v>4.8218097483366269E-3</v>
      </c>
      <c r="G903" s="9">
        <v>1.2239E-4</v>
      </c>
      <c r="H903" s="9">
        <v>5.8739999999999997E-5</v>
      </c>
      <c r="I903" s="9">
        <v>7.2650000000000004E-5</v>
      </c>
      <c r="J903" s="9">
        <v>7.0359999999999997E-5</v>
      </c>
      <c r="K903" s="9">
        <f t="shared" si="85"/>
        <v>8.1034999999999999E-5</v>
      </c>
      <c r="L903" s="9">
        <v>34.619631900000002</v>
      </c>
      <c r="M903" s="9">
        <v>16.72049127</v>
      </c>
      <c r="N903" s="9">
        <v>18.419291820000002</v>
      </c>
      <c r="O903" s="9">
        <v>14.249685530000001</v>
      </c>
      <c r="P903" s="9">
        <v>21.002275130000001</v>
      </c>
      <c r="Q903" s="10">
        <v>1.3380999999999999E-4</v>
      </c>
      <c r="R903" s="10">
        <v>6.3120000000000006E-5</v>
      </c>
      <c r="S903" s="10">
        <v>7.4770000000000004E-5</v>
      </c>
      <c r="T903" s="10">
        <v>5.376E-5</v>
      </c>
      <c r="U903" s="10">
        <f t="shared" si="86"/>
        <v>8.1364999999999991E-5</v>
      </c>
      <c r="V903" s="10">
        <v>31.875675099999999</v>
      </c>
      <c r="W903" s="10">
        <v>10.036585369999999</v>
      </c>
      <c r="X903" s="10">
        <v>7.9729729730000001</v>
      </c>
      <c r="Y903" s="10">
        <v>2.1818181820000002</v>
      </c>
      <c r="Z903" s="10">
        <v>13.0167629</v>
      </c>
    </row>
    <row r="904" spans="1:26" x14ac:dyDescent="0.2">
      <c r="A904" s="13" t="s">
        <v>1759</v>
      </c>
      <c r="B904" s="7" t="s">
        <v>1760</v>
      </c>
      <c r="C904" s="7">
        <f t="shared" si="81"/>
        <v>0.99555372355042604</v>
      </c>
      <c r="D904" s="8">
        <f t="shared" si="82"/>
        <v>0.99077541757015553</v>
      </c>
      <c r="E904" s="7">
        <f t="shared" si="83"/>
        <v>-6.4289239858083512E-3</v>
      </c>
      <c r="F904" s="7">
        <f t="shared" si="84"/>
        <v>4.0247773648391418E-3</v>
      </c>
      <c r="G904" s="9">
        <v>4.1815999999999999E-4</v>
      </c>
      <c r="H904" s="9">
        <v>3.9110000000000002E-4</v>
      </c>
      <c r="I904" s="9">
        <v>6.5859999999999996E-4</v>
      </c>
      <c r="J904" s="9">
        <v>3.4354999999999998E-4</v>
      </c>
      <c r="K904" s="9">
        <f t="shared" si="85"/>
        <v>4.5285250000000002E-4</v>
      </c>
      <c r="L904" s="9">
        <v>17</v>
      </c>
      <c r="M904" s="9">
        <v>16</v>
      </c>
      <c r="N904" s="9">
        <v>24</v>
      </c>
      <c r="O904" s="9">
        <v>10</v>
      </c>
      <c r="P904" s="9">
        <v>16.75</v>
      </c>
      <c r="Q904" s="10">
        <v>3.5050000000000001E-4</v>
      </c>
      <c r="R904" s="10">
        <v>4.8128999999999999E-4</v>
      </c>
      <c r="S904" s="10">
        <v>1.305E-4</v>
      </c>
      <c r="T904" s="10">
        <v>8.5720999999999996E-4</v>
      </c>
      <c r="U904" s="10">
        <f t="shared" si="86"/>
        <v>4.5487499999999998E-4</v>
      </c>
      <c r="V904" s="10">
        <v>12</v>
      </c>
      <c r="W904" s="10">
        <v>11</v>
      </c>
      <c r="X904" s="10">
        <v>2</v>
      </c>
      <c r="Y904" s="10">
        <v>5</v>
      </c>
      <c r="Z904" s="10">
        <v>7.5</v>
      </c>
    </row>
    <row r="905" spans="1:26" x14ac:dyDescent="0.2">
      <c r="A905" s="13" t="s">
        <v>1761</v>
      </c>
      <c r="B905" s="7" t="s">
        <v>1762</v>
      </c>
      <c r="C905" s="7">
        <f t="shared" si="81"/>
        <v>0.99426115541733273</v>
      </c>
      <c r="D905" s="8">
        <f t="shared" si="82"/>
        <v>0.96084674048412966</v>
      </c>
      <c r="E905" s="7">
        <f t="shared" si="83"/>
        <v>-8.3032510075122141E-3</v>
      </c>
      <c r="F905" s="7">
        <f t="shared" si="84"/>
        <v>1.734587879353057E-2</v>
      </c>
      <c r="G905" s="9">
        <v>2.4999100000000002E-3</v>
      </c>
      <c r="H905" s="9">
        <v>1.6019999999999999E-3</v>
      </c>
      <c r="I905" s="9">
        <v>1.8245500000000001E-3</v>
      </c>
      <c r="J905" s="9">
        <v>1.9252799999999999E-3</v>
      </c>
      <c r="K905" s="9">
        <f t="shared" si="85"/>
        <v>1.9629350000000003E-3</v>
      </c>
      <c r="L905" s="9">
        <v>107</v>
      </c>
      <c r="M905" s="9">
        <v>69</v>
      </c>
      <c r="N905" s="9">
        <v>70</v>
      </c>
      <c r="O905" s="9">
        <v>59</v>
      </c>
      <c r="P905" s="9">
        <v>76.25</v>
      </c>
      <c r="Q905" s="10">
        <v>2.1917E-3</v>
      </c>
      <c r="R905" s="10">
        <v>2.0779399999999999E-3</v>
      </c>
      <c r="S905" s="10">
        <v>1.6733200000000001E-3</v>
      </c>
      <c r="T905" s="10">
        <v>1.9540999999999998E-3</v>
      </c>
      <c r="U905" s="10">
        <f t="shared" si="86"/>
        <v>1.9742649999999998E-3</v>
      </c>
      <c r="V905" s="10">
        <v>79</v>
      </c>
      <c r="W905" s="10">
        <v>50</v>
      </c>
      <c r="X905" s="10">
        <v>27</v>
      </c>
      <c r="Y905" s="10">
        <v>12</v>
      </c>
      <c r="Z905" s="10">
        <v>42</v>
      </c>
    </row>
    <row r="906" spans="1:26" x14ac:dyDescent="0.2">
      <c r="A906" s="13" t="s">
        <v>1763</v>
      </c>
      <c r="B906" s="7" t="s">
        <v>1764</v>
      </c>
      <c r="C906" s="7">
        <f t="shared" si="81"/>
        <v>0.99218006804146996</v>
      </c>
      <c r="D906" s="8">
        <f t="shared" si="82"/>
        <v>0.94482416631414412</v>
      </c>
      <c r="E906" s="7">
        <f t="shared" si="83"/>
        <v>-1.1326119743610866E-2</v>
      </c>
      <c r="F906" s="7">
        <f t="shared" si="84"/>
        <v>2.4649007051339406E-2</v>
      </c>
      <c r="G906" s="9">
        <v>1.38412E-3</v>
      </c>
      <c r="H906" s="9">
        <v>1.13273E-3</v>
      </c>
      <c r="I906" s="9">
        <v>1.0536600000000001E-3</v>
      </c>
      <c r="J906" s="9">
        <v>1.3523700000000001E-3</v>
      </c>
      <c r="K906" s="9">
        <f t="shared" si="85"/>
        <v>1.23072E-3</v>
      </c>
      <c r="L906" s="9">
        <v>170</v>
      </c>
      <c r="M906" s="9">
        <v>140</v>
      </c>
      <c r="N906" s="9">
        <v>116</v>
      </c>
      <c r="O906" s="9">
        <v>118.9243697</v>
      </c>
      <c r="P906" s="9">
        <v>136.23109239999999</v>
      </c>
      <c r="Q906" s="10">
        <v>1.5082100000000001E-3</v>
      </c>
      <c r="R906" s="10">
        <v>1.3034399999999999E-3</v>
      </c>
      <c r="S906" s="10">
        <v>1.0150700000000001E-3</v>
      </c>
      <c r="T906" s="10">
        <v>1.13496E-3</v>
      </c>
      <c r="U906" s="10">
        <f t="shared" si="86"/>
        <v>1.2404199999999999E-3</v>
      </c>
      <c r="V906" s="10">
        <v>156</v>
      </c>
      <c r="W906" s="10">
        <v>90</v>
      </c>
      <c r="X906" s="10">
        <v>47</v>
      </c>
      <c r="Y906" s="10">
        <v>20</v>
      </c>
      <c r="Z906" s="10">
        <v>78.25</v>
      </c>
    </row>
    <row r="907" spans="1:26" x14ac:dyDescent="0.2">
      <c r="A907" s="13" t="s">
        <v>1765</v>
      </c>
      <c r="B907" s="7" t="s">
        <v>1766</v>
      </c>
      <c r="C907" s="7">
        <f t="shared" si="81"/>
        <v>0.99200755404174945</v>
      </c>
      <c r="D907" s="8">
        <f t="shared" si="82"/>
        <v>0.98329569606188205</v>
      </c>
      <c r="E907" s="7">
        <f t="shared" si="83"/>
        <v>-1.15769882499334E-2</v>
      </c>
      <c r="F907" s="7">
        <f t="shared" si="84"/>
        <v>7.3158617640043102E-3</v>
      </c>
      <c r="G907" s="9">
        <v>1.01E-4</v>
      </c>
      <c r="H907" s="9">
        <v>3.3460000000000002E-5</v>
      </c>
      <c r="I907" s="9">
        <v>1.1268E-4</v>
      </c>
      <c r="J907" s="9">
        <v>4.702E-5</v>
      </c>
      <c r="K907" s="9">
        <f t="shared" si="85"/>
        <v>7.3540000000000004E-5</v>
      </c>
      <c r="L907" s="9">
        <v>6</v>
      </c>
      <c r="M907" s="9">
        <v>2</v>
      </c>
      <c r="N907" s="9">
        <v>6</v>
      </c>
      <c r="O907" s="9">
        <v>2</v>
      </c>
      <c r="P907" s="9">
        <v>4</v>
      </c>
      <c r="Q907" s="10">
        <v>5.9969999999999997E-5</v>
      </c>
      <c r="R907" s="10">
        <v>2.9940000000000001E-5</v>
      </c>
      <c r="S907" s="10">
        <v>8.9300000000000002E-5</v>
      </c>
      <c r="T907" s="10">
        <v>1.1731999999999999E-4</v>
      </c>
      <c r="U907" s="10">
        <f t="shared" si="86"/>
        <v>7.4132500000000009E-5</v>
      </c>
      <c r="V907" s="10">
        <v>3</v>
      </c>
      <c r="W907" s="10">
        <v>1</v>
      </c>
      <c r="X907" s="10">
        <v>2</v>
      </c>
      <c r="Y907" s="10">
        <v>1</v>
      </c>
      <c r="Z907" s="10">
        <v>1.75</v>
      </c>
    </row>
    <row r="908" spans="1:26" x14ac:dyDescent="0.2">
      <c r="A908" s="13" t="s">
        <v>1767</v>
      </c>
      <c r="B908" s="7" t="s">
        <v>1768</v>
      </c>
      <c r="C908" s="7">
        <f t="shared" si="81"/>
        <v>0.99082472742503369</v>
      </c>
      <c r="D908" s="8">
        <f t="shared" si="82"/>
        <v>0.56537951119888985</v>
      </c>
      <c r="E908" s="7">
        <f t="shared" si="83"/>
        <v>-1.3298221369378971E-2</v>
      </c>
      <c r="F908" s="7">
        <f t="shared" si="84"/>
        <v>0.24765993396905239</v>
      </c>
      <c r="G908" s="9">
        <v>0</v>
      </c>
      <c r="H908" s="9">
        <v>2.5178000000000001E-4</v>
      </c>
      <c r="I908" s="9">
        <v>2.019E-4</v>
      </c>
      <c r="J908" s="9">
        <v>3.0331999999999999E-4</v>
      </c>
      <c r="K908" s="9">
        <f t="shared" si="85"/>
        <v>2.5233333333333336E-4</v>
      </c>
      <c r="L908" s="9">
        <v>0</v>
      </c>
      <c r="M908" s="9">
        <v>7</v>
      </c>
      <c r="N908" s="9">
        <v>5</v>
      </c>
      <c r="O908" s="9">
        <v>6</v>
      </c>
      <c r="P908" s="9">
        <v>4.5</v>
      </c>
      <c r="Q908" s="10">
        <v>1.2894E-4</v>
      </c>
      <c r="R908" s="10">
        <v>1.9315000000000001E-4</v>
      </c>
      <c r="S908" s="10">
        <v>1.9202999999999999E-4</v>
      </c>
      <c r="T908" s="10">
        <v>5.0456000000000003E-4</v>
      </c>
      <c r="U908" s="10">
        <f t="shared" si="86"/>
        <v>2.5467000000000003E-4</v>
      </c>
      <c r="V908" s="10">
        <v>3</v>
      </c>
      <c r="W908" s="10">
        <v>3</v>
      </c>
      <c r="X908" s="10">
        <v>2</v>
      </c>
      <c r="Y908" s="10">
        <v>2</v>
      </c>
      <c r="Z908" s="10">
        <v>2.5</v>
      </c>
    </row>
    <row r="909" spans="1:26" x14ac:dyDescent="0.2">
      <c r="A909" s="13" t="s">
        <v>1769</v>
      </c>
      <c r="B909" s="7" t="s">
        <v>1770</v>
      </c>
      <c r="C909" s="7">
        <f t="shared" si="81"/>
        <v>0.98844383320917628</v>
      </c>
      <c r="D909" s="8">
        <f t="shared" si="82"/>
        <v>0.98199370982859802</v>
      </c>
      <c r="E909" s="7">
        <f t="shared" si="83"/>
        <v>-1.6769105516375973E-2</v>
      </c>
      <c r="F909" s="7">
        <f t="shared" si="84"/>
        <v>7.8912940821738893E-3</v>
      </c>
      <c r="G909" s="9">
        <v>0</v>
      </c>
      <c r="H909" s="9">
        <v>1.7724E-4</v>
      </c>
      <c r="I909" s="9">
        <v>1.3265E-4</v>
      </c>
      <c r="J909" s="9">
        <v>2.0759000000000001E-4</v>
      </c>
      <c r="K909" s="9">
        <f t="shared" si="85"/>
        <v>1.7249333333333336E-4</v>
      </c>
      <c r="L909" s="9">
        <v>0</v>
      </c>
      <c r="M909" s="9">
        <v>6</v>
      </c>
      <c r="N909" s="9">
        <v>4</v>
      </c>
      <c r="O909" s="9">
        <v>5</v>
      </c>
      <c r="P909" s="9">
        <v>3.75</v>
      </c>
      <c r="Q909" s="10">
        <v>0</v>
      </c>
      <c r="R909" s="10">
        <v>1.5862999999999999E-4</v>
      </c>
      <c r="S909" s="10">
        <v>1.5771000000000001E-4</v>
      </c>
      <c r="T909" s="10">
        <v>2.0719E-4</v>
      </c>
      <c r="U909" s="10">
        <f t="shared" si="86"/>
        <v>1.7451000000000001E-4</v>
      </c>
      <c r="V909" s="10">
        <v>0</v>
      </c>
      <c r="W909" s="10">
        <v>3</v>
      </c>
      <c r="X909" s="10">
        <v>2</v>
      </c>
      <c r="Y909" s="10">
        <v>1</v>
      </c>
      <c r="Z909" s="10">
        <v>1.5</v>
      </c>
    </row>
    <row r="910" spans="1:26" x14ac:dyDescent="0.2">
      <c r="A910" s="13" t="s">
        <v>1771</v>
      </c>
      <c r="B910" s="7" t="s">
        <v>1772</v>
      </c>
      <c r="C910" s="7">
        <f t="shared" si="81"/>
        <v>0.98504216835516889</v>
      </c>
      <c r="D910" s="8">
        <f t="shared" si="82"/>
        <v>8.4726220951635067E-2</v>
      </c>
      <c r="E910" s="7">
        <f t="shared" si="83"/>
        <v>-2.1742609125749508E-2</v>
      </c>
      <c r="F910" s="7">
        <f t="shared" si="84"/>
        <v>1.071982164022161</v>
      </c>
      <c r="G910" s="9">
        <v>1.0584E-4</v>
      </c>
      <c r="H910" s="9">
        <v>1.0518000000000001E-4</v>
      </c>
      <c r="I910" s="9">
        <v>2.3615999999999999E-4</v>
      </c>
      <c r="J910" s="9">
        <v>2.9566E-4</v>
      </c>
      <c r="K910" s="9">
        <f t="shared" si="85"/>
        <v>1.8571000000000001E-4</v>
      </c>
      <c r="L910" s="9">
        <v>2</v>
      </c>
      <c r="M910" s="9">
        <v>2</v>
      </c>
      <c r="N910" s="9">
        <v>4</v>
      </c>
      <c r="O910" s="9">
        <v>4</v>
      </c>
      <c r="P910" s="9">
        <v>3</v>
      </c>
      <c r="Q910" s="10">
        <v>1.8853000000000001E-4</v>
      </c>
      <c r="R910" s="10">
        <v>0</v>
      </c>
      <c r="S910" s="10">
        <v>0</v>
      </c>
      <c r="T910" s="10">
        <v>0</v>
      </c>
      <c r="U910" s="10">
        <f t="shared" si="86"/>
        <v>1.8853000000000001E-4</v>
      </c>
      <c r="V910" s="10">
        <v>3</v>
      </c>
      <c r="W910" s="10">
        <v>0</v>
      </c>
      <c r="X910" s="10">
        <v>0</v>
      </c>
      <c r="Y910" s="10">
        <v>0</v>
      </c>
      <c r="Z910" s="10">
        <v>0.75</v>
      </c>
    </row>
    <row r="911" spans="1:26" x14ac:dyDescent="0.2">
      <c r="A911" s="13" t="s">
        <v>1773</v>
      </c>
      <c r="B911" s="7" t="s">
        <v>1774</v>
      </c>
      <c r="C911" s="7">
        <f t="shared" si="81"/>
        <v>0.98352174746119958</v>
      </c>
      <c r="D911" s="8">
        <f t="shared" si="82"/>
        <v>0.21065575276835588</v>
      </c>
      <c r="E911" s="7">
        <f t="shared" si="83"/>
        <v>-2.3971141409949066E-2</v>
      </c>
      <c r="F911" s="7">
        <f t="shared" si="84"/>
        <v>0.67642667628819841</v>
      </c>
      <c r="G911" s="9">
        <v>0</v>
      </c>
      <c r="H911" s="9">
        <v>0</v>
      </c>
      <c r="I911" s="9">
        <v>1.7110000000000001E-5</v>
      </c>
      <c r="J911" s="9">
        <v>0</v>
      </c>
      <c r="K911" s="9">
        <f t="shared" si="85"/>
        <v>1.7110000000000001E-5</v>
      </c>
      <c r="L911" s="9">
        <v>0</v>
      </c>
      <c r="M911" s="9">
        <v>0</v>
      </c>
      <c r="N911" s="9">
        <v>2</v>
      </c>
      <c r="O911" s="9">
        <v>0</v>
      </c>
      <c r="P911" s="9">
        <v>0.5</v>
      </c>
      <c r="Q911" s="10">
        <v>1.821E-5</v>
      </c>
      <c r="R911" s="10">
        <v>1.364E-5</v>
      </c>
      <c r="S911" s="10">
        <v>2.0339999999999998E-5</v>
      </c>
      <c r="T911" s="10">
        <v>0</v>
      </c>
      <c r="U911" s="10">
        <f t="shared" si="86"/>
        <v>1.7396666666666666E-5</v>
      </c>
      <c r="V911" s="10">
        <v>2</v>
      </c>
      <c r="W911" s="10">
        <v>1</v>
      </c>
      <c r="X911" s="10">
        <v>1</v>
      </c>
      <c r="Y911" s="10">
        <v>0</v>
      </c>
      <c r="Z911" s="10">
        <v>1</v>
      </c>
    </row>
    <row r="912" spans="1:26" x14ac:dyDescent="0.2">
      <c r="A912" s="13" t="s">
        <v>1775</v>
      </c>
      <c r="B912" s="7" t="s">
        <v>1776</v>
      </c>
      <c r="C912" s="7">
        <f t="shared" si="81"/>
        <v>0.98217171717171747</v>
      </c>
      <c r="D912" s="8">
        <f t="shared" si="82"/>
        <v>0.52681476949625439</v>
      </c>
      <c r="E912" s="7">
        <f t="shared" si="83"/>
        <v>-2.5952815913081941E-2</v>
      </c>
      <c r="F912" s="7">
        <f t="shared" si="84"/>
        <v>0.27834205789246935</v>
      </c>
      <c r="G912" s="9">
        <v>3.1999999999999999E-5</v>
      </c>
      <c r="H912" s="9">
        <v>5.8289999999999999E-5</v>
      </c>
      <c r="I912" s="9">
        <v>5.9490000000000001E-5</v>
      </c>
      <c r="J912" s="9">
        <v>4.4690000000000001E-5</v>
      </c>
      <c r="K912" s="9">
        <f t="shared" si="85"/>
        <v>4.8617500000000007E-5</v>
      </c>
      <c r="L912" s="9">
        <v>3</v>
      </c>
      <c r="M912" s="9">
        <v>5.5</v>
      </c>
      <c r="N912" s="9">
        <v>5</v>
      </c>
      <c r="O912" s="9">
        <v>3</v>
      </c>
      <c r="P912" s="9">
        <v>4.125</v>
      </c>
      <c r="Q912" s="10">
        <v>4.4329999999999997E-5</v>
      </c>
      <c r="R912" s="10">
        <v>7.5879999999999999E-5</v>
      </c>
      <c r="S912" s="10">
        <v>2.8289999999999998E-5</v>
      </c>
      <c r="T912" s="10">
        <v>0</v>
      </c>
      <c r="U912" s="10">
        <f t="shared" si="86"/>
        <v>4.949999999999999E-5</v>
      </c>
      <c r="V912" s="10">
        <v>3.5</v>
      </c>
      <c r="W912" s="10">
        <v>4</v>
      </c>
      <c r="X912" s="10">
        <v>1</v>
      </c>
      <c r="Y912" s="10">
        <v>0</v>
      </c>
      <c r="Z912" s="10">
        <v>2.125</v>
      </c>
    </row>
    <row r="913" spans="1:26" x14ac:dyDescent="0.2">
      <c r="A913" s="13" t="s">
        <v>1777</v>
      </c>
      <c r="B913" s="7" t="s">
        <v>1778</v>
      </c>
      <c r="C913" s="7">
        <f t="shared" si="81"/>
        <v>0.98077821871361914</v>
      </c>
      <c r="D913" s="8">
        <f t="shared" si="82"/>
        <v>0.93480208119586716</v>
      </c>
      <c r="E913" s="7">
        <f t="shared" si="83"/>
        <v>-2.8001155115167934E-2</v>
      </c>
      <c r="F913" s="7">
        <f t="shared" si="84"/>
        <v>2.9280329387561334E-2</v>
      </c>
      <c r="G913" s="9">
        <v>4.1363000000000001E-4</v>
      </c>
      <c r="H913" s="9">
        <v>2.5576E-4</v>
      </c>
      <c r="I913" s="9">
        <v>3.1788999999999998E-4</v>
      </c>
      <c r="J913" s="9">
        <v>1.6689E-4</v>
      </c>
      <c r="K913" s="9">
        <f t="shared" si="85"/>
        <v>2.8854249999999998E-4</v>
      </c>
      <c r="L913" s="9">
        <v>45</v>
      </c>
      <c r="M913" s="9">
        <v>28</v>
      </c>
      <c r="N913" s="9">
        <v>31</v>
      </c>
      <c r="O913" s="9">
        <v>13</v>
      </c>
      <c r="P913" s="9">
        <v>29.25</v>
      </c>
      <c r="Q913" s="10">
        <v>3.1652999999999998E-4</v>
      </c>
      <c r="R913" s="10">
        <v>2.7795000000000001E-4</v>
      </c>
      <c r="S913" s="10">
        <v>3.9010999999999999E-4</v>
      </c>
      <c r="T913" s="10">
        <v>1.9220000000000001E-4</v>
      </c>
      <c r="U913" s="10">
        <f t="shared" si="86"/>
        <v>2.9419750000000001E-4</v>
      </c>
      <c r="V913" s="10">
        <v>29</v>
      </c>
      <c r="W913" s="10">
        <v>17</v>
      </c>
      <c r="X913" s="10">
        <v>16</v>
      </c>
      <c r="Y913" s="10">
        <v>3</v>
      </c>
      <c r="Z913" s="10">
        <v>16.25</v>
      </c>
    </row>
    <row r="914" spans="1:26" x14ac:dyDescent="0.2">
      <c r="A914" s="13" t="s">
        <v>1779</v>
      </c>
      <c r="B914" s="7" t="s">
        <v>1780</v>
      </c>
      <c r="C914" s="7">
        <f t="shared" si="81"/>
        <v>0.98001196291496373</v>
      </c>
      <c r="D914" s="8">
        <f t="shared" si="82"/>
        <v>0.97001103041784043</v>
      </c>
      <c r="E914" s="7">
        <f t="shared" si="83"/>
        <v>-2.9128734707726884E-2</v>
      </c>
      <c r="F914" s="7">
        <f t="shared" si="84"/>
        <v>1.3223327153998514E-2</v>
      </c>
      <c r="G914" s="9">
        <v>0</v>
      </c>
      <c r="H914" s="9">
        <v>7.3230000000000002E-5</v>
      </c>
      <c r="I914" s="9">
        <v>8.2210000000000001E-5</v>
      </c>
      <c r="J914" s="9">
        <v>4.1170000000000001E-5</v>
      </c>
      <c r="K914" s="9">
        <f t="shared" si="85"/>
        <v>6.5536666666666672E-5</v>
      </c>
      <c r="L914" s="9">
        <v>0</v>
      </c>
      <c r="M914" s="9">
        <v>5</v>
      </c>
      <c r="N914" s="9">
        <v>5</v>
      </c>
      <c r="O914" s="9">
        <v>2</v>
      </c>
      <c r="P914" s="9">
        <v>3</v>
      </c>
      <c r="Q914" s="10">
        <v>6.9999999999999994E-5</v>
      </c>
      <c r="R914" s="10">
        <v>5.2429999999999998E-5</v>
      </c>
      <c r="S914" s="10">
        <v>7.8189999999999995E-5</v>
      </c>
      <c r="T914" s="10">
        <v>0</v>
      </c>
      <c r="U914" s="10">
        <f t="shared" si="86"/>
        <v>6.6873333333333329E-5</v>
      </c>
      <c r="V914" s="10">
        <v>4</v>
      </c>
      <c r="W914" s="10">
        <v>2</v>
      </c>
      <c r="X914" s="10">
        <v>2</v>
      </c>
      <c r="Y914" s="10">
        <v>0</v>
      </c>
      <c r="Z914" s="10">
        <v>2</v>
      </c>
    </row>
    <row r="915" spans="1:26" x14ac:dyDescent="0.2">
      <c r="A915" s="13" t="s">
        <v>1781</v>
      </c>
      <c r="B915" s="7" t="s">
        <v>1782</v>
      </c>
      <c r="C915" s="7">
        <f t="shared" si="81"/>
        <v>0.97948229778816709</v>
      </c>
      <c r="D915" s="8">
        <f t="shared" si="82"/>
        <v>0.94518694531205871</v>
      </c>
      <c r="E915" s="7">
        <f t="shared" si="83"/>
        <v>-2.9908676027991968E-2</v>
      </c>
      <c r="F915" s="7">
        <f t="shared" si="84"/>
        <v>2.4482285366043018E-2</v>
      </c>
      <c r="G915" s="9">
        <v>6.0875699999999996E-3</v>
      </c>
      <c r="H915" s="9">
        <v>3.4710100000000001E-3</v>
      </c>
      <c r="I915" s="9">
        <v>2.8947000000000001E-3</v>
      </c>
      <c r="J915" s="9">
        <v>2.8573800000000001E-3</v>
      </c>
      <c r="K915" s="9">
        <f t="shared" si="85"/>
        <v>3.8276650000000001E-3</v>
      </c>
      <c r="L915" s="9">
        <v>122</v>
      </c>
      <c r="M915" s="9">
        <v>70</v>
      </c>
      <c r="N915" s="9">
        <v>52</v>
      </c>
      <c r="O915" s="9">
        <v>41</v>
      </c>
      <c r="P915" s="9">
        <v>71.25</v>
      </c>
      <c r="Q915" s="10">
        <v>6.1028799999999998E-3</v>
      </c>
      <c r="R915" s="10">
        <v>2.8402499999999999E-3</v>
      </c>
      <c r="S915" s="10">
        <v>2.5148499999999999E-3</v>
      </c>
      <c r="T915" s="10">
        <v>4.1733999999999999E-3</v>
      </c>
      <c r="U915" s="10">
        <f t="shared" si="86"/>
        <v>3.9078450000000001E-3</v>
      </c>
      <c r="V915" s="10">
        <v>103</v>
      </c>
      <c r="W915" s="10">
        <v>32</v>
      </c>
      <c r="X915" s="10">
        <v>19</v>
      </c>
      <c r="Y915" s="10">
        <v>12</v>
      </c>
      <c r="Z915" s="10">
        <v>41.5</v>
      </c>
    </row>
    <row r="916" spans="1:26" x14ac:dyDescent="0.2">
      <c r="A916" s="13" t="s">
        <v>1783</v>
      </c>
      <c r="B916" s="7" t="s">
        <v>1784</v>
      </c>
      <c r="C916" s="7">
        <f t="shared" si="81"/>
        <v>0.97923391435334628</v>
      </c>
      <c r="D916" s="8">
        <f t="shared" si="82"/>
        <v>0.64806288125377098</v>
      </c>
      <c r="E916" s="7">
        <f t="shared" si="83"/>
        <v>-3.0274570330958858E-2</v>
      </c>
      <c r="F916" s="7">
        <f t="shared" si="84"/>
        <v>0.18838285268404267</v>
      </c>
      <c r="G916" s="9">
        <v>9.6349999999999997E-5</v>
      </c>
      <c r="H916" s="9">
        <v>3.1919999999999999E-5</v>
      </c>
      <c r="I916" s="9">
        <v>5.3749999999999999E-5</v>
      </c>
      <c r="J916" s="9">
        <v>0</v>
      </c>
      <c r="K916" s="9">
        <f t="shared" si="85"/>
        <v>6.0673333333333334E-5</v>
      </c>
      <c r="L916" s="9">
        <v>6</v>
      </c>
      <c r="M916" s="9">
        <v>2</v>
      </c>
      <c r="N916" s="9">
        <v>3</v>
      </c>
      <c r="O916" s="9">
        <v>0</v>
      </c>
      <c r="P916" s="9">
        <v>2.75</v>
      </c>
      <c r="Q916" s="10">
        <v>9.535E-5</v>
      </c>
      <c r="R916" s="10">
        <v>2.8569999999999999E-5</v>
      </c>
      <c r="S916" s="10">
        <v>0</v>
      </c>
      <c r="T916" s="10">
        <v>0</v>
      </c>
      <c r="U916" s="10">
        <f t="shared" si="86"/>
        <v>6.1959999999999996E-5</v>
      </c>
      <c r="V916" s="10">
        <v>5</v>
      </c>
      <c r="W916" s="10">
        <v>1</v>
      </c>
      <c r="X916" s="10">
        <v>0</v>
      </c>
      <c r="Y916" s="10">
        <v>0</v>
      </c>
      <c r="Z916" s="10">
        <v>1.5</v>
      </c>
    </row>
    <row r="917" spans="1:26" x14ac:dyDescent="0.2">
      <c r="A917" s="13" t="s">
        <v>1785</v>
      </c>
      <c r="B917" s="7" t="s">
        <v>1786</v>
      </c>
      <c r="C917" s="7">
        <f t="shared" si="81"/>
        <v>0.9782200633337631</v>
      </c>
      <c r="D917" s="8">
        <f t="shared" si="82"/>
        <v>0.93181103792270936</v>
      </c>
      <c r="E917" s="7">
        <f t="shared" si="83"/>
        <v>-3.1769040173541416E-2</v>
      </c>
      <c r="F917" s="7">
        <f t="shared" si="84"/>
        <v>3.0672149349772623E-2</v>
      </c>
      <c r="G917" s="9">
        <v>9.7250000000000006E-5</v>
      </c>
      <c r="H917" s="9">
        <v>2.4159999999999999E-4</v>
      </c>
      <c r="I917" s="9">
        <v>1.6274E-4</v>
      </c>
      <c r="J917" s="9">
        <v>1.8110000000000001E-4</v>
      </c>
      <c r="K917" s="9">
        <f t="shared" si="85"/>
        <v>1.706725E-4</v>
      </c>
      <c r="L917" s="9">
        <v>6</v>
      </c>
      <c r="M917" s="9">
        <v>15</v>
      </c>
      <c r="N917" s="9">
        <v>9</v>
      </c>
      <c r="O917" s="9">
        <v>8</v>
      </c>
      <c r="P917" s="9">
        <v>9.5</v>
      </c>
      <c r="Q917" s="10">
        <v>1.5396999999999999E-4</v>
      </c>
      <c r="R917" s="10">
        <v>1.7299000000000001E-4</v>
      </c>
      <c r="S917" s="10">
        <v>2.5796E-4</v>
      </c>
      <c r="T917" s="10">
        <v>1.1297E-4</v>
      </c>
      <c r="U917" s="10">
        <f t="shared" si="86"/>
        <v>1.7447250000000001E-4</v>
      </c>
      <c r="V917" s="10">
        <v>8</v>
      </c>
      <c r="W917" s="10">
        <v>6</v>
      </c>
      <c r="X917" s="10">
        <v>6</v>
      </c>
      <c r="Y917" s="10">
        <v>1</v>
      </c>
      <c r="Z917" s="10">
        <v>5.25</v>
      </c>
    </row>
    <row r="918" spans="1:26" x14ac:dyDescent="0.2">
      <c r="A918" s="13" t="s">
        <v>1787</v>
      </c>
      <c r="B918" s="7" t="s">
        <v>1788</v>
      </c>
      <c r="C918" s="7">
        <f t="shared" si="81"/>
        <v>0.97760367951809291</v>
      </c>
      <c r="D918" s="8">
        <f t="shared" si="82"/>
        <v>0.88000339473936029</v>
      </c>
      <c r="E918" s="7">
        <f t="shared" si="83"/>
        <v>-3.2678379685184333E-2</v>
      </c>
      <c r="F918" s="7">
        <f t="shared" si="84"/>
        <v>5.5515652493322312E-2</v>
      </c>
      <c r="G918" s="9">
        <v>2.5091000000000002E-4</v>
      </c>
      <c r="H918" s="9">
        <v>3.2807000000000002E-4</v>
      </c>
      <c r="I918" s="9">
        <v>2.6518000000000001E-4</v>
      </c>
      <c r="J918" s="9">
        <v>2.9511000000000001E-4</v>
      </c>
      <c r="K918" s="9">
        <f t="shared" si="85"/>
        <v>2.8481749999999999E-4</v>
      </c>
      <c r="L918" s="9">
        <v>19</v>
      </c>
      <c r="M918" s="9">
        <v>25</v>
      </c>
      <c r="N918" s="9">
        <v>18</v>
      </c>
      <c r="O918" s="9">
        <v>16</v>
      </c>
      <c r="P918" s="9">
        <v>19.5</v>
      </c>
      <c r="Q918" s="10">
        <v>3.6066000000000001E-4</v>
      </c>
      <c r="R918" s="10">
        <v>3.0537000000000001E-4</v>
      </c>
      <c r="S918" s="10">
        <v>3.1525999999999999E-4</v>
      </c>
      <c r="T918" s="10">
        <v>1.8408000000000001E-4</v>
      </c>
      <c r="U918" s="10">
        <f t="shared" si="86"/>
        <v>2.913425E-4</v>
      </c>
      <c r="V918" s="10">
        <v>23</v>
      </c>
      <c r="W918" s="10">
        <v>13</v>
      </c>
      <c r="X918" s="10">
        <v>9</v>
      </c>
      <c r="Y918" s="10">
        <v>2</v>
      </c>
      <c r="Z918" s="10">
        <v>11.75</v>
      </c>
    </row>
    <row r="919" spans="1:26" x14ac:dyDescent="0.2">
      <c r="A919" s="13" t="s">
        <v>1789</v>
      </c>
      <c r="B919" s="7" t="s">
        <v>1790</v>
      </c>
      <c r="C919" s="7">
        <f t="shared" si="81"/>
        <v>0.97453918339220202</v>
      </c>
      <c r="D919" s="8">
        <f t="shared" si="82"/>
        <v>0.93070610862701275</v>
      </c>
      <c r="E919" s="7">
        <f t="shared" si="83"/>
        <v>-3.7207901657503852E-2</v>
      </c>
      <c r="F919" s="7">
        <f t="shared" si="84"/>
        <v>3.1187435615134245E-2</v>
      </c>
      <c r="G919" s="9">
        <v>4.2252000000000001E-4</v>
      </c>
      <c r="H919" s="9">
        <v>8.3976000000000005E-4</v>
      </c>
      <c r="I919" s="9">
        <v>6.9134999999999997E-4</v>
      </c>
      <c r="J919" s="9">
        <v>7.4750999999999995E-4</v>
      </c>
      <c r="K919" s="9">
        <f t="shared" si="85"/>
        <v>6.7528499999999997E-4</v>
      </c>
      <c r="L919" s="9">
        <v>15</v>
      </c>
      <c r="M919" s="9">
        <v>30</v>
      </c>
      <c r="N919" s="9">
        <v>22</v>
      </c>
      <c r="O919" s="9">
        <v>19</v>
      </c>
      <c r="P919" s="9">
        <v>21.5</v>
      </c>
      <c r="Q919" s="10">
        <v>6.6896999999999996E-4</v>
      </c>
      <c r="R919" s="10">
        <v>5.5115999999999997E-4</v>
      </c>
      <c r="S919" s="10">
        <v>3.7359999999999997E-4</v>
      </c>
      <c r="T919" s="10">
        <v>1.1779799999999999E-3</v>
      </c>
      <c r="U919" s="10">
        <f t="shared" si="86"/>
        <v>6.9292749999999993E-4</v>
      </c>
      <c r="V919" s="10">
        <v>20</v>
      </c>
      <c r="W919" s="10">
        <v>11</v>
      </c>
      <c r="X919" s="10">
        <v>5</v>
      </c>
      <c r="Y919" s="10">
        <v>6</v>
      </c>
      <c r="Z919" s="10">
        <v>10.5</v>
      </c>
    </row>
    <row r="920" spans="1:26" x14ac:dyDescent="0.2">
      <c r="A920" s="13"/>
      <c r="B920" s="7" t="s">
        <v>1791</v>
      </c>
      <c r="C920" s="7">
        <f t="shared" si="81"/>
        <v>0.97448040194732244</v>
      </c>
      <c r="D920" s="8">
        <f t="shared" si="82"/>
        <v>0.93622910143498372</v>
      </c>
      <c r="E920" s="7">
        <f t="shared" si="83"/>
        <v>-3.729492356296614E-2</v>
      </c>
      <c r="F920" s="7">
        <f t="shared" si="84"/>
        <v>2.8617863533080053E-2</v>
      </c>
      <c r="G920" s="9">
        <v>1.7861E-4</v>
      </c>
      <c r="H920" s="9">
        <v>5.1117999999999997E-4</v>
      </c>
      <c r="I920" s="9">
        <v>4.2067E-4</v>
      </c>
      <c r="J920" s="9">
        <v>1.3859000000000001E-4</v>
      </c>
      <c r="K920" s="9">
        <f t="shared" si="85"/>
        <v>3.1226250000000001E-4</v>
      </c>
      <c r="L920" s="9">
        <v>9</v>
      </c>
      <c r="M920" s="9">
        <v>25.92</v>
      </c>
      <c r="N920" s="9">
        <v>19</v>
      </c>
      <c r="O920" s="9">
        <v>5</v>
      </c>
      <c r="P920" s="9">
        <v>14.73</v>
      </c>
      <c r="Q920" s="10">
        <v>4.2418000000000002E-4</v>
      </c>
      <c r="R920" s="10">
        <v>3.1771000000000002E-4</v>
      </c>
      <c r="S920" s="10">
        <v>2.6321999999999999E-4</v>
      </c>
      <c r="T920" s="10">
        <v>2.7664999999999998E-4</v>
      </c>
      <c r="U920" s="10">
        <f t="shared" si="86"/>
        <v>3.2044000000000002E-4</v>
      </c>
      <c r="V920" s="10">
        <v>18</v>
      </c>
      <c r="W920" s="10">
        <v>9</v>
      </c>
      <c r="X920" s="10">
        <v>5</v>
      </c>
      <c r="Y920" s="10">
        <v>2</v>
      </c>
      <c r="Z920" s="10">
        <v>8.5</v>
      </c>
    </row>
    <row r="921" spans="1:26" x14ac:dyDescent="0.2">
      <c r="A921" s="13" t="s">
        <v>1792</v>
      </c>
      <c r="B921" s="7" t="s">
        <v>1793</v>
      </c>
      <c r="C921" s="7">
        <f t="shared" si="81"/>
        <v>0.97352552453328944</v>
      </c>
      <c r="D921" s="8">
        <f t="shared" si="82"/>
        <v>0.59164202326694082</v>
      </c>
      <c r="E921" s="7">
        <f t="shared" si="83"/>
        <v>-3.8709289917289023E-2</v>
      </c>
      <c r="F921" s="7">
        <f t="shared" si="84"/>
        <v>0.22794098642501079</v>
      </c>
      <c r="G921" s="9">
        <v>0</v>
      </c>
      <c r="H921" s="9">
        <v>5.3050000000000002E-5</v>
      </c>
      <c r="I921" s="9">
        <v>2.552E-5</v>
      </c>
      <c r="J921" s="9">
        <v>0</v>
      </c>
      <c r="K921" s="9">
        <f t="shared" si="85"/>
        <v>3.9285000000000001E-5</v>
      </c>
      <c r="L921" s="9">
        <v>0</v>
      </c>
      <c r="M921" s="9">
        <v>7</v>
      </c>
      <c r="N921" s="9">
        <v>3</v>
      </c>
      <c r="O921" s="9">
        <v>0</v>
      </c>
      <c r="P921" s="9">
        <v>2.5</v>
      </c>
      <c r="Q921" s="10">
        <v>5.4339999999999998E-5</v>
      </c>
      <c r="R921" s="10">
        <v>1.3570000000000001E-5</v>
      </c>
      <c r="S921" s="10">
        <v>0</v>
      </c>
      <c r="T921" s="10">
        <v>5.3149999999999998E-5</v>
      </c>
      <c r="U921" s="10">
        <f t="shared" si="86"/>
        <v>4.0353333333333325E-5</v>
      </c>
      <c r="V921" s="10">
        <v>6</v>
      </c>
      <c r="W921" s="10">
        <v>1</v>
      </c>
      <c r="X921" s="10">
        <v>0</v>
      </c>
      <c r="Y921" s="10">
        <v>1</v>
      </c>
      <c r="Z921" s="10">
        <v>2</v>
      </c>
    </row>
    <row r="922" spans="1:26" x14ac:dyDescent="0.2">
      <c r="A922" s="13" t="s">
        <v>1794</v>
      </c>
      <c r="B922" s="7" t="s">
        <v>1795</v>
      </c>
      <c r="C922" s="7">
        <f t="shared" si="81"/>
        <v>0.9727309554456417</v>
      </c>
      <c r="D922" s="8">
        <f t="shared" si="82"/>
        <v>0.93351808591870034</v>
      </c>
      <c r="E922" s="7">
        <f t="shared" si="83"/>
        <v>-3.9887265130599141E-2</v>
      </c>
      <c r="F922" s="7">
        <f t="shared" si="84"/>
        <v>2.9877263640340684E-2</v>
      </c>
      <c r="G922" s="9">
        <v>5.2656000000000003E-4</v>
      </c>
      <c r="H922" s="9">
        <v>6.8219000000000005E-4</v>
      </c>
      <c r="I922" s="9">
        <v>9.7395999999999995E-4</v>
      </c>
      <c r="J922" s="9">
        <v>7.9480000000000002E-4</v>
      </c>
      <c r="K922" s="9">
        <f t="shared" si="85"/>
        <v>7.4437750000000001E-4</v>
      </c>
      <c r="L922" s="9">
        <v>15</v>
      </c>
      <c r="M922" s="9">
        <v>19.555555559999998</v>
      </c>
      <c r="N922" s="9">
        <v>24.869565219999998</v>
      </c>
      <c r="O922" s="9">
        <v>16.21052632</v>
      </c>
      <c r="P922" s="9">
        <v>18.90891177</v>
      </c>
      <c r="Q922" s="10">
        <v>6.6695000000000003E-4</v>
      </c>
      <c r="R922" s="10">
        <v>1.3113000000000001E-3</v>
      </c>
      <c r="S922" s="10">
        <v>8.3805999999999996E-4</v>
      </c>
      <c r="T922" s="10">
        <v>2.4467E-4</v>
      </c>
      <c r="U922" s="10">
        <f t="shared" si="86"/>
        <v>7.652449999999999E-4</v>
      </c>
      <c r="V922" s="10">
        <v>16</v>
      </c>
      <c r="W922" s="10">
        <v>21</v>
      </c>
      <c r="X922" s="10">
        <v>9</v>
      </c>
      <c r="Y922" s="10">
        <v>1</v>
      </c>
      <c r="Z922" s="10">
        <v>11.75</v>
      </c>
    </row>
    <row r="923" spans="1:26" x14ac:dyDescent="0.2">
      <c r="A923" s="13" t="s">
        <v>1796</v>
      </c>
      <c r="B923" s="7" t="s">
        <v>1797</v>
      </c>
      <c r="C923" s="7">
        <f t="shared" si="81"/>
        <v>0.97199939073923636</v>
      </c>
      <c r="D923" s="8">
        <f t="shared" si="82"/>
        <v>0.63903345930200639</v>
      </c>
      <c r="E923" s="7">
        <f t="shared" si="83"/>
        <v>-4.0972685354410864E-2</v>
      </c>
      <c r="F923" s="7">
        <f t="shared" si="84"/>
        <v>0.19447640192015683</v>
      </c>
      <c r="G923" s="9">
        <v>1.4630000000000001E-5</v>
      </c>
      <c r="H923" s="9">
        <v>4.3609999999999998E-5</v>
      </c>
      <c r="I923" s="9">
        <v>4.8959999999999999E-5</v>
      </c>
      <c r="J923" s="9">
        <v>2.0429999999999999E-5</v>
      </c>
      <c r="K923" s="9">
        <f t="shared" si="85"/>
        <v>3.1907499999999999E-5</v>
      </c>
      <c r="L923" s="9">
        <v>2</v>
      </c>
      <c r="M923" s="9">
        <v>6</v>
      </c>
      <c r="N923" s="9">
        <v>6</v>
      </c>
      <c r="O923" s="9">
        <v>2</v>
      </c>
      <c r="P923" s="9">
        <v>4</v>
      </c>
      <c r="Q923" s="10">
        <v>8.6899999999999998E-6</v>
      </c>
      <c r="R923" s="10">
        <v>0</v>
      </c>
      <c r="S923" s="10">
        <v>3.8810000000000003E-5</v>
      </c>
      <c r="T923" s="10">
        <v>5.0980000000000003E-5</v>
      </c>
      <c r="U923" s="10">
        <f t="shared" si="86"/>
        <v>3.2826666666666669E-5</v>
      </c>
      <c r="V923" s="10">
        <v>1</v>
      </c>
      <c r="W923" s="10">
        <v>0</v>
      </c>
      <c r="X923" s="10">
        <v>2</v>
      </c>
      <c r="Y923" s="10">
        <v>1</v>
      </c>
      <c r="Z923" s="10">
        <v>1</v>
      </c>
    </row>
    <row r="924" spans="1:26" x14ac:dyDescent="0.2">
      <c r="A924" s="13" t="s">
        <v>1798</v>
      </c>
      <c r="B924" s="7" t="s">
        <v>1799</v>
      </c>
      <c r="C924" s="7">
        <f t="shared" si="81"/>
        <v>0.96887377577401657</v>
      </c>
      <c r="D924" s="8">
        <f t="shared" si="82"/>
        <v>0.29271530134289503</v>
      </c>
      <c r="E924" s="7">
        <f t="shared" si="83"/>
        <v>-4.5619370347608497E-2</v>
      </c>
      <c r="F924" s="7">
        <f t="shared" si="84"/>
        <v>0.53355457474729884</v>
      </c>
      <c r="G924" s="9">
        <v>1.3814E-4</v>
      </c>
      <c r="H924" s="9">
        <v>2.0918E-4</v>
      </c>
      <c r="I924" s="9">
        <v>0</v>
      </c>
      <c r="J924" s="9">
        <v>4.1343E-4</v>
      </c>
      <c r="K924" s="9">
        <f t="shared" si="85"/>
        <v>2.5358333333333336E-4</v>
      </c>
      <c r="L924" s="9">
        <v>3.5</v>
      </c>
      <c r="M924" s="9">
        <v>5.3333333329999997</v>
      </c>
      <c r="N924" s="9">
        <v>0</v>
      </c>
      <c r="O924" s="9">
        <v>7.5</v>
      </c>
      <c r="P924" s="9">
        <v>4.0833333329999997</v>
      </c>
      <c r="Q924" s="10">
        <v>0</v>
      </c>
      <c r="R924" s="10">
        <v>0</v>
      </c>
      <c r="S924" s="10">
        <v>2.6173E-4</v>
      </c>
      <c r="T924" s="10">
        <v>0</v>
      </c>
      <c r="U924" s="10">
        <f t="shared" si="86"/>
        <v>2.6173E-4</v>
      </c>
      <c r="V924" s="10">
        <v>0</v>
      </c>
      <c r="W924" s="10">
        <v>0</v>
      </c>
      <c r="X924" s="10">
        <v>2.5</v>
      </c>
      <c r="Y924" s="10">
        <v>0</v>
      </c>
      <c r="Z924" s="10">
        <v>0.625</v>
      </c>
    </row>
    <row r="925" spans="1:26" x14ac:dyDescent="0.2">
      <c r="A925" s="13" t="s">
        <v>1800</v>
      </c>
      <c r="B925" s="7" t="s">
        <v>1801</v>
      </c>
      <c r="C925" s="7">
        <f t="shared" si="81"/>
        <v>0.9686072452990544</v>
      </c>
      <c r="D925" s="8">
        <f t="shared" si="82"/>
        <v>0.90820863410102493</v>
      </c>
      <c r="E925" s="7">
        <f t="shared" si="83"/>
        <v>-4.6016300374501183E-2</v>
      </c>
      <c r="F925" s="7">
        <f t="shared" si="84"/>
        <v>4.1814373691815697E-2</v>
      </c>
      <c r="G925" s="9">
        <v>5.9910000000000001E-5</v>
      </c>
      <c r="H925" s="9">
        <v>5.5569999999999998E-5</v>
      </c>
      <c r="I925" s="9">
        <v>4.456E-5</v>
      </c>
      <c r="J925" s="9">
        <v>2.2310000000000002E-5</v>
      </c>
      <c r="K925" s="9">
        <f t="shared" si="85"/>
        <v>4.5587499999999997E-5</v>
      </c>
      <c r="L925" s="9">
        <v>15</v>
      </c>
      <c r="M925" s="9">
        <v>14</v>
      </c>
      <c r="N925" s="9">
        <v>10</v>
      </c>
      <c r="O925" s="9">
        <v>4</v>
      </c>
      <c r="P925" s="9">
        <v>10.75</v>
      </c>
      <c r="Q925" s="10">
        <v>6.1660000000000003E-5</v>
      </c>
      <c r="R925" s="10">
        <v>4.973E-5</v>
      </c>
      <c r="S925" s="10">
        <v>2.1189999999999999E-5</v>
      </c>
      <c r="T925" s="10">
        <v>5.5680000000000002E-5</v>
      </c>
      <c r="U925" s="10">
        <f t="shared" si="86"/>
        <v>4.7065000000000004E-5</v>
      </c>
      <c r="V925" s="10">
        <v>13</v>
      </c>
      <c r="W925" s="10">
        <v>7</v>
      </c>
      <c r="X925" s="10">
        <v>2</v>
      </c>
      <c r="Y925" s="10">
        <v>2</v>
      </c>
      <c r="Z925" s="10">
        <v>6</v>
      </c>
    </row>
    <row r="926" spans="1:26" x14ac:dyDescent="0.2">
      <c r="A926" s="13" t="s">
        <v>1802</v>
      </c>
      <c r="B926" s="7" t="s">
        <v>1803</v>
      </c>
      <c r="C926" s="7">
        <f t="shared" si="81"/>
        <v>0.96780934374844518</v>
      </c>
      <c r="D926" s="8">
        <f t="shared" si="82"/>
        <v>0.43784839281374199</v>
      </c>
      <c r="E926" s="7">
        <f t="shared" si="83"/>
        <v>-4.7205227056745874E-2</v>
      </c>
      <c r="F926" s="7">
        <f t="shared" si="84"/>
        <v>0.35867624009448934</v>
      </c>
      <c r="G926" s="9">
        <v>2.4980000000000001E-5</v>
      </c>
      <c r="H926" s="9">
        <v>7.4469999999999997E-5</v>
      </c>
      <c r="I926" s="9">
        <v>4.6440000000000003E-5</v>
      </c>
      <c r="J926" s="9">
        <v>0</v>
      </c>
      <c r="K926" s="9">
        <f t="shared" si="85"/>
        <v>4.863E-5</v>
      </c>
      <c r="L926" s="9">
        <v>3</v>
      </c>
      <c r="M926" s="9">
        <v>9</v>
      </c>
      <c r="N926" s="9">
        <v>5</v>
      </c>
      <c r="O926" s="9">
        <v>0</v>
      </c>
      <c r="P926" s="9">
        <v>4.25</v>
      </c>
      <c r="Q926" s="10">
        <v>3.9549999999999999E-5</v>
      </c>
      <c r="R926" s="10">
        <v>5.9240000000000002E-5</v>
      </c>
      <c r="S926" s="10">
        <v>4.4169999999999999E-5</v>
      </c>
      <c r="T926" s="10">
        <v>5.8029999999999998E-5</v>
      </c>
      <c r="U926" s="10">
        <f t="shared" si="86"/>
        <v>5.0247500000000003E-5</v>
      </c>
      <c r="V926" s="10">
        <v>4</v>
      </c>
      <c r="W926" s="10">
        <v>4</v>
      </c>
      <c r="X926" s="10">
        <v>2</v>
      </c>
      <c r="Y926" s="10">
        <v>1</v>
      </c>
      <c r="Z926" s="10">
        <v>2.75</v>
      </c>
    </row>
    <row r="927" spans="1:26" x14ac:dyDescent="0.2">
      <c r="A927" s="13" t="s">
        <v>1804</v>
      </c>
      <c r="B927" s="7" t="s">
        <v>1805</v>
      </c>
      <c r="C927" s="7">
        <f t="shared" si="81"/>
        <v>0.96750316856780727</v>
      </c>
      <c r="D927" s="8">
        <f t="shared" si="82"/>
        <v>0.90046256075166164</v>
      </c>
      <c r="E927" s="7">
        <f t="shared" si="83"/>
        <v>-4.7661708803878419E-2</v>
      </c>
      <c r="F927" s="7">
        <f t="shared" si="84"/>
        <v>4.553433947629202E-2</v>
      </c>
      <c r="G927" s="9">
        <v>5.5009999999999997E-5</v>
      </c>
      <c r="H927" s="9">
        <v>4.3730000000000003E-5</v>
      </c>
      <c r="I927" s="9">
        <v>6.1370000000000004E-5</v>
      </c>
      <c r="J927" s="9">
        <v>3.0729999999999999E-5</v>
      </c>
      <c r="K927" s="9">
        <f t="shared" si="85"/>
        <v>4.7709999999999996E-5</v>
      </c>
      <c r="L927" s="9">
        <v>5</v>
      </c>
      <c r="M927" s="9">
        <v>4</v>
      </c>
      <c r="N927" s="9">
        <v>5</v>
      </c>
      <c r="O927" s="9">
        <v>2</v>
      </c>
      <c r="P927" s="9">
        <v>4</v>
      </c>
      <c r="Q927" s="10">
        <v>5.2250000000000003E-5</v>
      </c>
      <c r="R927" s="10">
        <v>3.9140000000000001E-5</v>
      </c>
      <c r="S927" s="10">
        <v>2.9179999999999998E-5</v>
      </c>
      <c r="T927" s="10">
        <v>7.6680000000000004E-5</v>
      </c>
      <c r="U927" s="10">
        <f t="shared" si="86"/>
        <v>4.9312499999999999E-5</v>
      </c>
      <c r="V927" s="10">
        <v>4</v>
      </c>
      <c r="W927" s="10">
        <v>2</v>
      </c>
      <c r="X927" s="10">
        <v>1</v>
      </c>
      <c r="Y927" s="10">
        <v>1</v>
      </c>
      <c r="Z927" s="10">
        <v>2</v>
      </c>
    </row>
    <row r="928" spans="1:26" x14ac:dyDescent="0.2">
      <c r="A928" s="13" t="s">
        <v>1806</v>
      </c>
      <c r="B928" s="7" t="s">
        <v>1807</v>
      </c>
      <c r="C928" s="7">
        <f t="shared" si="81"/>
        <v>0.96526686663809946</v>
      </c>
      <c r="D928" s="8">
        <f t="shared" si="82"/>
        <v>0.51954889281471095</v>
      </c>
      <c r="E928" s="7">
        <f t="shared" si="83"/>
        <v>-5.1000236497182452E-2</v>
      </c>
      <c r="F928" s="7">
        <f t="shared" si="84"/>
        <v>0.28437357634456778</v>
      </c>
      <c r="G928" s="9">
        <v>1.0692E-4</v>
      </c>
      <c r="H928" s="9">
        <v>1.5938000000000001E-4</v>
      </c>
      <c r="I928" s="9">
        <v>1.3917000000000001E-4</v>
      </c>
      <c r="J928" s="9">
        <v>0</v>
      </c>
      <c r="K928" s="9">
        <f t="shared" si="85"/>
        <v>1.3515666666666666E-4</v>
      </c>
      <c r="L928" s="9">
        <v>6</v>
      </c>
      <c r="M928" s="9">
        <v>9</v>
      </c>
      <c r="N928" s="9">
        <v>7</v>
      </c>
      <c r="O928" s="9">
        <v>0</v>
      </c>
      <c r="P928" s="9">
        <v>5.5</v>
      </c>
      <c r="Q928" s="10">
        <v>1.6929E-4</v>
      </c>
      <c r="R928" s="10">
        <v>9.5099999999999994E-5</v>
      </c>
      <c r="S928" s="10">
        <v>4.727E-5</v>
      </c>
      <c r="T928" s="10">
        <v>2.4842000000000001E-4</v>
      </c>
      <c r="U928" s="10">
        <f t="shared" si="86"/>
        <v>1.4001999999999998E-4</v>
      </c>
      <c r="V928" s="10">
        <v>8</v>
      </c>
      <c r="W928" s="10">
        <v>3</v>
      </c>
      <c r="X928" s="10">
        <v>1</v>
      </c>
      <c r="Y928" s="10">
        <v>2</v>
      </c>
      <c r="Z928" s="10">
        <v>3.5</v>
      </c>
    </row>
    <row r="929" spans="1:26" x14ac:dyDescent="0.2">
      <c r="A929" s="13" t="s">
        <v>1808</v>
      </c>
      <c r="B929" s="7" t="s">
        <v>1809</v>
      </c>
      <c r="C929" s="7">
        <f t="shared" si="81"/>
        <v>0.96425616415687576</v>
      </c>
      <c r="D929" s="8">
        <f t="shared" si="82"/>
        <v>0.84712794409338954</v>
      </c>
      <c r="E929" s="7">
        <f t="shared" si="83"/>
        <v>-5.2511631352349514E-2</v>
      </c>
      <c r="F929" s="7">
        <f t="shared" si="84"/>
        <v>7.2050992009977499E-2</v>
      </c>
      <c r="G929" s="9">
        <v>6.1518E-4</v>
      </c>
      <c r="H929" s="9">
        <v>9.1020000000000001E-4</v>
      </c>
      <c r="I929" s="9">
        <v>1.0523399999999999E-3</v>
      </c>
      <c r="J929" s="9">
        <v>8.0194000000000001E-4</v>
      </c>
      <c r="K929" s="9">
        <f t="shared" si="85"/>
        <v>8.4491500000000001E-4</v>
      </c>
      <c r="L929" s="9">
        <v>45</v>
      </c>
      <c r="M929" s="9">
        <v>67</v>
      </c>
      <c r="N929" s="9">
        <v>69</v>
      </c>
      <c r="O929" s="9">
        <v>42</v>
      </c>
      <c r="P929" s="9">
        <v>55.75</v>
      </c>
      <c r="Q929" s="10">
        <v>5.844E-4</v>
      </c>
      <c r="R929" s="10">
        <v>1.14291E-3</v>
      </c>
      <c r="S929" s="10">
        <v>1.01537E-3</v>
      </c>
      <c r="T929" s="10">
        <v>7.6225999999999996E-4</v>
      </c>
      <c r="U929" s="10">
        <f t="shared" si="86"/>
        <v>8.7623499999999995E-4</v>
      </c>
      <c r="V929" s="10">
        <v>36</v>
      </c>
      <c r="W929" s="10">
        <v>47</v>
      </c>
      <c r="X929" s="10">
        <v>28</v>
      </c>
      <c r="Y929" s="10">
        <v>8</v>
      </c>
      <c r="Z929" s="10">
        <v>29.75</v>
      </c>
    </row>
    <row r="930" spans="1:26" x14ac:dyDescent="0.2">
      <c r="A930" s="13" t="s">
        <v>1810</v>
      </c>
      <c r="B930" s="7" t="s">
        <v>1811</v>
      </c>
      <c r="C930" s="7">
        <f t="shared" si="81"/>
        <v>0.96367208919758729</v>
      </c>
      <c r="D930" s="8">
        <f t="shared" si="82"/>
        <v>0.23502804092211499</v>
      </c>
      <c r="E930" s="7">
        <f t="shared" si="83"/>
        <v>-5.338577391609526E-2</v>
      </c>
      <c r="F930" s="7">
        <f t="shared" si="84"/>
        <v>0.62888031946766565</v>
      </c>
      <c r="G930" s="9">
        <v>6.8490000000000003E-5</v>
      </c>
      <c r="H930" s="9">
        <v>5.4450000000000002E-5</v>
      </c>
      <c r="I930" s="9">
        <v>3.0559999999999999E-5</v>
      </c>
      <c r="J930" s="9">
        <v>5.7389999999999998E-5</v>
      </c>
      <c r="K930" s="9">
        <f t="shared" si="85"/>
        <v>5.2722500000000002E-5</v>
      </c>
      <c r="L930" s="9">
        <v>5</v>
      </c>
      <c r="M930" s="9">
        <v>4</v>
      </c>
      <c r="N930" s="9">
        <v>2</v>
      </c>
      <c r="O930" s="9">
        <v>3</v>
      </c>
      <c r="P930" s="9">
        <v>3.5</v>
      </c>
      <c r="Q930" s="10">
        <v>0</v>
      </c>
      <c r="R930" s="10">
        <v>7.3090000000000007E-5</v>
      </c>
      <c r="S930" s="10">
        <v>3.6329999999999999E-5</v>
      </c>
      <c r="T930" s="10">
        <v>0</v>
      </c>
      <c r="U930" s="10">
        <f t="shared" si="86"/>
        <v>5.4710000000000003E-5</v>
      </c>
      <c r="V930" s="10">
        <v>0</v>
      </c>
      <c r="W930" s="10">
        <v>3</v>
      </c>
      <c r="X930" s="10">
        <v>1</v>
      </c>
      <c r="Y930" s="10">
        <v>0</v>
      </c>
      <c r="Z930" s="10">
        <v>1</v>
      </c>
    </row>
    <row r="931" spans="1:26" x14ac:dyDescent="0.2">
      <c r="A931" s="13" t="s">
        <v>1812</v>
      </c>
      <c r="B931" s="7" t="s">
        <v>1813</v>
      </c>
      <c r="C931" s="7">
        <f t="shared" si="81"/>
        <v>0.96258590374562747</v>
      </c>
      <c r="D931" s="8">
        <f t="shared" si="82"/>
        <v>0.87358179940357095</v>
      </c>
      <c r="E931" s="7">
        <f t="shared" si="83"/>
        <v>-5.5012798475480608E-2</v>
      </c>
      <c r="F931" s="7">
        <f t="shared" si="84"/>
        <v>5.8696422831803673E-2</v>
      </c>
      <c r="G931" s="9">
        <v>5.6269999999999996E-4</v>
      </c>
      <c r="H931" s="9">
        <v>1.07744E-3</v>
      </c>
      <c r="I931" s="9">
        <v>8.4212000000000002E-4</v>
      </c>
      <c r="J931" s="9">
        <v>1.1693000000000001E-3</v>
      </c>
      <c r="K931" s="9">
        <f t="shared" si="85"/>
        <v>9.1288999999999997E-4</v>
      </c>
      <c r="L931" s="9">
        <v>41</v>
      </c>
      <c r="M931" s="9">
        <v>79</v>
      </c>
      <c r="N931" s="9">
        <v>55</v>
      </c>
      <c r="O931" s="9">
        <v>61</v>
      </c>
      <c r="P931" s="9">
        <v>59</v>
      </c>
      <c r="Q931" s="10">
        <v>5.3779999999999995E-4</v>
      </c>
      <c r="R931" s="10">
        <v>9.5209999999999999E-4</v>
      </c>
      <c r="S931" s="10">
        <v>1.34701E-3</v>
      </c>
      <c r="T931" s="10">
        <v>9.5657999999999995E-4</v>
      </c>
      <c r="U931" s="10">
        <f t="shared" si="86"/>
        <v>9.4837249999999991E-4</v>
      </c>
      <c r="V931" s="10">
        <v>33</v>
      </c>
      <c r="W931" s="10">
        <v>39</v>
      </c>
      <c r="X931" s="10">
        <v>37</v>
      </c>
      <c r="Y931" s="10">
        <v>10</v>
      </c>
      <c r="Z931" s="10">
        <v>29.75</v>
      </c>
    </row>
    <row r="932" spans="1:26" x14ac:dyDescent="0.2">
      <c r="A932" s="13" t="s">
        <v>1814</v>
      </c>
      <c r="B932" s="7" t="s">
        <v>1815</v>
      </c>
      <c r="C932" s="7">
        <f t="shared" si="81"/>
        <v>0.96196850393700795</v>
      </c>
      <c r="D932" s="8">
        <f t="shared" si="82"/>
        <v>0.89596659634515152</v>
      </c>
      <c r="E932" s="7">
        <f t="shared" si="83"/>
        <v>-5.5938435775357634E-2</v>
      </c>
      <c r="F932" s="7">
        <f t="shared" si="84"/>
        <v>4.7708181513544445E-2</v>
      </c>
      <c r="G932" s="9">
        <v>1.465E-5</v>
      </c>
      <c r="H932" s="9">
        <v>4.0040000000000003E-5</v>
      </c>
      <c r="I932" s="9">
        <v>3.6779999999999997E-5</v>
      </c>
      <c r="J932" s="9">
        <v>3.0700000000000001E-5</v>
      </c>
      <c r="K932" s="9">
        <f t="shared" si="85"/>
        <v>3.0542500000000001E-5</v>
      </c>
      <c r="L932" s="9">
        <v>4</v>
      </c>
      <c r="M932" s="9">
        <v>11</v>
      </c>
      <c r="N932" s="9">
        <v>9</v>
      </c>
      <c r="O932" s="9">
        <v>6</v>
      </c>
      <c r="P932" s="9">
        <v>7.5</v>
      </c>
      <c r="Q932" s="10">
        <v>3.0450000000000002E-5</v>
      </c>
      <c r="R932" s="10">
        <v>2.6060000000000001E-5</v>
      </c>
      <c r="S932" s="10">
        <v>1.9429999999999999E-5</v>
      </c>
      <c r="T932" s="10">
        <v>5.1060000000000002E-5</v>
      </c>
      <c r="U932" s="10">
        <f t="shared" si="86"/>
        <v>3.1749999999999999E-5</v>
      </c>
      <c r="V932" s="10">
        <v>7</v>
      </c>
      <c r="W932" s="10">
        <v>4</v>
      </c>
      <c r="X932" s="10">
        <v>2</v>
      </c>
      <c r="Y932" s="10">
        <v>2</v>
      </c>
      <c r="Z932" s="10">
        <v>3.75</v>
      </c>
    </row>
    <row r="933" spans="1:26" x14ac:dyDescent="0.2">
      <c r="A933" s="13"/>
      <c r="B933" s="7" t="s">
        <v>1816</v>
      </c>
      <c r="C933" s="7">
        <f t="shared" si="81"/>
        <v>0.96013525947736467</v>
      </c>
      <c r="D933" s="8">
        <f t="shared" si="82"/>
        <v>0.59277030326941582</v>
      </c>
      <c r="E933" s="7">
        <f t="shared" si="83"/>
        <v>-5.8690434437429523E-2</v>
      </c>
      <c r="F933" s="7">
        <f t="shared" si="84"/>
        <v>0.22711356185949638</v>
      </c>
      <c r="G933" s="9">
        <v>8.8430000000000005E-5</v>
      </c>
      <c r="H933" s="9">
        <v>6.1509999999999999E-5</v>
      </c>
      <c r="I933" s="9">
        <v>7.8919999999999997E-5</v>
      </c>
      <c r="J933" s="9">
        <v>4.9400000000000001E-5</v>
      </c>
      <c r="K933" s="9">
        <f t="shared" si="85"/>
        <v>6.9565000000000002E-5</v>
      </c>
      <c r="L933" s="9">
        <v>5</v>
      </c>
      <c r="M933" s="9">
        <v>3.5</v>
      </c>
      <c r="N933" s="9">
        <v>4</v>
      </c>
      <c r="O933" s="9">
        <v>2</v>
      </c>
      <c r="P933" s="9">
        <v>3.625</v>
      </c>
      <c r="Q933" s="10">
        <v>0</v>
      </c>
      <c r="R933" s="10">
        <v>4.7190000000000001E-5</v>
      </c>
      <c r="S933" s="10">
        <v>4.6910000000000003E-5</v>
      </c>
      <c r="T933" s="10">
        <v>1.2326000000000001E-4</v>
      </c>
      <c r="U933" s="10">
        <f t="shared" si="86"/>
        <v>7.245333333333334E-5</v>
      </c>
      <c r="V933" s="10">
        <v>0</v>
      </c>
      <c r="W933" s="10">
        <v>1.5</v>
      </c>
      <c r="X933" s="10">
        <v>1</v>
      </c>
      <c r="Y933" s="10">
        <v>1</v>
      </c>
      <c r="Z933" s="10">
        <v>0.875</v>
      </c>
    </row>
    <row r="934" spans="1:26" x14ac:dyDescent="0.2">
      <c r="A934" s="13" t="s">
        <v>1817</v>
      </c>
      <c r="B934" s="7" t="s">
        <v>1818</v>
      </c>
      <c r="C934" s="7">
        <f t="shared" si="81"/>
        <v>0.95999418942475301</v>
      </c>
      <c r="D934" s="8">
        <f t="shared" si="82"/>
        <v>0.89845040402614851</v>
      </c>
      <c r="E934" s="7">
        <f t="shared" si="83"/>
        <v>-5.890242125509261E-2</v>
      </c>
      <c r="F934" s="7">
        <f t="shared" si="84"/>
        <v>4.650589167939137E-2</v>
      </c>
      <c r="G934" s="9">
        <v>5.0412999999999999E-4</v>
      </c>
      <c r="H934" s="9">
        <v>2.1469999999999999E-4</v>
      </c>
      <c r="I934" s="9">
        <v>4.0172E-4</v>
      </c>
      <c r="J934" s="9">
        <v>2.0117E-4</v>
      </c>
      <c r="K934" s="9">
        <f t="shared" si="85"/>
        <v>3.3042999999999999E-4</v>
      </c>
      <c r="L934" s="9">
        <v>7</v>
      </c>
      <c r="M934" s="9">
        <v>3</v>
      </c>
      <c r="N934" s="9">
        <v>5</v>
      </c>
      <c r="O934" s="9">
        <v>2</v>
      </c>
      <c r="P934" s="9">
        <v>4.25</v>
      </c>
      <c r="Q934" s="10">
        <v>4.2758999999999999E-4</v>
      </c>
      <c r="R934" s="10">
        <v>2.5620999999999999E-4</v>
      </c>
      <c r="S934" s="10">
        <v>1.9103999999999999E-4</v>
      </c>
      <c r="T934" s="10">
        <v>5.0195999999999997E-4</v>
      </c>
      <c r="U934" s="10">
        <f t="shared" si="86"/>
        <v>3.4420000000000002E-4</v>
      </c>
      <c r="V934" s="10">
        <v>5</v>
      </c>
      <c r="W934" s="10">
        <v>2</v>
      </c>
      <c r="X934" s="10">
        <v>1</v>
      </c>
      <c r="Y934" s="10">
        <v>1</v>
      </c>
      <c r="Z934" s="10">
        <v>2.25</v>
      </c>
    </row>
    <row r="935" spans="1:26" x14ac:dyDescent="0.2">
      <c r="A935" s="13" t="s">
        <v>1819</v>
      </c>
      <c r="B935" s="7" t="s">
        <v>1820</v>
      </c>
      <c r="C935" s="7">
        <f t="shared" ref="C935:C998" si="87">K935/U935</f>
        <v>0.95876565982630069</v>
      </c>
      <c r="D935" s="8">
        <f t="shared" si="82"/>
        <v>7.3339176983274273E-2</v>
      </c>
      <c r="E935" s="7">
        <f t="shared" si="83"/>
        <v>-6.0749858079624283E-2</v>
      </c>
      <c r="F935" s="7">
        <f t="shared" si="84"/>
        <v>1.1346639680272848</v>
      </c>
      <c r="G935" s="9">
        <v>2.4949E-4</v>
      </c>
      <c r="H935" s="9">
        <v>0</v>
      </c>
      <c r="I935" s="9">
        <v>0</v>
      </c>
      <c r="J935" s="9">
        <v>0</v>
      </c>
      <c r="K935" s="9">
        <f t="shared" si="85"/>
        <v>2.4949E-4</v>
      </c>
      <c r="L935" s="9">
        <v>5</v>
      </c>
      <c r="M935" s="9">
        <v>0</v>
      </c>
      <c r="N935" s="9">
        <v>0</v>
      </c>
      <c r="O935" s="9">
        <v>0</v>
      </c>
      <c r="P935" s="9">
        <v>1.25</v>
      </c>
      <c r="Q935" s="10">
        <v>1.1849999999999999E-4</v>
      </c>
      <c r="R935" s="10">
        <v>1.7751999999999999E-4</v>
      </c>
      <c r="S935" s="10">
        <v>3.9708000000000001E-4</v>
      </c>
      <c r="T935" s="10">
        <v>3.4778000000000001E-4</v>
      </c>
      <c r="U935" s="10">
        <f t="shared" si="86"/>
        <v>2.6022000000000003E-4</v>
      </c>
      <c r="V935" s="10">
        <v>2</v>
      </c>
      <c r="W935" s="10">
        <v>2</v>
      </c>
      <c r="X935" s="10">
        <v>3</v>
      </c>
      <c r="Y935" s="10">
        <v>1</v>
      </c>
      <c r="Z935" s="10">
        <v>2</v>
      </c>
    </row>
    <row r="936" spans="1:26" x14ac:dyDescent="0.2">
      <c r="A936" s="13" t="s">
        <v>1821</v>
      </c>
      <c r="B936" s="7" t="s">
        <v>1822</v>
      </c>
      <c r="C936" s="7">
        <f t="shared" si="87"/>
        <v>0.95799646114060155</v>
      </c>
      <c r="D936" s="8">
        <f t="shared" si="82"/>
        <v>0.91205251259173048</v>
      </c>
      <c r="E936" s="7">
        <f t="shared" si="83"/>
        <v>-6.1907768262372813E-2</v>
      </c>
      <c r="F936" s="7">
        <f t="shared" si="84"/>
        <v>3.9980155890590285E-2</v>
      </c>
      <c r="G936" s="9">
        <v>1.1514999999999999E-4</v>
      </c>
      <c r="H936" s="9">
        <v>1.2968999999999999E-4</v>
      </c>
      <c r="I936" s="9">
        <v>8.564E-5</v>
      </c>
      <c r="J936" s="9">
        <v>2.1440000000000001E-5</v>
      </c>
      <c r="K936" s="9">
        <f t="shared" si="85"/>
        <v>8.7979999999999995E-5</v>
      </c>
      <c r="L936" s="9">
        <v>15</v>
      </c>
      <c r="M936" s="9">
        <v>17</v>
      </c>
      <c r="N936" s="9">
        <v>10</v>
      </c>
      <c r="O936" s="9">
        <v>2</v>
      </c>
      <c r="P936" s="9">
        <v>11</v>
      </c>
      <c r="Q936" s="10">
        <v>6.3810000000000001E-5</v>
      </c>
      <c r="R936" s="10">
        <v>8.1929999999999997E-5</v>
      </c>
      <c r="S936" s="10">
        <v>6.109E-5</v>
      </c>
      <c r="T936" s="10">
        <v>1.6051999999999999E-4</v>
      </c>
      <c r="U936" s="10">
        <f t="shared" si="86"/>
        <v>9.1837500000000003E-5</v>
      </c>
      <c r="V936" s="10">
        <v>7</v>
      </c>
      <c r="W936" s="10">
        <v>6</v>
      </c>
      <c r="X936" s="10">
        <v>3</v>
      </c>
      <c r="Y936" s="10">
        <v>3</v>
      </c>
      <c r="Z936" s="10">
        <v>4.75</v>
      </c>
    </row>
    <row r="937" spans="1:26" x14ac:dyDescent="0.2">
      <c r="A937" s="13" t="s">
        <v>1823</v>
      </c>
      <c r="B937" s="7" t="s">
        <v>1824</v>
      </c>
      <c r="C937" s="7">
        <f t="shared" si="87"/>
        <v>0.95708995861468094</v>
      </c>
      <c r="D937" s="8">
        <f t="shared" si="82"/>
        <v>0.51772154311157115</v>
      </c>
      <c r="E937" s="7">
        <f t="shared" si="83"/>
        <v>-6.3273562289089536E-2</v>
      </c>
      <c r="F937" s="7">
        <f t="shared" si="84"/>
        <v>0.28590376304631387</v>
      </c>
      <c r="G937" s="9">
        <v>0</v>
      </c>
      <c r="H937" s="9">
        <v>4.3940000000000003E-5</v>
      </c>
      <c r="I937" s="9">
        <v>0</v>
      </c>
      <c r="J937" s="9">
        <v>0</v>
      </c>
      <c r="K937" s="9">
        <f t="shared" si="85"/>
        <v>4.3940000000000003E-5</v>
      </c>
      <c r="L937" s="9">
        <v>0</v>
      </c>
      <c r="M937" s="9">
        <v>2</v>
      </c>
      <c r="N937" s="9">
        <v>0</v>
      </c>
      <c r="O937" s="9">
        <v>0</v>
      </c>
      <c r="P937" s="9">
        <v>0.5</v>
      </c>
      <c r="Q937" s="10">
        <v>5.2500000000000002E-5</v>
      </c>
      <c r="R937" s="10">
        <v>3.9320000000000003E-5</v>
      </c>
      <c r="S937" s="10">
        <v>0</v>
      </c>
      <c r="T937" s="10">
        <v>0</v>
      </c>
      <c r="U937" s="10">
        <f t="shared" si="86"/>
        <v>4.5909999999999999E-5</v>
      </c>
      <c r="V937" s="10">
        <v>2</v>
      </c>
      <c r="W937" s="10">
        <v>1</v>
      </c>
      <c r="X937" s="10">
        <v>0</v>
      </c>
      <c r="Y937" s="10">
        <v>0</v>
      </c>
      <c r="Z937" s="10">
        <v>0.75</v>
      </c>
    </row>
    <row r="938" spans="1:26" x14ac:dyDescent="0.2">
      <c r="A938" s="13"/>
      <c r="B938" s="7" t="s">
        <v>1825</v>
      </c>
      <c r="C938" s="7">
        <f t="shared" si="87"/>
        <v>0.95695870657636017</v>
      </c>
      <c r="D938" s="8">
        <f t="shared" si="82"/>
        <v>0.51764891382670086</v>
      </c>
      <c r="E938" s="7">
        <f t="shared" si="83"/>
        <v>-6.347142211212578E-2</v>
      </c>
      <c r="F938" s="7">
        <f t="shared" si="84"/>
        <v>0.28596469292408683</v>
      </c>
      <c r="G938" s="9">
        <v>0</v>
      </c>
      <c r="H938" s="9">
        <v>2.19E-5</v>
      </c>
      <c r="I938" s="9">
        <v>0</v>
      </c>
      <c r="J938" s="9">
        <v>0</v>
      </c>
      <c r="K938" s="9">
        <f t="shared" si="85"/>
        <v>2.19E-5</v>
      </c>
      <c r="L938" s="9">
        <v>0</v>
      </c>
      <c r="M938" s="9">
        <v>2</v>
      </c>
      <c r="N938" s="9">
        <v>0</v>
      </c>
      <c r="O938" s="9">
        <v>0</v>
      </c>
      <c r="P938" s="9">
        <v>0.5</v>
      </c>
      <c r="Q938" s="10">
        <v>2.6169999999999998E-5</v>
      </c>
      <c r="R938" s="10">
        <v>1.9599999999999999E-5</v>
      </c>
      <c r="S938" s="10">
        <v>0</v>
      </c>
      <c r="T938" s="10">
        <v>0</v>
      </c>
      <c r="U938" s="10">
        <f t="shared" si="86"/>
        <v>2.2884999999999999E-5</v>
      </c>
      <c r="V938" s="10">
        <v>2</v>
      </c>
      <c r="W938" s="10">
        <v>1</v>
      </c>
      <c r="X938" s="10">
        <v>0</v>
      </c>
      <c r="Y938" s="10">
        <v>0</v>
      </c>
      <c r="Z938" s="10">
        <v>0.75</v>
      </c>
    </row>
    <row r="939" spans="1:26" x14ac:dyDescent="0.2">
      <c r="A939" s="13" t="s">
        <v>1826</v>
      </c>
      <c r="B939" s="7" t="s">
        <v>1827</v>
      </c>
      <c r="C939" s="7">
        <f t="shared" si="87"/>
        <v>0.95676613270751776</v>
      </c>
      <c r="D939" s="8">
        <f t="shared" si="82"/>
        <v>0.70666477327909283</v>
      </c>
      <c r="E939" s="7">
        <f t="shared" si="83"/>
        <v>-6.3761772491468166E-2</v>
      </c>
      <c r="F939" s="7">
        <f t="shared" si="84"/>
        <v>0.15078655740724639</v>
      </c>
      <c r="G939" s="9">
        <v>2.9109499999999998E-3</v>
      </c>
      <c r="H939" s="9">
        <v>1.8325699999999999E-3</v>
      </c>
      <c r="I939" s="9">
        <v>2.0318900000000002E-3</v>
      </c>
      <c r="J939" s="9">
        <v>2.2100399999999999E-3</v>
      </c>
      <c r="K939" s="9">
        <f t="shared" si="85"/>
        <v>2.2463624999999997E-3</v>
      </c>
      <c r="L939" s="9">
        <v>124.17654810000001</v>
      </c>
      <c r="M939" s="9">
        <v>78.666666669999998</v>
      </c>
      <c r="N939" s="9">
        <v>77.694117649999995</v>
      </c>
      <c r="O939" s="9">
        <v>67.5</v>
      </c>
      <c r="P939" s="9">
        <v>87.009333100000006</v>
      </c>
      <c r="Q939" s="10">
        <v>2.2775E-3</v>
      </c>
      <c r="R939" s="10">
        <v>2.6269900000000001E-3</v>
      </c>
      <c r="S939" s="10">
        <v>2.36294E-3</v>
      </c>
      <c r="T939" s="10">
        <v>2.1240500000000002E-3</v>
      </c>
      <c r="U939" s="10">
        <f t="shared" si="86"/>
        <v>2.3478700000000002E-3</v>
      </c>
      <c r="V939" s="10">
        <v>81.818181820000007</v>
      </c>
      <c r="W939" s="10">
        <v>63</v>
      </c>
      <c r="X939" s="10">
        <v>38</v>
      </c>
      <c r="Y939" s="10">
        <v>13</v>
      </c>
      <c r="Z939" s="10">
        <v>48.954545449999998</v>
      </c>
    </row>
    <row r="940" spans="1:26" x14ac:dyDescent="0.2">
      <c r="A940" s="13" t="s">
        <v>1828</v>
      </c>
      <c r="B940" s="7" t="s">
        <v>1829</v>
      </c>
      <c r="C940" s="7">
        <f t="shared" si="87"/>
        <v>0.95445179268795266</v>
      </c>
      <c r="D940" s="8">
        <f t="shared" si="82"/>
        <v>0.70128641470127817</v>
      </c>
      <c r="E940" s="7">
        <f t="shared" si="83"/>
        <v>-6.7255762848895576E-2</v>
      </c>
      <c r="F940" s="7">
        <f t="shared" si="84"/>
        <v>0.15410457415899165</v>
      </c>
      <c r="G940" s="9">
        <v>6.1278000000000005E-4</v>
      </c>
      <c r="H940" s="9">
        <v>6.8630999999999998E-4</v>
      </c>
      <c r="I940" s="9">
        <v>7.0662000000000003E-4</v>
      </c>
      <c r="J940" s="9">
        <v>4.2609000000000001E-4</v>
      </c>
      <c r="K940" s="9">
        <f t="shared" si="85"/>
        <v>6.0795000000000001E-4</v>
      </c>
      <c r="L940" s="9">
        <v>60</v>
      </c>
      <c r="M940" s="9">
        <v>67.62295082</v>
      </c>
      <c r="N940" s="9">
        <v>62.0173913</v>
      </c>
      <c r="O940" s="9">
        <v>29.870967740000001</v>
      </c>
      <c r="P940" s="9">
        <v>54.87782747</v>
      </c>
      <c r="Q940" s="10">
        <v>6.0064999999999999E-4</v>
      </c>
      <c r="R940" s="10">
        <v>6.5627999999999997E-4</v>
      </c>
      <c r="S940" s="10">
        <v>7.2145E-4</v>
      </c>
      <c r="T940" s="10">
        <v>5.6946999999999998E-4</v>
      </c>
      <c r="U940" s="10">
        <f t="shared" si="86"/>
        <v>6.3696249999999999E-4</v>
      </c>
      <c r="V940" s="10">
        <v>49.528455280000003</v>
      </c>
      <c r="W940" s="10">
        <v>36.125</v>
      </c>
      <c r="X940" s="10">
        <v>26.630434780000002</v>
      </c>
      <c r="Y940" s="10">
        <v>8</v>
      </c>
      <c r="Z940" s="10">
        <v>30.070972520000002</v>
      </c>
    </row>
    <row r="941" spans="1:26" x14ac:dyDescent="0.2">
      <c r="A941" s="13" t="s">
        <v>1830</v>
      </c>
      <c r="B941" s="7" t="s">
        <v>1831</v>
      </c>
      <c r="C941" s="7">
        <f t="shared" si="87"/>
        <v>0.95400757101552958</v>
      </c>
      <c r="D941" s="8">
        <f t="shared" si="82"/>
        <v>0.36082691854817617</v>
      </c>
      <c r="E941" s="7">
        <f t="shared" si="83"/>
        <v>-6.7927379365990928E-2</v>
      </c>
      <c r="F941" s="7">
        <f t="shared" si="84"/>
        <v>0.44270107051798263</v>
      </c>
      <c r="G941" s="9">
        <v>2.6510999999999999E-4</v>
      </c>
      <c r="H941" s="9">
        <v>1.9283000000000001E-4</v>
      </c>
      <c r="I941" s="9">
        <v>1.0900000000000001E-4</v>
      </c>
      <c r="J941" s="9">
        <v>7.3180000000000001E-5</v>
      </c>
      <c r="K941" s="9">
        <f t="shared" si="85"/>
        <v>1.6003000000000002E-4</v>
      </c>
      <c r="L941" s="9">
        <v>16.698113209999999</v>
      </c>
      <c r="M941" s="9">
        <v>12.222222220000001</v>
      </c>
      <c r="N941" s="9">
        <v>6.153846154</v>
      </c>
      <c r="O941" s="9">
        <v>3.3</v>
      </c>
      <c r="P941" s="9">
        <v>9.5935453959999997</v>
      </c>
      <c r="Q941" s="10">
        <v>2.6959E-4</v>
      </c>
      <c r="R941" s="10">
        <v>6.5900000000000003E-5</v>
      </c>
      <c r="S941" s="10">
        <v>0</v>
      </c>
      <c r="T941" s="10">
        <v>0</v>
      </c>
      <c r="U941" s="10">
        <f t="shared" si="86"/>
        <v>1.6774500000000001E-4</v>
      </c>
      <c r="V941" s="10">
        <v>14.3</v>
      </c>
      <c r="W941" s="10">
        <v>2.3333333330000001</v>
      </c>
      <c r="X941" s="10">
        <v>0</v>
      </c>
      <c r="Y941" s="10">
        <v>0</v>
      </c>
      <c r="Z941" s="10">
        <v>4.1583333329999999</v>
      </c>
    </row>
    <row r="942" spans="1:26" x14ac:dyDescent="0.2">
      <c r="A942" s="13" t="s">
        <v>1832</v>
      </c>
      <c r="B942" s="7" t="s">
        <v>1833</v>
      </c>
      <c r="C942" s="7">
        <f t="shared" si="87"/>
        <v>0.95321494182486199</v>
      </c>
      <c r="D942" s="8">
        <f t="shared" si="82"/>
        <v>0.9051761830762679</v>
      </c>
      <c r="E942" s="7">
        <f t="shared" si="83"/>
        <v>-6.9126528663754322E-2</v>
      </c>
      <c r="F942" s="7">
        <f t="shared" si="84"/>
        <v>4.3266881688841297E-2</v>
      </c>
      <c r="G942" s="9">
        <v>3.5729999999999998E-5</v>
      </c>
      <c r="H942" s="9">
        <v>6.5099999999999997E-5</v>
      </c>
      <c r="I942" s="9">
        <v>4.651E-5</v>
      </c>
      <c r="J942" s="9">
        <v>8.32E-6</v>
      </c>
      <c r="K942" s="9">
        <f t="shared" si="85"/>
        <v>3.8914999999999996E-5</v>
      </c>
      <c r="L942" s="9">
        <v>6</v>
      </c>
      <c r="M942" s="9">
        <v>11</v>
      </c>
      <c r="N942" s="9">
        <v>7</v>
      </c>
      <c r="O942" s="9">
        <v>1</v>
      </c>
      <c r="P942" s="9">
        <v>6.25</v>
      </c>
      <c r="Q942" s="10">
        <v>4.2429999999999999E-5</v>
      </c>
      <c r="R942" s="10">
        <v>6.3559999999999995E-5</v>
      </c>
      <c r="S942" s="10">
        <v>1.5800000000000001E-5</v>
      </c>
      <c r="T942" s="10">
        <v>4.1510000000000001E-5</v>
      </c>
      <c r="U942" s="10">
        <f t="shared" si="86"/>
        <v>4.0825000000000003E-5</v>
      </c>
      <c r="V942" s="10">
        <v>6</v>
      </c>
      <c r="W942" s="10">
        <v>6</v>
      </c>
      <c r="X942" s="10">
        <v>1</v>
      </c>
      <c r="Y942" s="10">
        <v>1</v>
      </c>
      <c r="Z942" s="10">
        <v>3.5</v>
      </c>
    </row>
    <row r="943" spans="1:26" x14ac:dyDescent="0.2">
      <c r="A943" s="13" t="s">
        <v>1834</v>
      </c>
      <c r="B943" s="7" t="s">
        <v>1835</v>
      </c>
      <c r="C943" s="7">
        <f t="shared" si="87"/>
        <v>0.95318542752218038</v>
      </c>
      <c r="D943" s="8">
        <f t="shared" si="82"/>
        <v>0.80864528667159752</v>
      </c>
      <c r="E943" s="7">
        <f t="shared" si="83"/>
        <v>-6.9171199383296869E-2</v>
      </c>
      <c r="F943" s="7">
        <f t="shared" si="84"/>
        <v>9.2241940468532499E-2</v>
      </c>
      <c r="G943" s="9">
        <v>5.9509999999999999E-4</v>
      </c>
      <c r="H943" s="9">
        <v>3.8989999999999999E-4</v>
      </c>
      <c r="I943" s="9">
        <v>5.0020999999999996E-4</v>
      </c>
      <c r="J943" s="9">
        <v>2.7458000000000002E-4</v>
      </c>
      <c r="K943" s="9">
        <f t="shared" si="85"/>
        <v>4.3994749999999995E-4</v>
      </c>
      <c r="L943" s="9">
        <v>35.012195120000001</v>
      </c>
      <c r="M943" s="9">
        <v>23.08374384</v>
      </c>
      <c r="N943" s="9">
        <v>26.37931034</v>
      </c>
      <c r="O943" s="9">
        <v>11.566265059999999</v>
      </c>
      <c r="P943" s="9">
        <v>24.010378589999998</v>
      </c>
      <c r="Q943" s="10">
        <v>4.3684000000000003E-4</v>
      </c>
      <c r="R943" s="10">
        <v>3.7479000000000001E-4</v>
      </c>
      <c r="S943" s="10">
        <v>4.2910000000000002E-4</v>
      </c>
      <c r="T943" s="10">
        <v>6.0548999999999998E-4</v>
      </c>
      <c r="U943" s="10">
        <f t="shared" si="86"/>
        <v>4.6155499999999999E-4</v>
      </c>
      <c r="V943" s="10">
        <v>21.643835620000001</v>
      </c>
      <c r="W943" s="10">
        <v>12.39622642</v>
      </c>
      <c r="X943" s="10">
        <v>9.5172413789999997</v>
      </c>
      <c r="Y943" s="10">
        <v>5.1111111109999996</v>
      </c>
      <c r="Z943" s="10">
        <v>12.16710363</v>
      </c>
    </row>
    <row r="944" spans="1:26" x14ac:dyDescent="0.2">
      <c r="A944" s="13" t="s">
        <v>1836</v>
      </c>
      <c r="B944" s="7" t="s">
        <v>1837</v>
      </c>
      <c r="C944" s="7">
        <f t="shared" si="87"/>
        <v>0.95301101775921915</v>
      </c>
      <c r="D944" s="8">
        <f t="shared" si="82"/>
        <v>0.22398755453376312</v>
      </c>
      <c r="E944" s="7">
        <f t="shared" si="83"/>
        <v>-6.9435201660115506E-2</v>
      </c>
      <c r="F944" s="7">
        <f t="shared" si="84"/>
        <v>0.64977611178846262</v>
      </c>
      <c r="G944" s="9">
        <v>1.3401999999999999E-4</v>
      </c>
      <c r="H944" s="9">
        <v>9.9889999999999994E-5</v>
      </c>
      <c r="I944" s="9">
        <v>7.4759999999999996E-5</v>
      </c>
      <c r="J944" s="9">
        <v>7.0190000000000004E-5</v>
      </c>
      <c r="K944" s="9">
        <f t="shared" si="85"/>
        <v>9.471499999999999E-5</v>
      </c>
      <c r="L944" s="9">
        <v>8</v>
      </c>
      <c r="M944" s="9">
        <v>6</v>
      </c>
      <c r="N944" s="9">
        <v>4</v>
      </c>
      <c r="O944" s="9">
        <v>3</v>
      </c>
      <c r="P944" s="9">
        <v>5.25</v>
      </c>
      <c r="Q944" s="10">
        <v>7.9569999999999999E-5</v>
      </c>
      <c r="R944" s="10">
        <v>1.192E-4</v>
      </c>
      <c r="S944" s="10">
        <v>0</v>
      </c>
      <c r="T944" s="10">
        <v>0</v>
      </c>
      <c r="U944" s="10">
        <f t="shared" si="86"/>
        <v>9.9384999999999998E-5</v>
      </c>
      <c r="V944" s="10">
        <v>4</v>
      </c>
      <c r="W944" s="10">
        <v>4</v>
      </c>
      <c r="X944" s="10">
        <v>0</v>
      </c>
      <c r="Y944" s="10">
        <v>0</v>
      </c>
      <c r="Z944" s="10">
        <v>2</v>
      </c>
    </row>
    <row r="945" spans="1:26" x14ac:dyDescent="0.2">
      <c r="A945" s="13" t="s">
        <v>1838</v>
      </c>
      <c r="B945" s="7" t="s">
        <v>1839</v>
      </c>
      <c r="C945" s="7">
        <f t="shared" si="87"/>
        <v>0.95250257923998394</v>
      </c>
      <c r="D945" s="8">
        <f t="shared" si="82"/>
        <v>0.87333560612599714</v>
      </c>
      <c r="E945" s="7">
        <f t="shared" si="83"/>
        <v>-7.0205095665448816E-2</v>
      </c>
      <c r="F945" s="7">
        <f t="shared" si="84"/>
        <v>5.8818833178510846E-2</v>
      </c>
      <c r="G945" s="9">
        <v>3.7965999999999998E-4</v>
      </c>
      <c r="H945" s="9">
        <v>6.7911000000000002E-4</v>
      </c>
      <c r="I945" s="9">
        <v>8.0475999999999996E-4</v>
      </c>
      <c r="J945" s="9">
        <v>7.9540000000000003E-4</v>
      </c>
      <c r="K945" s="9">
        <f t="shared" si="85"/>
        <v>6.6473249999999997E-4</v>
      </c>
      <c r="L945" s="9">
        <v>10</v>
      </c>
      <c r="M945" s="9">
        <v>18</v>
      </c>
      <c r="N945" s="9">
        <v>19</v>
      </c>
      <c r="O945" s="9">
        <v>15</v>
      </c>
      <c r="P945" s="9">
        <v>15.5</v>
      </c>
      <c r="Q945" s="10">
        <v>6.7624000000000004E-4</v>
      </c>
      <c r="R945" s="10">
        <v>7.4286000000000003E-4</v>
      </c>
      <c r="S945" s="10">
        <v>1.1077999999999999E-3</v>
      </c>
      <c r="T945" s="10">
        <v>2.6462000000000002E-4</v>
      </c>
      <c r="U945" s="10">
        <f t="shared" si="86"/>
        <v>6.9788000000000001E-4</v>
      </c>
      <c r="V945" s="10">
        <v>15</v>
      </c>
      <c r="W945" s="10">
        <v>11</v>
      </c>
      <c r="X945" s="10">
        <v>11</v>
      </c>
      <c r="Y945" s="10">
        <v>1</v>
      </c>
      <c r="Z945" s="10">
        <v>9.5</v>
      </c>
    </row>
    <row r="946" spans="1:26" x14ac:dyDescent="0.2">
      <c r="A946" s="13" t="s">
        <v>1840</v>
      </c>
      <c r="B946" s="7" t="s">
        <v>1841</v>
      </c>
      <c r="C946" s="7">
        <f t="shared" si="87"/>
        <v>0.95200799275107517</v>
      </c>
      <c r="D946" s="8">
        <f t="shared" si="82"/>
        <v>0.81118591466811552</v>
      </c>
      <c r="E946" s="7">
        <f t="shared" si="83"/>
        <v>-7.0954408902532851E-2</v>
      </c>
      <c r="F946" s="7">
        <f t="shared" si="84"/>
        <v>9.0879598980933882E-2</v>
      </c>
      <c r="G946" s="9">
        <v>1.60199E-3</v>
      </c>
      <c r="H946" s="9">
        <v>1.3831799999999999E-3</v>
      </c>
      <c r="I946" s="9">
        <v>1.28914E-3</v>
      </c>
      <c r="J946" s="9">
        <v>1.3571600000000001E-3</v>
      </c>
      <c r="K946" s="9">
        <f t="shared" si="85"/>
        <v>1.4078674999999999E-3</v>
      </c>
      <c r="L946" s="9">
        <v>61</v>
      </c>
      <c r="M946" s="9">
        <v>53</v>
      </c>
      <c r="N946" s="9">
        <v>44</v>
      </c>
      <c r="O946" s="9">
        <v>37</v>
      </c>
      <c r="P946" s="9">
        <v>48.75</v>
      </c>
      <c r="Q946" s="10">
        <v>1.4345E-3</v>
      </c>
      <c r="R946" s="10">
        <v>1.7284399999999999E-3</v>
      </c>
      <c r="S946" s="10">
        <v>2.02024E-3</v>
      </c>
      <c r="T946" s="10">
        <v>7.3218000000000003E-4</v>
      </c>
      <c r="U946" s="10">
        <f t="shared" si="86"/>
        <v>1.4788399999999999E-3</v>
      </c>
      <c r="V946" s="10">
        <v>46</v>
      </c>
      <c r="W946" s="10">
        <v>37</v>
      </c>
      <c r="X946" s="10">
        <v>29</v>
      </c>
      <c r="Y946" s="10">
        <v>4</v>
      </c>
      <c r="Z946" s="10">
        <v>29</v>
      </c>
    </row>
    <row r="947" spans="1:26" x14ac:dyDescent="0.2">
      <c r="A947" s="13" t="s">
        <v>1842</v>
      </c>
      <c r="B947" s="7" t="s">
        <v>1843</v>
      </c>
      <c r="C947" s="7">
        <f t="shared" si="87"/>
        <v>0.95028471309680251</v>
      </c>
      <c r="D947" s="8">
        <f t="shared" si="82"/>
        <v>0.30463108091468616</v>
      </c>
      <c r="E947" s="7">
        <f t="shared" si="83"/>
        <v>-7.3568273407959128E-2</v>
      </c>
      <c r="F947" s="7">
        <f t="shared" si="84"/>
        <v>0.51622578852093415</v>
      </c>
      <c r="G947" s="9">
        <v>8.6600000000000004E-5</v>
      </c>
      <c r="H947" s="9">
        <v>2.8690000000000001E-5</v>
      </c>
      <c r="I947" s="9">
        <v>6.4410000000000002E-5</v>
      </c>
      <c r="J947" s="9">
        <v>8.064E-5</v>
      </c>
      <c r="K947" s="9">
        <f t="shared" si="85"/>
        <v>6.5085000000000005E-5</v>
      </c>
      <c r="L947" s="9">
        <v>3</v>
      </c>
      <c r="M947" s="9">
        <v>1</v>
      </c>
      <c r="N947" s="9">
        <v>2</v>
      </c>
      <c r="O947" s="9">
        <v>2</v>
      </c>
      <c r="P947" s="9">
        <v>2</v>
      </c>
      <c r="Q947" s="10">
        <v>3.4279999999999997E-5</v>
      </c>
      <c r="R947" s="10">
        <v>1.027E-4</v>
      </c>
      <c r="S947" s="10">
        <v>0</v>
      </c>
      <c r="T947" s="10">
        <v>0</v>
      </c>
      <c r="U947" s="10">
        <f t="shared" si="86"/>
        <v>6.8490000000000003E-5</v>
      </c>
      <c r="V947" s="10">
        <v>1</v>
      </c>
      <c r="W947" s="10">
        <v>2</v>
      </c>
      <c r="X947" s="10">
        <v>0</v>
      </c>
      <c r="Y947" s="10">
        <v>0</v>
      </c>
      <c r="Z947" s="10">
        <v>0.75</v>
      </c>
    </row>
    <row r="948" spans="1:26" x14ac:dyDescent="0.2">
      <c r="A948" s="13" t="s">
        <v>1844</v>
      </c>
      <c r="B948" s="7" t="s">
        <v>1845</v>
      </c>
      <c r="C948" s="7">
        <f t="shared" si="87"/>
        <v>0.94957387555152928</v>
      </c>
      <c r="D948" s="8">
        <f t="shared" si="82"/>
        <v>0.77408603469178516</v>
      </c>
      <c r="E948" s="7">
        <f t="shared" si="83"/>
        <v>-7.4647850441139682E-2</v>
      </c>
      <c r="F948" s="7">
        <f t="shared" si="84"/>
        <v>0.11121076759176954</v>
      </c>
      <c r="G948" s="9">
        <v>4.5700999999999999E-4</v>
      </c>
      <c r="H948" s="9">
        <v>4.5415000000000001E-4</v>
      </c>
      <c r="I948" s="9">
        <v>7.8297999999999996E-4</v>
      </c>
      <c r="J948" s="9">
        <v>5.6990999999999997E-4</v>
      </c>
      <c r="K948" s="9">
        <f t="shared" si="85"/>
        <v>5.6601250000000002E-4</v>
      </c>
      <c r="L948" s="9">
        <v>28</v>
      </c>
      <c r="M948" s="9">
        <v>28</v>
      </c>
      <c r="N948" s="9">
        <v>43</v>
      </c>
      <c r="O948" s="9">
        <v>25</v>
      </c>
      <c r="P948" s="9">
        <v>31</v>
      </c>
      <c r="Q948" s="10">
        <v>4.8453E-4</v>
      </c>
      <c r="R948" s="10">
        <v>5.5163E-4</v>
      </c>
      <c r="S948" s="10">
        <v>7.7932000000000001E-4</v>
      </c>
      <c r="T948" s="10">
        <v>5.6879999999999995E-4</v>
      </c>
      <c r="U948" s="10">
        <f t="shared" si="86"/>
        <v>5.9606999999999998E-4</v>
      </c>
      <c r="V948" s="10">
        <v>25</v>
      </c>
      <c r="W948" s="10">
        <v>19</v>
      </c>
      <c r="X948" s="10">
        <v>18</v>
      </c>
      <c r="Y948" s="10">
        <v>5</v>
      </c>
      <c r="Z948" s="10">
        <v>16.75</v>
      </c>
    </row>
    <row r="949" spans="1:26" x14ac:dyDescent="0.2">
      <c r="A949" s="13" t="s">
        <v>1846</v>
      </c>
      <c r="B949" s="7" t="s">
        <v>1847</v>
      </c>
      <c r="C949" s="7">
        <f t="shared" si="87"/>
        <v>0.94761168014727482</v>
      </c>
      <c r="D949" s="8">
        <f t="shared" si="82"/>
        <v>0.76882698217260359</v>
      </c>
      <c r="E949" s="7">
        <f t="shared" si="83"/>
        <v>-7.7632113714559234E-2</v>
      </c>
      <c r="F949" s="7">
        <f t="shared" si="84"/>
        <v>0.11417138340006987</v>
      </c>
      <c r="G949" s="9">
        <v>5.4944E-4</v>
      </c>
      <c r="H949" s="9">
        <v>6.7599999999999995E-4</v>
      </c>
      <c r="I949" s="9">
        <v>7.0052999999999999E-4</v>
      </c>
      <c r="J949" s="9">
        <v>4.9333000000000005E-4</v>
      </c>
      <c r="K949" s="9">
        <f t="shared" si="85"/>
        <v>6.0482500000000002E-4</v>
      </c>
      <c r="L949" s="9">
        <v>42</v>
      </c>
      <c r="M949" s="9">
        <v>52</v>
      </c>
      <c r="N949" s="9">
        <v>48</v>
      </c>
      <c r="O949" s="9">
        <v>27</v>
      </c>
      <c r="P949" s="9">
        <v>42.25</v>
      </c>
      <c r="Q949" s="10">
        <v>7.1456999999999998E-4</v>
      </c>
      <c r="R949" s="10">
        <v>8.1444000000000004E-4</v>
      </c>
      <c r="S949" s="10">
        <v>6.5932000000000002E-4</v>
      </c>
      <c r="T949" s="10">
        <v>3.6472000000000002E-4</v>
      </c>
      <c r="U949" s="10">
        <f t="shared" si="86"/>
        <v>6.3826250000000007E-4</v>
      </c>
      <c r="V949" s="10">
        <v>46</v>
      </c>
      <c r="W949" s="10">
        <v>35</v>
      </c>
      <c r="X949" s="10">
        <v>19</v>
      </c>
      <c r="Y949" s="10">
        <v>4</v>
      </c>
      <c r="Z949" s="10">
        <v>26</v>
      </c>
    </row>
    <row r="950" spans="1:26" x14ac:dyDescent="0.2">
      <c r="A950" s="13" t="s">
        <v>1848</v>
      </c>
      <c r="B950" s="7" t="s">
        <v>1849</v>
      </c>
      <c r="C950" s="7">
        <f t="shared" si="87"/>
        <v>0.94747387583337284</v>
      </c>
      <c r="D950" s="8">
        <f t="shared" si="82"/>
        <v>0.59201749628839362</v>
      </c>
      <c r="E950" s="7">
        <f t="shared" si="83"/>
        <v>-7.7841929677751498E-2</v>
      </c>
      <c r="F950" s="7">
        <f t="shared" si="84"/>
        <v>0.22766545809258759</v>
      </c>
      <c r="G950" s="9">
        <v>4.0259999999999997E-5</v>
      </c>
      <c r="H950" s="9">
        <v>1.4003999999999999E-4</v>
      </c>
      <c r="I950" s="9">
        <v>1.5721999999999999E-4</v>
      </c>
      <c r="J950" s="9">
        <v>1.9683E-4</v>
      </c>
      <c r="K950" s="9">
        <f t="shared" si="85"/>
        <v>1.3358750000000001E-4</v>
      </c>
      <c r="L950" s="9">
        <v>2</v>
      </c>
      <c r="M950" s="9">
        <v>7</v>
      </c>
      <c r="N950" s="9">
        <v>7</v>
      </c>
      <c r="O950" s="9">
        <v>7</v>
      </c>
      <c r="P950" s="9">
        <v>5.75</v>
      </c>
      <c r="Q950" s="10">
        <v>1.1953E-4</v>
      </c>
      <c r="R950" s="10">
        <v>1.4323999999999999E-4</v>
      </c>
      <c r="S950" s="10">
        <v>1.6021000000000001E-4</v>
      </c>
      <c r="T950" s="10">
        <v>0</v>
      </c>
      <c r="U950" s="10">
        <f t="shared" si="86"/>
        <v>1.4099333333333333E-4</v>
      </c>
      <c r="V950" s="10">
        <v>5</v>
      </c>
      <c r="W950" s="10">
        <v>4</v>
      </c>
      <c r="X950" s="10">
        <v>3</v>
      </c>
      <c r="Y950" s="10">
        <v>0</v>
      </c>
      <c r="Z950" s="10">
        <v>3</v>
      </c>
    </row>
    <row r="951" spans="1:26" x14ac:dyDescent="0.2">
      <c r="A951" s="13"/>
      <c r="B951" s="7" t="s">
        <v>1850</v>
      </c>
      <c r="C951" s="7">
        <f t="shared" si="87"/>
        <v>0.94534380509697058</v>
      </c>
      <c r="D951" s="8">
        <f t="shared" si="82"/>
        <v>0.92978699256242225</v>
      </c>
      <c r="E951" s="7">
        <f t="shared" si="83"/>
        <v>-8.1088987031815524E-2</v>
      </c>
      <c r="F951" s="7">
        <f t="shared" si="84"/>
        <v>3.1616533758306899E-2</v>
      </c>
      <c r="G951" s="9">
        <v>7.3529999999999996E-5</v>
      </c>
      <c r="H951" s="9">
        <v>4.8720000000000001E-5</v>
      </c>
      <c r="I951" s="9">
        <v>5.469E-5</v>
      </c>
      <c r="J951" s="9">
        <v>0</v>
      </c>
      <c r="K951" s="9">
        <f t="shared" si="85"/>
        <v>5.8980000000000001E-5</v>
      </c>
      <c r="L951" s="9">
        <v>6</v>
      </c>
      <c r="M951" s="9">
        <v>4</v>
      </c>
      <c r="N951" s="9">
        <v>4</v>
      </c>
      <c r="O951" s="9">
        <v>0</v>
      </c>
      <c r="P951" s="9">
        <v>3.5</v>
      </c>
      <c r="Q951" s="10">
        <v>1.455E-5</v>
      </c>
      <c r="R951" s="10">
        <v>8.7200000000000005E-5</v>
      </c>
      <c r="S951" s="10">
        <v>0</v>
      </c>
      <c r="T951" s="10">
        <v>8.5420000000000005E-5</v>
      </c>
      <c r="U951" s="10">
        <f t="shared" si="86"/>
        <v>6.2390000000000004E-5</v>
      </c>
      <c r="V951" s="10">
        <v>1</v>
      </c>
      <c r="W951" s="10">
        <v>4</v>
      </c>
      <c r="X951" s="10">
        <v>0</v>
      </c>
      <c r="Y951" s="10">
        <v>1</v>
      </c>
      <c r="Z951" s="10">
        <v>1.5</v>
      </c>
    </row>
    <row r="952" spans="1:26" x14ac:dyDescent="0.2">
      <c r="A952" s="13" t="s">
        <v>1851</v>
      </c>
      <c r="B952" s="7" t="s">
        <v>1852</v>
      </c>
      <c r="C952" s="7">
        <f t="shared" si="87"/>
        <v>0.94494896335642409</v>
      </c>
      <c r="D952" s="8">
        <f t="shared" si="82"/>
        <v>0.34492262243313065</v>
      </c>
      <c r="E952" s="7">
        <f t="shared" si="83"/>
        <v>-8.1691683332423937E-2</v>
      </c>
      <c r="F952" s="7">
        <f t="shared" si="84"/>
        <v>0.46227832063498847</v>
      </c>
      <c r="G952" s="9">
        <v>0</v>
      </c>
      <c r="H952" s="9">
        <v>1.6862999999999999E-4</v>
      </c>
      <c r="I952" s="9">
        <v>2.5242E-4</v>
      </c>
      <c r="J952" s="9">
        <v>1.5801000000000001E-4</v>
      </c>
      <c r="K952" s="9">
        <f t="shared" si="85"/>
        <v>1.9301999999999999E-4</v>
      </c>
      <c r="L952" s="9">
        <v>0</v>
      </c>
      <c r="M952" s="9">
        <v>6</v>
      </c>
      <c r="N952" s="9">
        <v>8</v>
      </c>
      <c r="O952" s="9">
        <v>4</v>
      </c>
      <c r="P952" s="9">
        <v>4.5</v>
      </c>
      <c r="Q952" s="10">
        <v>2.6866999999999999E-4</v>
      </c>
      <c r="R952" s="10">
        <v>2.0123E-4</v>
      </c>
      <c r="S952" s="10">
        <v>1.5003999999999999E-4</v>
      </c>
      <c r="T952" s="10">
        <v>1.9712000000000001E-4</v>
      </c>
      <c r="U952" s="10">
        <f t="shared" si="86"/>
        <v>2.0426500000000002E-4</v>
      </c>
      <c r="V952" s="10">
        <v>8</v>
      </c>
      <c r="W952" s="10">
        <v>4</v>
      </c>
      <c r="X952" s="10">
        <v>2</v>
      </c>
      <c r="Y952" s="10">
        <v>1</v>
      </c>
      <c r="Z952" s="10">
        <v>3.75</v>
      </c>
    </row>
    <row r="953" spans="1:26" x14ac:dyDescent="0.2">
      <c r="A953" s="13" t="s">
        <v>1853</v>
      </c>
      <c r="B953" s="7" t="s">
        <v>1854</v>
      </c>
      <c r="C953" s="7">
        <f t="shared" si="87"/>
        <v>0.94359015862738749</v>
      </c>
      <c r="D953" s="8">
        <f t="shared" si="82"/>
        <v>0.94960992273316003</v>
      </c>
      <c r="E953" s="7">
        <f t="shared" si="83"/>
        <v>-8.3767723123789703E-2</v>
      </c>
      <c r="F953" s="7">
        <f t="shared" si="84"/>
        <v>2.2454755968227481E-2</v>
      </c>
      <c r="G953" s="9">
        <v>7.5119999999999999E-5</v>
      </c>
      <c r="H953" s="9">
        <v>4.1470000000000001E-5</v>
      </c>
      <c r="I953" s="9">
        <v>0</v>
      </c>
      <c r="J953" s="9">
        <v>0</v>
      </c>
      <c r="K953" s="9">
        <f t="shared" si="85"/>
        <v>5.8294999999999997E-5</v>
      </c>
      <c r="L953" s="9">
        <v>9</v>
      </c>
      <c r="M953" s="9">
        <v>5</v>
      </c>
      <c r="N953" s="9">
        <v>0</v>
      </c>
      <c r="O953" s="9">
        <v>0</v>
      </c>
      <c r="P953" s="9">
        <v>3.5</v>
      </c>
      <c r="Q953" s="10">
        <v>7.928E-5</v>
      </c>
      <c r="R953" s="10">
        <v>0</v>
      </c>
      <c r="S953" s="10">
        <v>4.4280000000000003E-5</v>
      </c>
      <c r="T953" s="10">
        <v>0</v>
      </c>
      <c r="U953" s="10">
        <f t="shared" si="86"/>
        <v>6.1779999999999995E-5</v>
      </c>
      <c r="V953" s="10">
        <v>8</v>
      </c>
      <c r="W953" s="10">
        <v>0</v>
      </c>
      <c r="X953" s="10">
        <v>2</v>
      </c>
      <c r="Y953" s="10">
        <v>0</v>
      </c>
      <c r="Z953" s="10">
        <v>2.5</v>
      </c>
    </row>
    <row r="954" spans="1:26" x14ac:dyDescent="0.2">
      <c r="A954" s="13" t="s">
        <v>1855</v>
      </c>
      <c r="B954" s="7" t="s">
        <v>1856</v>
      </c>
      <c r="C954" s="7">
        <f t="shared" si="87"/>
        <v>0.94319342684842422</v>
      </c>
      <c r="D954" s="8">
        <f t="shared" si="82"/>
        <v>0.85048736389406521</v>
      </c>
      <c r="E954" s="7">
        <f t="shared" si="83"/>
        <v>-8.4374430732351291E-2</v>
      </c>
      <c r="F954" s="7">
        <f t="shared" si="84"/>
        <v>7.033213452859903E-2</v>
      </c>
      <c r="G954" s="9">
        <v>1.29188E-3</v>
      </c>
      <c r="H954" s="9">
        <v>3.8037999999999999E-4</v>
      </c>
      <c r="I954" s="9">
        <v>1.22773E-3</v>
      </c>
      <c r="J954" s="9">
        <v>5.3463000000000002E-4</v>
      </c>
      <c r="K954" s="9">
        <f t="shared" si="85"/>
        <v>8.5865499999999994E-4</v>
      </c>
      <c r="L954" s="9">
        <v>27</v>
      </c>
      <c r="M954" s="9">
        <v>8</v>
      </c>
      <c r="N954" s="9">
        <v>23</v>
      </c>
      <c r="O954" s="9">
        <v>8</v>
      </c>
      <c r="P954" s="9">
        <v>16.5</v>
      </c>
      <c r="Q954" s="10">
        <v>1.1931400000000001E-3</v>
      </c>
      <c r="R954" s="10">
        <v>7.6599000000000003E-4</v>
      </c>
      <c r="S954" s="10">
        <v>1.01537E-3</v>
      </c>
      <c r="T954" s="10">
        <v>6.6697999999999996E-4</v>
      </c>
      <c r="U954" s="10">
        <f t="shared" si="86"/>
        <v>9.1036999999999997E-4</v>
      </c>
      <c r="V954" s="10">
        <v>21</v>
      </c>
      <c r="W954" s="10">
        <v>9</v>
      </c>
      <c r="X954" s="10">
        <v>8</v>
      </c>
      <c r="Y954" s="10">
        <v>2</v>
      </c>
      <c r="Z954" s="10">
        <v>10</v>
      </c>
    </row>
    <row r="955" spans="1:26" x14ac:dyDescent="0.2">
      <c r="A955" s="13" t="s">
        <v>1857</v>
      </c>
      <c r="B955" s="7" t="s">
        <v>1858</v>
      </c>
      <c r="C955" s="7">
        <f t="shared" si="87"/>
        <v>0.94068064942296559</v>
      </c>
      <c r="D955" s="8">
        <f t="shared" si="82"/>
        <v>0.65957105911258496</v>
      </c>
      <c r="E955" s="7">
        <f t="shared" si="83"/>
        <v>-8.8223067672683647E-2</v>
      </c>
      <c r="F955" s="7">
        <f t="shared" si="84"/>
        <v>0.1807384087331772</v>
      </c>
      <c r="G955" s="9">
        <v>1.65069E-3</v>
      </c>
      <c r="H955" s="9">
        <v>1.2335499999999999E-3</v>
      </c>
      <c r="I955" s="9">
        <v>1.2522500000000001E-3</v>
      </c>
      <c r="J955" s="9">
        <v>1.03287E-3</v>
      </c>
      <c r="K955" s="9">
        <f t="shared" si="85"/>
        <v>1.2923399999999999E-3</v>
      </c>
      <c r="L955" s="9">
        <v>125</v>
      </c>
      <c r="M955" s="9">
        <v>94</v>
      </c>
      <c r="N955" s="9">
        <v>85</v>
      </c>
      <c r="O955" s="9">
        <v>56</v>
      </c>
      <c r="P955" s="9">
        <v>90</v>
      </c>
      <c r="Q955" s="10">
        <v>1.4269599999999999E-3</v>
      </c>
      <c r="R955" s="10">
        <v>1.0805299999999999E-3</v>
      </c>
      <c r="S955" s="10">
        <v>1.3311099999999999E-3</v>
      </c>
      <c r="T955" s="10">
        <v>1.6567400000000001E-3</v>
      </c>
      <c r="U955" s="10">
        <f t="shared" si="86"/>
        <v>1.3738349999999999E-3</v>
      </c>
      <c r="V955" s="10">
        <v>91</v>
      </c>
      <c r="W955" s="10">
        <v>46</v>
      </c>
      <c r="X955" s="10">
        <v>38</v>
      </c>
      <c r="Y955" s="10">
        <v>18</v>
      </c>
      <c r="Z955" s="10">
        <v>48.25</v>
      </c>
    </row>
    <row r="956" spans="1:26" x14ac:dyDescent="0.2">
      <c r="A956" s="13" t="s">
        <v>1859</v>
      </c>
      <c r="B956" s="7" t="s">
        <v>1860</v>
      </c>
      <c r="C956" s="7">
        <f t="shared" si="87"/>
        <v>0.9397260273972603</v>
      </c>
      <c r="D956" s="8">
        <f t="shared" si="82"/>
        <v>0.96639084276480158</v>
      </c>
      <c r="E956" s="7">
        <f t="shared" si="83"/>
        <v>-8.9687887594567209E-2</v>
      </c>
      <c r="F956" s="7">
        <f t="shared" si="84"/>
        <v>1.4847193950135283E-2</v>
      </c>
      <c r="G956" s="9">
        <v>0</v>
      </c>
      <c r="H956" s="9">
        <v>0</v>
      </c>
      <c r="I956" s="9">
        <v>1.3720000000000001E-5</v>
      </c>
      <c r="J956" s="9">
        <v>0</v>
      </c>
      <c r="K956" s="9">
        <f t="shared" si="85"/>
        <v>1.3720000000000001E-5</v>
      </c>
      <c r="L956" s="9">
        <v>0</v>
      </c>
      <c r="M956" s="9">
        <v>0</v>
      </c>
      <c r="N956" s="9">
        <v>1</v>
      </c>
      <c r="O956" s="9">
        <v>0</v>
      </c>
      <c r="P956" s="9">
        <v>0.25</v>
      </c>
      <c r="Q956" s="10">
        <v>1.4600000000000001E-5</v>
      </c>
      <c r="R956" s="10">
        <v>0</v>
      </c>
      <c r="S956" s="10">
        <v>0</v>
      </c>
      <c r="T956" s="10">
        <v>0</v>
      </c>
      <c r="U956" s="10">
        <f t="shared" si="86"/>
        <v>1.4600000000000001E-5</v>
      </c>
      <c r="V956" s="10">
        <v>1</v>
      </c>
      <c r="W956" s="10">
        <v>0</v>
      </c>
      <c r="X956" s="10">
        <v>0</v>
      </c>
      <c r="Y956" s="10">
        <v>0</v>
      </c>
      <c r="Z956" s="10">
        <v>0.25</v>
      </c>
    </row>
    <row r="957" spans="1:26" x14ac:dyDescent="0.2">
      <c r="A957" s="13" t="s">
        <v>1861</v>
      </c>
      <c r="B957" s="7" t="s">
        <v>1862</v>
      </c>
      <c r="C957" s="7">
        <f t="shared" si="87"/>
        <v>0.93968871595330727</v>
      </c>
      <c r="D957" s="8">
        <f t="shared" si="82"/>
        <v>0.96636942756288668</v>
      </c>
      <c r="E957" s="7">
        <f t="shared" si="83"/>
        <v>-8.9745170358105142E-2</v>
      </c>
      <c r="F957" s="7">
        <f t="shared" si="84"/>
        <v>1.4856818013878365E-2</v>
      </c>
      <c r="G957" s="9">
        <v>0</v>
      </c>
      <c r="H957" s="9">
        <v>0</v>
      </c>
      <c r="I957" s="9">
        <v>1.449E-5</v>
      </c>
      <c r="J957" s="9">
        <v>0</v>
      </c>
      <c r="K957" s="9">
        <f t="shared" si="85"/>
        <v>1.449E-5</v>
      </c>
      <c r="L957" s="9">
        <v>0</v>
      </c>
      <c r="M957" s="9">
        <v>0</v>
      </c>
      <c r="N957" s="9">
        <v>1</v>
      </c>
      <c r="O957" s="9">
        <v>0</v>
      </c>
      <c r="P957" s="9">
        <v>0.25</v>
      </c>
      <c r="Q957" s="10">
        <v>1.5420000000000001E-5</v>
      </c>
      <c r="R957" s="10">
        <v>0</v>
      </c>
      <c r="S957" s="10">
        <v>0</v>
      </c>
      <c r="T957" s="10">
        <v>0</v>
      </c>
      <c r="U957" s="10">
        <f t="shared" si="86"/>
        <v>1.5420000000000001E-5</v>
      </c>
      <c r="V957" s="10">
        <v>1</v>
      </c>
      <c r="W957" s="10">
        <v>0</v>
      </c>
      <c r="X957" s="10">
        <v>0</v>
      </c>
      <c r="Y957" s="10">
        <v>0</v>
      </c>
      <c r="Z957" s="10">
        <v>0.25</v>
      </c>
    </row>
    <row r="958" spans="1:26" x14ac:dyDescent="0.2">
      <c r="A958" s="13" t="s">
        <v>1863</v>
      </c>
      <c r="B958" s="7" t="s">
        <v>1864</v>
      </c>
      <c r="C958" s="7">
        <f t="shared" si="87"/>
        <v>0.93951849677040511</v>
      </c>
      <c r="D958" s="8">
        <f t="shared" si="82"/>
        <v>0.96627171933958189</v>
      </c>
      <c r="E958" s="7">
        <f t="shared" si="83"/>
        <v>-9.0006529903817828E-2</v>
      </c>
      <c r="F958" s="7">
        <f t="shared" si="84"/>
        <v>1.490073112451663E-2</v>
      </c>
      <c r="G958" s="9">
        <v>0</v>
      </c>
      <c r="H958" s="9">
        <v>0</v>
      </c>
      <c r="I958" s="9">
        <v>1.5999999999999999E-5</v>
      </c>
      <c r="J958" s="9">
        <v>0</v>
      </c>
      <c r="K958" s="9">
        <f t="shared" si="85"/>
        <v>1.5999999999999999E-5</v>
      </c>
      <c r="L958" s="9">
        <v>0</v>
      </c>
      <c r="M958" s="9">
        <v>0</v>
      </c>
      <c r="N958" s="9">
        <v>1</v>
      </c>
      <c r="O958" s="9">
        <v>0</v>
      </c>
      <c r="P958" s="9">
        <v>0.25</v>
      </c>
      <c r="Q958" s="10">
        <v>1.7030000000000001E-5</v>
      </c>
      <c r="R958" s="10">
        <v>0</v>
      </c>
      <c r="S958" s="10">
        <v>0</v>
      </c>
      <c r="T958" s="10">
        <v>0</v>
      </c>
      <c r="U958" s="10">
        <f t="shared" si="86"/>
        <v>1.7030000000000001E-5</v>
      </c>
      <c r="V958" s="10">
        <v>1</v>
      </c>
      <c r="W958" s="10">
        <v>0</v>
      </c>
      <c r="X958" s="10">
        <v>0</v>
      </c>
      <c r="Y958" s="10">
        <v>0</v>
      </c>
      <c r="Z958" s="10">
        <v>0.25</v>
      </c>
    </row>
    <row r="959" spans="1:26" x14ac:dyDescent="0.2">
      <c r="A959" s="13" t="s">
        <v>1865</v>
      </c>
      <c r="B959" s="7" t="s">
        <v>1866</v>
      </c>
      <c r="C959" s="7">
        <f t="shared" si="87"/>
        <v>0.93947459784747145</v>
      </c>
      <c r="D959" s="8">
        <f t="shared" si="82"/>
        <v>0.96624651819178486</v>
      </c>
      <c r="E959" s="7">
        <f t="shared" si="83"/>
        <v>-9.0073941283465464E-2</v>
      </c>
      <c r="F959" s="7">
        <f t="shared" si="84"/>
        <v>1.4912058023496357E-2</v>
      </c>
      <c r="G959" s="9">
        <v>0</v>
      </c>
      <c r="H959" s="9">
        <v>0</v>
      </c>
      <c r="I959" s="9">
        <v>8.1180000000000005E-5</v>
      </c>
      <c r="J959" s="9">
        <v>0</v>
      </c>
      <c r="K959" s="9">
        <f t="shared" si="85"/>
        <v>8.1180000000000005E-5</v>
      </c>
      <c r="L959" s="9">
        <v>0</v>
      </c>
      <c r="M959" s="9">
        <v>0</v>
      </c>
      <c r="N959" s="9">
        <v>2</v>
      </c>
      <c r="O959" s="9">
        <v>0</v>
      </c>
      <c r="P959" s="9">
        <v>0.5</v>
      </c>
      <c r="Q959" s="10">
        <v>8.6409999999999994E-5</v>
      </c>
      <c r="R959" s="10">
        <v>0</v>
      </c>
      <c r="S959" s="10">
        <v>0</v>
      </c>
      <c r="T959" s="10">
        <v>0</v>
      </c>
      <c r="U959" s="10">
        <f t="shared" si="86"/>
        <v>8.6409999999999994E-5</v>
      </c>
      <c r="V959" s="10">
        <v>2</v>
      </c>
      <c r="W959" s="10">
        <v>0</v>
      </c>
      <c r="X959" s="10">
        <v>0</v>
      </c>
      <c r="Y959" s="10">
        <v>0</v>
      </c>
      <c r="Z959" s="10">
        <v>0.5</v>
      </c>
    </row>
    <row r="960" spans="1:26" x14ac:dyDescent="0.2">
      <c r="A960" s="13"/>
      <c r="B960" s="7" t="s">
        <v>1867</v>
      </c>
      <c r="C960" s="7">
        <f t="shared" si="87"/>
        <v>0.93932874354561091</v>
      </c>
      <c r="D960" s="8">
        <f t="shared" si="82"/>
        <v>0.96616277981314491</v>
      </c>
      <c r="E960" s="7">
        <f t="shared" si="83"/>
        <v>-9.0297938413737996E-2</v>
      </c>
      <c r="F960" s="7">
        <f t="shared" si="84"/>
        <v>1.4949697167364238E-2</v>
      </c>
      <c r="G960" s="9">
        <v>0</v>
      </c>
      <c r="H960" s="9">
        <v>0</v>
      </c>
      <c r="I960" s="9">
        <v>2.1829999999999999E-5</v>
      </c>
      <c r="J960" s="9">
        <v>0</v>
      </c>
      <c r="K960" s="9">
        <f t="shared" si="85"/>
        <v>2.1829999999999999E-5</v>
      </c>
      <c r="L960" s="9">
        <v>0</v>
      </c>
      <c r="M960" s="9">
        <v>0</v>
      </c>
      <c r="N960" s="9">
        <v>1</v>
      </c>
      <c r="O960" s="9">
        <v>0</v>
      </c>
      <c r="P960" s="9">
        <v>0.25</v>
      </c>
      <c r="Q960" s="10">
        <v>2.3240000000000001E-5</v>
      </c>
      <c r="R960" s="10">
        <v>0</v>
      </c>
      <c r="S960" s="10">
        <v>0</v>
      </c>
      <c r="T960" s="10">
        <v>0</v>
      </c>
      <c r="U960" s="10">
        <f t="shared" si="86"/>
        <v>2.3240000000000001E-5</v>
      </c>
      <c r="V960" s="10">
        <v>1</v>
      </c>
      <c r="W960" s="10">
        <v>0</v>
      </c>
      <c r="X960" s="10">
        <v>0</v>
      </c>
      <c r="Y960" s="10">
        <v>0</v>
      </c>
      <c r="Z960" s="10">
        <v>0.25</v>
      </c>
    </row>
    <row r="961" spans="1:26" x14ac:dyDescent="0.2">
      <c r="A961" s="13" t="s">
        <v>1868</v>
      </c>
      <c r="B961" s="7" t="s">
        <v>1869</v>
      </c>
      <c r="C961" s="7">
        <f t="shared" si="87"/>
        <v>0.93912175648702589</v>
      </c>
      <c r="D961" s="8">
        <f t="shared" si="82"/>
        <v>0.96604392391875671</v>
      </c>
      <c r="E961" s="7">
        <f t="shared" si="83"/>
        <v>-9.0615880466671725E-2</v>
      </c>
      <c r="F961" s="7">
        <f t="shared" si="84"/>
        <v>1.5003126708872277E-2</v>
      </c>
      <c r="G961" s="9">
        <v>0</v>
      </c>
      <c r="H961" s="9">
        <v>0</v>
      </c>
      <c r="I961" s="9">
        <v>1.8819999999999999E-5</v>
      </c>
      <c r="J961" s="9">
        <v>0</v>
      </c>
      <c r="K961" s="9">
        <f t="shared" si="85"/>
        <v>1.8819999999999999E-5</v>
      </c>
      <c r="L961" s="9">
        <v>0</v>
      </c>
      <c r="M961" s="9">
        <v>0</v>
      </c>
      <c r="N961" s="9">
        <v>1</v>
      </c>
      <c r="O961" s="9">
        <v>0</v>
      </c>
      <c r="P961" s="9">
        <v>0.25</v>
      </c>
      <c r="Q961" s="10">
        <v>2.0040000000000001E-5</v>
      </c>
      <c r="R961" s="10">
        <v>0</v>
      </c>
      <c r="S961" s="10">
        <v>0</v>
      </c>
      <c r="T961" s="10">
        <v>0</v>
      </c>
      <c r="U961" s="10">
        <f t="shared" si="86"/>
        <v>2.0040000000000001E-5</v>
      </c>
      <c r="V961" s="10">
        <v>1</v>
      </c>
      <c r="W961" s="10">
        <v>0</v>
      </c>
      <c r="X961" s="10">
        <v>0</v>
      </c>
      <c r="Y961" s="10">
        <v>0</v>
      </c>
      <c r="Z961" s="10">
        <v>0.25</v>
      </c>
    </row>
    <row r="962" spans="1:26" x14ac:dyDescent="0.2">
      <c r="A962" s="13"/>
      <c r="B962" s="7" t="s">
        <v>1870</v>
      </c>
      <c r="C962" s="7">
        <f t="shared" si="87"/>
        <v>0.93893735130848532</v>
      </c>
      <c r="D962" s="8">
        <f t="shared" si="82"/>
        <v>0.96593801543617652</v>
      </c>
      <c r="E962" s="7">
        <f t="shared" si="83"/>
        <v>-9.0899194699270061E-2</v>
      </c>
      <c r="F962" s="7">
        <f t="shared" si="84"/>
        <v>1.5050741511765055E-2</v>
      </c>
      <c r="G962" s="9">
        <v>0</v>
      </c>
      <c r="H962" s="9">
        <v>0</v>
      </c>
      <c r="I962" s="9">
        <v>1.184E-5</v>
      </c>
      <c r="J962" s="9">
        <v>0</v>
      </c>
      <c r="K962" s="9">
        <f t="shared" si="85"/>
        <v>1.184E-5</v>
      </c>
      <c r="L962" s="9">
        <v>0</v>
      </c>
      <c r="M962" s="9">
        <v>0</v>
      </c>
      <c r="N962" s="9">
        <v>2</v>
      </c>
      <c r="O962" s="9">
        <v>0</v>
      </c>
      <c r="P962" s="9">
        <v>0.5</v>
      </c>
      <c r="Q962" s="10">
        <v>1.261E-5</v>
      </c>
      <c r="R962" s="10">
        <v>0</v>
      </c>
      <c r="S962" s="10">
        <v>0</v>
      </c>
      <c r="T962" s="10">
        <v>0</v>
      </c>
      <c r="U962" s="10">
        <f t="shared" si="86"/>
        <v>1.261E-5</v>
      </c>
      <c r="V962" s="10">
        <v>2</v>
      </c>
      <c r="W962" s="10">
        <v>0</v>
      </c>
      <c r="X962" s="10">
        <v>0</v>
      </c>
      <c r="Y962" s="10">
        <v>0</v>
      </c>
      <c r="Z962" s="10">
        <v>0.5</v>
      </c>
    </row>
    <row r="963" spans="1:26" x14ac:dyDescent="0.2">
      <c r="A963" s="13" t="s">
        <v>1871</v>
      </c>
      <c r="B963" s="7" t="s">
        <v>1872</v>
      </c>
      <c r="C963" s="7">
        <f t="shared" si="87"/>
        <v>0.93763261817753163</v>
      </c>
      <c r="D963" s="8">
        <f t="shared" si="82"/>
        <v>0.87617488541517452</v>
      </c>
      <c r="E963" s="7">
        <f t="shared" si="83"/>
        <v>-9.2905336065304545E-2</v>
      </c>
      <c r="F963" s="7">
        <f t="shared" si="84"/>
        <v>5.7409199550817448E-2</v>
      </c>
      <c r="G963" s="9">
        <v>1.7870000000000001E-4</v>
      </c>
      <c r="H963" s="9">
        <v>3.2288E-4</v>
      </c>
      <c r="I963" s="9">
        <v>2.7186000000000002E-4</v>
      </c>
      <c r="J963" s="9">
        <v>4.9919000000000005E-4</v>
      </c>
      <c r="K963" s="9">
        <f t="shared" si="85"/>
        <v>3.1815750000000002E-4</v>
      </c>
      <c r="L963" s="9">
        <v>11</v>
      </c>
      <c r="M963" s="9">
        <v>20</v>
      </c>
      <c r="N963" s="9">
        <v>15</v>
      </c>
      <c r="O963" s="9">
        <v>22</v>
      </c>
      <c r="P963" s="9">
        <v>17</v>
      </c>
      <c r="Q963" s="10">
        <v>3.0865999999999999E-4</v>
      </c>
      <c r="R963" s="10">
        <v>2.8897999999999999E-4</v>
      </c>
      <c r="S963" s="10">
        <v>6.4641000000000004E-4</v>
      </c>
      <c r="T963" s="10">
        <v>1.1323E-4</v>
      </c>
      <c r="U963" s="10">
        <f t="shared" si="86"/>
        <v>3.3932E-4</v>
      </c>
      <c r="V963" s="10">
        <v>16</v>
      </c>
      <c r="W963" s="10">
        <v>10</v>
      </c>
      <c r="X963" s="10">
        <v>15</v>
      </c>
      <c r="Y963" s="10">
        <v>1</v>
      </c>
      <c r="Z963" s="10">
        <v>10.5</v>
      </c>
    </row>
    <row r="964" spans="1:26" x14ac:dyDescent="0.2">
      <c r="A964" s="13"/>
      <c r="B964" s="7" t="s">
        <v>1873</v>
      </c>
      <c r="C964" s="7">
        <f t="shared" si="87"/>
        <v>0.93641824336496904</v>
      </c>
      <c r="D964" s="8">
        <f t="shared" ref="D964:D1027" si="88">TTEST(G964:J964,Q964:T964,2,2)</f>
        <v>0.45324223353822513</v>
      </c>
      <c r="E964" s="7">
        <f t="shared" si="83"/>
        <v>-9.4775053479098259E-2</v>
      </c>
      <c r="F964" s="7">
        <f t="shared" si="84"/>
        <v>0.34366962895422043</v>
      </c>
      <c r="G964" s="9">
        <v>3.5235499999999999E-3</v>
      </c>
      <c r="H964" s="9">
        <v>2.7767299999999998E-3</v>
      </c>
      <c r="I964" s="9">
        <v>3.2671200000000001E-3</v>
      </c>
      <c r="J964" s="9">
        <v>3.7911400000000001E-3</v>
      </c>
      <c r="K964" s="9">
        <f t="shared" si="85"/>
        <v>3.3396350000000001E-3</v>
      </c>
      <c r="L964" s="9">
        <v>325.83756199999999</v>
      </c>
      <c r="M964" s="9">
        <v>258.39292399999999</v>
      </c>
      <c r="N964" s="9">
        <v>270.81270699999999</v>
      </c>
      <c r="O964" s="9">
        <v>251.00947429999999</v>
      </c>
      <c r="P964" s="9">
        <v>276.51316680000002</v>
      </c>
      <c r="Q964" s="10">
        <v>3.8315900000000002E-3</v>
      </c>
      <c r="R964" s="10">
        <v>3.0970799999999999E-3</v>
      </c>
      <c r="S964" s="10">
        <v>3.45803E-3</v>
      </c>
      <c r="T964" s="10">
        <v>3.87887E-3</v>
      </c>
      <c r="U964" s="10">
        <f t="shared" si="86"/>
        <v>3.5663924999999996E-3</v>
      </c>
      <c r="V964" s="10">
        <v>298.39128929999998</v>
      </c>
      <c r="W964" s="10">
        <v>161.00873179999999</v>
      </c>
      <c r="X964" s="10">
        <v>120.552273</v>
      </c>
      <c r="Y964" s="10">
        <v>51.463636360000002</v>
      </c>
      <c r="Z964" s="10">
        <v>157.85398259999999</v>
      </c>
    </row>
    <row r="965" spans="1:26" x14ac:dyDescent="0.2">
      <c r="A965" s="13" t="s">
        <v>1874</v>
      </c>
      <c r="B965" s="7" t="s">
        <v>1875</v>
      </c>
      <c r="C965" s="7">
        <f t="shared" si="87"/>
        <v>0.93616977225672882</v>
      </c>
      <c r="D965" s="8">
        <f t="shared" si="88"/>
        <v>0.61731181824597681</v>
      </c>
      <c r="E965" s="7">
        <f t="shared" si="83"/>
        <v>-9.5157911891921229E-2</v>
      </c>
      <c r="F965" s="7">
        <f t="shared" si="84"/>
        <v>0.20949540851825871</v>
      </c>
      <c r="G965" s="9">
        <v>1.1118E-4</v>
      </c>
      <c r="H965" s="9">
        <v>1.2889999999999999E-4</v>
      </c>
      <c r="I965" s="9">
        <v>8.2689999999999996E-5</v>
      </c>
      <c r="J965" s="9">
        <v>1.294E-4</v>
      </c>
      <c r="K965" s="9">
        <f t="shared" si="85"/>
        <v>1.130425E-4</v>
      </c>
      <c r="L965" s="9">
        <v>6</v>
      </c>
      <c r="M965" s="9">
        <v>7</v>
      </c>
      <c r="N965" s="9">
        <v>4</v>
      </c>
      <c r="O965" s="9">
        <v>5</v>
      </c>
      <c r="P965" s="9">
        <v>5.5</v>
      </c>
      <c r="Q965" s="10">
        <v>1.9803E-4</v>
      </c>
      <c r="R965" s="10">
        <v>6.5920000000000006E-5</v>
      </c>
      <c r="S965" s="10">
        <v>9.8300000000000004E-5</v>
      </c>
      <c r="T965" s="10">
        <v>0</v>
      </c>
      <c r="U965" s="10">
        <f t="shared" si="86"/>
        <v>1.2074999999999999E-4</v>
      </c>
      <c r="V965" s="10">
        <v>9</v>
      </c>
      <c r="W965" s="10">
        <v>2</v>
      </c>
      <c r="X965" s="10">
        <v>2</v>
      </c>
      <c r="Y965" s="10">
        <v>0</v>
      </c>
      <c r="Z965" s="10">
        <v>3.25</v>
      </c>
    </row>
    <row r="966" spans="1:26" x14ac:dyDescent="0.2">
      <c r="A966" s="13" t="s">
        <v>1876</v>
      </c>
      <c r="B966" s="7" t="s">
        <v>1877</v>
      </c>
      <c r="C966" s="7">
        <f t="shared" si="87"/>
        <v>0.93527636122113877</v>
      </c>
      <c r="D966" s="8">
        <f t="shared" si="88"/>
        <v>0.62356108704608582</v>
      </c>
      <c r="E966" s="7">
        <f t="shared" ref="E966:E1029" si="89">LOG(C966,2)</f>
        <v>-9.6535370473688348E-2</v>
      </c>
      <c r="F966" s="7">
        <f t="shared" ref="F966:F1029" si="90">-LOG10(D966)</f>
        <v>0.20512099452305438</v>
      </c>
      <c r="G966" s="9">
        <v>1.8699400000000001E-3</v>
      </c>
      <c r="H966" s="9">
        <v>1.206E-3</v>
      </c>
      <c r="I966" s="9">
        <v>1.4338199999999999E-3</v>
      </c>
      <c r="J966" s="9">
        <v>1.30591E-3</v>
      </c>
      <c r="K966" s="9">
        <f t="shared" ref="K966:K1029" si="91">AVERAGEIF(G966:J966,"&lt;&gt;0")</f>
        <v>1.4539175000000001E-3</v>
      </c>
      <c r="L966" s="9">
        <v>209.5936073</v>
      </c>
      <c r="M966" s="9">
        <v>136.02649009999999</v>
      </c>
      <c r="N966" s="9">
        <v>144.05454549999999</v>
      </c>
      <c r="O966" s="9">
        <v>104.8</v>
      </c>
      <c r="P966" s="9">
        <v>148.61866069999999</v>
      </c>
      <c r="Q966" s="10">
        <v>1.70751E-3</v>
      </c>
      <c r="R966" s="10">
        <v>1.5916999999999999E-3</v>
      </c>
      <c r="S966" s="10">
        <v>1.7374300000000001E-3</v>
      </c>
      <c r="T966" s="10">
        <v>1.1814900000000001E-3</v>
      </c>
      <c r="U966" s="10">
        <f t="shared" ref="U966:U1029" si="92">AVERAGEIF(Q966:T966,"&lt;&gt;0")</f>
        <v>1.5545325000000001E-3</v>
      </c>
      <c r="V966" s="10">
        <v>161.17553190000001</v>
      </c>
      <c r="W966" s="10">
        <v>100.296875</v>
      </c>
      <c r="X966" s="10">
        <v>73.414634149999998</v>
      </c>
      <c r="Y966" s="10">
        <v>19</v>
      </c>
      <c r="Z966" s="10">
        <v>88.471760270000004</v>
      </c>
    </row>
    <row r="967" spans="1:26" x14ac:dyDescent="0.2">
      <c r="A967" s="13" t="s">
        <v>1878</v>
      </c>
      <c r="B967" s="7" t="s">
        <v>1879</v>
      </c>
      <c r="C967" s="7">
        <f t="shared" si="87"/>
        <v>0.93524758758014037</v>
      </c>
      <c r="D967" s="8">
        <f t="shared" si="88"/>
        <v>0.77527206860313491</v>
      </c>
      <c r="E967" s="7">
        <f t="shared" si="89"/>
        <v>-9.6579755459196392E-2</v>
      </c>
      <c r="F967" s="7">
        <f t="shared" si="90"/>
        <v>0.11054586245129081</v>
      </c>
      <c r="G967" s="9">
        <v>2.6709999999999999E-4</v>
      </c>
      <c r="H967" s="9">
        <v>1.0208999999999999E-4</v>
      </c>
      <c r="I967" s="9">
        <v>1.1461E-4</v>
      </c>
      <c r="J967" s="9">
        <v>8.6089999999999997E-5</v>
      </c>
      <c r="K967" s="9">
        <f t="shared" si="91"/>
        <v>1.4247249999999999E-4</v>
      </c>
      <c r="L967" s="9">
        <v>13</v>
      </c>
      <c r="M967" s="9">
        <v>5</v>
      </c>
      <c r="N967" s="9">
        <v>5</v>
      </c>
      <c r="O967" s="9">
        <v>3</v>
      </c>
      <c r="P967" s="9">
        <v>6.5</v>
      </c>
      <c r="Q967" s="10">
        <v>3.6596000000000003E-4</v>
      </c>
      <c r="R967" s="10">
        <v>3.6550000000000001E-5</v>
      </c>
      <c r="S967" s="10">
        <v>5.4500000000000003E-5</v>
      </c>
      <c r="T967" s="10">
        <v>0</v>
      </c>
      <c r="U967" s="10">
        <f t="shared" si="92"/>
        <v>1.5233666666666668E-4</v>
      </c>
      <c r="V967" s="10">
        <v>15</v>
      </c>
      <c r="W967" s="10">
        <v>1</v>
      </c>
      <c r="X967" s="10">
        <v>1</v>
      </c>
      <c r="Y967" s="10">
        <v>0</v>
      </c>
      <c r="Z967" s="10">
        <v>4.25</v>
      </c>
    </row>
    <row r="968" spans="1:26" x14ac:dyDescent="0.2">
      <c r="A968" s="13" t="s">
        <v>1880</v>
      </c>
      <c r="B968" s="7" t="s">
        <v>1881</v>
      </c>
      <c r="C968" s="7">
        <f t="shared" si="87"/>
        <v>0.93301245366178653</v>
      </c>
      <c r="D968" s="8">
        <f t="shared" si="88"/>
        <v>0.74235849692796685</v>
      </c>
      <c r="E968" s="7">
        <f t="shared" si="89"/>
        <v>-0.10003175687979139</v>
      </c>
      <c r="F968" s="7">
        <f t="shared" si="90"/>
        <v>0.1293863162328992</v>
      </c>
      <c r="G968" s="9">
        <v>6.0092000000000001E-4</v>
      </c>
      <c r="H968" s="9">
        <v>6.7181000000000001E-4</v>
      </c>
      <c r="I968" s="9">
        <v>5.4469999999999996E-4</v>
      </c>
      <c r="J968" s="9">
        <v>3.6719999999999998E-4</v>
      </c>
      <c r="K968" s="9">
        <f t="shared" si="91"/>
        <v>5.4615749999999998E-4</v>
      </c>
      <c r="L968" s="9">
        <v>16</v>
      </c>
      <c r="M968" s="9">
        <v>18</v>
      </c>
      <c r="N968" s="9">
        <v>13</v>
      </c>
      <c r="O968" s="9">
        <v>7</v>
      </c>
      <c r="P968" s="9">
        <v>13.5</v>
      </c>
      <c r="Q968" s="10">
        <v>6.2436999999999996E-4</v>
      </c>
      <c r="R968" s="10">
        <v>3.3403000000000003E-4</v>
      </c>
      <c r="S968" s="10">
        <v>5.9776000000000002E-4</v>
      </c>
      <c r="T968" s="10">
        <v>7.8532000000000005E-4</v>
      </c>
      <c r="U968" s="10">
        <f t="shared" si="92"/>
        <v>5.8536999999999999E-4</v>
      </c>
      <c r="V968" s="10">
        <v>14</v>
      </c>
      <c r="W968" s="10">
        <v>5</v>
      </c>
      <c r="X968" s="10">
        <v>6</v>
      </c>
      <c r="Y968" s="10">
        <v>3</v>
      </c>
      <c r="Z968" s="10">
        <v>7</v>
      </c>
    </row>
    <row r="969" spans="1:26" x14ac:dyDescent="0.2">
      <c r="A969" s="13" t="s">
        <v>1882</v>
      </c>
      <c r="B969" s="7" t="s">
        <v>1883</v>
      </c>
      <c r="C969" s="7">
        <f t="shared" si="87"/>
        <v>0.93094420015924373</v>
      </c>
      <c r="D969" s="8">
        <f t="shared" si="88"/>
        <v>0.73896712910830686</v>
      </c>
      <c r="E969" s="7">
        <f t="shared" si="89"/>
        <v>-0.1032333981732198</v>
      </c>
      <c r="F969" s="7">
        <f t="shared" si="90"/>
        <v>0.13137487955426633</v>
      </c>
      <c r="G969" s="9">
        <v>3.8893E-4</v>
      </c>
      <c r="H969" s="9">
        <v>2.8244000000000001E-4</v>
      </c>
      <c r="I969" s="9">
        <v>2.086E-4</v>
      </c>
      <c r="J969" s="9">
        <v>4.1784999999999999E-4</v>
      </c>
      <c r="K969" s="9">
        <f t="shared" si="91"/>
        <v>3.2445499999999997E-4</v>
      </c>
      <c r="L969" s="9">
        <v>52</v>
      </c>
      <c r="M969" s="9">
        <v>38</v>
      </c>
      <c r="N969" s="9">
        <v>25</v>
      </c>
      <c r="O969" s="9">
        <v>40</v>
      </c>
      <c r="P969" s="9">
        <v>38.75</v>
      </c>
      <c r="Q969" s="10">
        <v>4.7071E-4</v>
      </c>
      <c r="R969" s="10">
        <v>3.7251999999999999E-4</v>
      </c>
      <c r="S969" s="10">
        <v>2.3808E-4</v>
      </c>
      <c r="T969" s="10">
        <v>3.1278000000000002E-4</v>
      </c>
      <c r="U969" s="10">
        <f t="shared" si="92"/>
        <v>3.4852249999999993E-4</v>
      </c>
      <c r="V969" s="10">
        <v>53</v>
      </c>
      <c r="W969" s="10">
        <v>28</v>
      </c>
      <c r="X969" s="10">
        <v>12</v>
      </c>
      <c r="Y969" s="10">
        <v>6</v>
      </c>
      <c r="Z969" s="10">
        <v>24.75</v>
      </c>
    </row>
    <row r="970" spans="1:26" x14ac:dyDescent="0.2">
      <c r="A970" s="13" t="s">
        <v>1884</v>
      </c>
      <c r="B970" s="7" t="s">
        <v>1885</v>
      </c>
      <c r="C970" s="7">
        <f t="shared" si="87"/>
        <v>0.92893208114085657</v>
      </c>
      <c r="D970" s="8">
        <f t="shared" si="88"/>
        <v>0.78787497398098227</v>
      </c>
      <c r="E970" s="7">
        <f t="shared" si="89"/>
        <v>-0.10635497705587312</v>
      </c>
      <c r="F970" s="7">
        <f t="shared" si="90"/>
        <v>0.10354269420859862</v>
      </c>
      <c r="G970" s="9">
        <v>6.1474000000000001E-4</v>
      </c>
      <c r="H970" s="9">
        <v>1.02367E-3</v>
      </c>
      <c r="I970" s="9">
        <v>9.5733000000000005E-4</v>
      </c>
      <c r="J970" s="9">
        <v>1.07095E-3</v>
      </c>
      <c r="K970" s="9">
        <f t="shared" si="91"/>
        <v>9.1667250000000006E-4</v>
      </c>
      <c r="L970" s="9">
        <v>33</v>
      </c>
      <c r="M970" s="9">
        <v>55.297297299999997</v>
      </c>
      <c r="N970" s="9">
        <v>46.064516130000001</v>
      </c>
      <c r="O970" s="9">
        <v>41.161290319999999</v>
      </c>
      <c r="P970" s="9">
        <v>43.880775939999999</v>
      </c>
      <c r="Q970" s="10">
        <v>5.1699999999999999E-4</v>
      </c>
      <c r="R970" s="10">
        <v>1.33373E-3</v>
      </c>
      <c r="S970" s="10">
        <v>1.41482E-3</v>
      </c>
      <c r="T970" s="10">
        <v>6.8165999999999995E-4</v>
      </c>
      <c r="U970" s="10">
        <f t="shared" si="92"/>
        <v>9.868024999999999E-4</v>
      </c>
      <c r="V970" s="10">
        <v>23.372093020000001</v>
      </c>
      <c r="W970" s="10">
        <v>40.25</v>
      </c>
      <c r="X970" s="10">
        <v>28.631578950000002</v>
      </c>
      <c r="Y970" s="10">
        <v>5.25</v>
      </c>
      <c r="Z970" s="10">
        <v>24.375917990000001</v>
      </c>
    </row>
    <row r="971" spans="1:26" x14ac:dyDescent="0.2">
      <c r="A971" s="13" t="s">
        <v>1886</v>
      </c>
      <c r="B971" s="7" t="s">
        <v>1887</v>
      </c>
      <c r="C971" s="7">
        <f t="shared" si="87"/>
        <v>0.92817019890912056</v>
      </c>
      <c r="D971" s="8">
        <f t="shared" si="88"/>
        <v>0.71007912289461705</v>
      </c>
      <c r="E971" s="7">
        <f t="shared" si="89"/>
        <v>-0.10753871775873121</v>
      </c>
      <c r="F971" s="7">
        <f t="shared" si="90"/>
        <v>0.14869325589787041</v>
      </c>
      <c r="G971" s="9">
        <v>4.3146999999999999E-4</v>
      </c>
      <c r="H971" s="9">
        <v>3.2667999999999998E-4</v>
      </c>
      <c r="I971" s="9">
        <v>4.3551000000000001E-4</v>
      </c>
      <c r="J971" s="9">
        <v>5.1654000000000001E-4</v>
      </c>
      <c r="K971" s="9">
        <f t="shared" si="91"/>
        <v>4.2755000000000001E-4</v>
      </c>
      <c r="L971" s="9">
        <v>21</v>
      </c>
      <c r="M971" s="9">
        <v>16</v>
      </c>
      <c r="N971" s="9">
        <v>19</v>
      </c>
      <c r="O971" s="9">
        <v>18</v>
      </c>
      <c r="P971" s="9">
        <v>18.5</v>
      </c>
      <c r="Q971" s="10">
        <v>4.6355000000000002E-4</v>
      </c>
      <c r="R971" s="10">
        <v>4.3857E-4</v>
      </c>
      <c r="S971" s="10">
        <v>6.5401999999999995E-4</v>
      </c>
      <c r="T971" s="10">
        <v>2.8641000000000002E-4</v>
      </c>
      <c r="U971" s="10">
        <f t="shared" si="92"/>
        <v>4.6063749999999997E-4</v>
      </c>
      <c r="V971" s="10">
        <v>19</v>
      </c>
      <c r="W971" s="10">
        <v>12</v>
      </c>
      <c r="X971" s="10">
        <v>12</v>
      </c>
      <c r="Y971" s="10">
        <v>2</v>
      </c>
      <c r="Z971" s="10">
        <v>11.25</v>
      </c>
    </row>
    <row r="972" spans="1:26" x14ac:dyDescent="0.2">
      <c r="A972" s="13" t="s">
        <v>1888</v>
      </c>
      <c r="B972" s="7" t="s">
        <v>1889</v>
      </c>
      <c r="C972" s="7">
        <f t="shared" si="87"/>
        <v>0.92769781529190676</v>
      </c>
      <c r="D972" s="8">
        <f t="shared" si="88"/>
        <v>0.7078678808265233</v>
      </c>
      <c r="E972" s="7">
        <f t="shared" si="89"/>
        <v>-0.1082731509311923</v>
      </c>
      <c r="F972" s="7">
        <f t="shared" si="90"/>
        <v>0.15004779313275207</v>
      </c>
      <c r="G972" s="9">
        <v>3.2017999999999999E-4</v>
      </c>
      <c r="H972" s="9">
        <v>1.7354999999999999E-4</v>
      </c>
      <c r="I972" s="9">
        <v>2.2730999999999999E-4</v>
      </c>
      <c r="J972" s="9">
        <v>1.6262000000000001E-4</v>
      </c>
      <c r="K972" s="9">
        <f t="shared" si="91"/>
        <v>2.2091499999999999E-4</v>
      </c>
      <c r="L972" s="9">
        <v>11</v>
      </c>
      <c r="M972" s="9">
        <v>6</v>
      </c>
      <c r="N972" s="9">
        <v>7</v>
      </c>
      <c r="O972" s="9">
        <v>4</v>
      </c>
      <c r="P972" s="9">
        <v>7</v>
      </c>
      <c r="Q972" s="10">
        <v>2.0738000000000001E-4</v>
      </c>
      <c r="R972" s="10">
        <v>3.1064999999999999E-4</v>
      </c>
      <c r="S972" s="10">
        <v>2.3163E-4</v>
      </c>
      <c r="T972" s="10">
        <v>2.0286999999999999E-4</v>
      </c>
      <c r="U972" s="10">
        <f t="shared" si="92"/>
        <v>2.3813250000000001E-4</v>
      </c>
      <c r="V972" s="10">
        <v>6</v>
      </c>
      <c r="W972" s="10">
        <v>6</v>
      </c>
      <c r="X972" s="10">
        <v>3</v>
      </c>
      <c r="Y972" s="10">
        <v>1</v>
      </c>
      <c r="Z972" s="10">
        <v>4</v>
      </c>
    </row>
    <row r="973" spans="1:26" x14ac:dyDescent="0.2">
      <c r="A973" s="13" t="s">
        <v>1890</v>
      </c>
      <c r="B973" s="7" t="s">
        <v>1891</v>
      </c>
      <c r="C973" s="7">
        <f t="shared" si="87"/>
        <v>0.92756235793957309</v>
      </c>
      <c r="D973" s="8">
        <f t="shared" si="88"/>
        <v>0.71022679302274705</v>
      </c>
      <c r="E973" s="7">
        <f t="shared" si="89"/>
        <v>-0.10848382073764927</v>
      </c>
      <c r="F973" s="7">
        <f t="shared" si="90"/>
        <v>0.14860294813909652</v>
      </c>
      <c r="G973" s="9">
        <v>4.304E-4</v>
      </c>
      <c r="H973" s="9">
        <v>9.8701999999999991E-4</v>
      </c>
      <c r="I973" s="9">
        <v>9.9726000000000003E-4</v>
      </c>
      <c r="J973" s="9">
        <v>1.01731E-3</v>
      </c>
      <c r="K973" s="9">
        <f t="shared" si="91"/>
        <v>8.5799749999999995E-4</v>
      </c>
      <c r="L973" s="9">
        <v>13</v>
      </c>
      <c r="M973" s="9">
        <v>30</v>
      </c>
      <c r="N973" s="9">
        <v>27</v>
      </c>
      <c r="O973" s="9">
        <v>22</v>
      </c>
      <c r="P973" s="9">
        <v>23</v>
      </c>
      <c r="Q973" s="10">
        <v>8.6490000000000004E-4</v>
      </c>
      <c r="R973" s="10">
        <v>1.0011499999999999E-3</v>
      </c>
      <c r="S973" s="10">
        <v>1.1416899999999999E-3</v>
      </c>
      <c r="T973" s="10">
        <v>6.9227000000000004E-4</v>
      </c>
      <c r="U973" s="10">
        <f t="shared" si="92"/>
        <v>9.2500250000000003E-4</v>
      </c>
      <c r="V973" s="10">
        <v>22</v>
      </c>
      <c r="W973" s="10">
        <v>17</v>
      </c>
      <c r="X973" s="10">
        <v>13</v>
      </c>
      <c r="Y973" s="10">
        <v>3</v>
      </c>
      <c r="Z973" s="10">
        <v>13.75</v>
      </c>
    </row>
    <row r="974" spans="1:26" x14ac:dyDescent="0.2">
      <c r="A974" s="13" t="s">
        <v>1892</v>
      </c>
      <c r="B974" s="7" t="s">
        <v>1893</v>
      </c>
      <c r="C974" s="7">
        <f t="shared" si="87"/>
        <v>0.92680479848920561</v>
      </c>
      <c r="D974" s="8">
        <f t="shared" si="88"/>
        <v>0.70646472763104706</v>
      </c>
      <c r="E974" s="7">
        <f t="shared" si="89"/>
        <v>-0.10966258117808947</v>
      </c>
      <c r="F974" s="7">
        <f t="shared" si="90"/>
        <v>0.15090951672781741</v>
      </c>
      <c r="G974" s="9">
        <v>1.3698000000000001E-4</v>
      </c>
      <c r="H974" s="9">
        <v>2.3821000000000001E-4</v>
      </c>
      <c r="I974" s="9">
        <v>1.5281E-4</v>
      </c>
      <c r="J974" s="9">
        <v>4.7830000000000001E-5</v>
      </c>
      <c r="K974" s="9">
        <f t="shared" si="91"/>
        <v>1.4395750000000001E-4</v>
      </c>
      <c r="L974" s="9">
        <v>4</v>
      </c>
      <c r="M974" s="9">
        <v>7</v>
      </c>
      <c r="N974" s="9">
        <v>4</v>
      </c>
      <c r="O974" s="9">
        <v>1</v>
      </c>
      <c r="P974" s="9">
        <v>4</v>
      </c>
      <c r="Q974" s="10">
        <v>4.066E-5</v>
      </c>
      <c r="R974" s="10">
        <v>2.4365000000000001E-4</v>
      </c>
      <c r="S974" s="10">
        <v>1.8166999999999999E-4</v>
      </c>
      <c r="T974" s="10">
        <v>0</v>
      </c>
      <c r="U974" s="10">
        <f t="shared" si="92"/>
        <v>1.5532666666666668E-4</v>
      </c>
      <c r="V974" s="10">
        <v>1</v>
      </c>
      <c r="W974" s="10">
        <v>4</v>
      </c>
      <c r="X974" s="10">
        <v>2</v>
      </c>
      <c r="Y974" s="10">
        <v>0</v>
      </c>
      <c r="Z974" s="10">
        <v>1.75</v>
      </c>
    </row>
    <row r="975" spans="1:26" x14ac:dyDescent="0.2">
      <c r="A975" s="13" t="s">
        <v>1894</v>
      </c>
      <c r="B975" s="7" t="s">
        <v>1895</v>
      </c>
      <c r="C975" s="7">
        <f t="shared" si="87"/>
        <v>0.9261756999034616</v>
      </c>
      <c r="D975" s="8">
        <f t="shared" si="88"/>
        <v>0.66383560462184876</v>
      </c>
      <c r="E975" s="7">
        <f t="shared" si="89"/>
        <v>-0.11064218937746521</v>
      </c>
      <c r="F975" s="7">
        <f t="shared" si="90"/>
        <v>0.17793945804956307</v>
      </c>
      <c r="G975" s="9">
        <v>1.7647999999999999E-4</v>
      </c>
      <c r="H975" s="9">
        <v>1.4615E-4</v>
      </c>
      <c r="I975" s="9">
        <v>1.6406999999999999E-4</v>
      </c>
      <c r="J975" s="9">
        <v>1.8487000000000001E-4</v>
      </c>
      <c r="K975" s="9">
        <f t="shared" si="91"/>
        <v>1.6789250000000001E-4</v>
      </c>
      <c r="L975" s="9">
        <v>12</v>
      </c>
      <c r="M975" s="9">
        <v>10</v>
      </c>
      <c r="N975" s="9">
        <v>10</v>
      </c>
      <c r="O975" s="9">
        <v>9</v>
      </c>
      <c r="P975" s="9">
        <v>10.25</v>
      </c>
      <c r="Q975" s="10">
        <v>1.9210000000000001E-4</v>
      </c>
      <c r="R975" s="10">
        <v>2.3544000000000001E-4</v>
      </c>
      <c r="S975" s="10">
        <v>1.9505999999999999E-4</v>
      </c>
      <c r="T975" s="10">
        <v>1.025E-4</v>
      </c>
      <c r="U975" s="10">
        <f t="shared" si="92"/>
        <v>1.81275E-4</v>
      </c>
      <c r="V975" s="10">
        <v>11</v>
      </c>
      <c r="W975" s="10">
        <v>9</v>
      </c>
      <c r="X975" s="10">
        <v>5</v>
      </c>
      <c r="Y975" s="10">
        <v>1</v>
      </c>
      <c r="Z975" s="10">
        <v>6.5</v>
      </c>
    </row>
    <row r="976" spans="1:26" x14ac:dyDescent="0.2">
      <c r="A976" s="13" t="s">
        <v>1896</v>
      </c>
      <c r="B976" s="7" t="s">
        <v>1897</v>
      </c>
      <c r="C976" s="7">
        <f t="shared" si="87"/>
        <v>0.92577712174543392</v>
      </c>
      <c r="D976" s="8">
        <f t="shared" si="88"/>
        <v>0.80053767870201864</v>
      </c>
      <c r="E976" s="7">
        <f t="shared" si="89"/>
        <v>-0.11126318439866624</v>
      </c>
      <c r="F976" s="7">
        <f t="shared" si="90"/>
        <v>9.6618222436406623E-2</v>
      </c>
      <c r="G976" s="9">
        <v>3.8437999999999998E-4</v>
      </c>
      <c r="H976" s="9">
        <v>2.3251000000000001E-4</v>
      </c>
      <c r="I976" s="9">
        <v>2.7966999999999998E-4</v>
      </c>
      <c r="J976" s="9">
        <v>1.6338999999999999E-4</v>
      </c>
      <c r="K976" s="9">
        <f t="shared" si="91"/>
        <v>2.6498749999999996E-4</v>
      </c>
      <c r="L976" s="9">
        <v>23</v>
      </c>
      <c r="M976" s="9">
        <v>14</v>
      </c>
      <c r="N976" s="9">
        <v>15</v>
      </c>
      <c r="O976" s="9">
        <v>7</v>
      </c>
      <c r="P976" s="9">
        <v>14.75</v>
      </c>
      <c r="Q976" s="10">
        <v>9.9220000000000002E-5</v>
      </c>
      <c r="R976" s="10">
        <v>2.9728000000000003E-4</v>
      </c>
      <c r="S976" s="10">
        <v>3.9898000000000001E-4</v>
      </c>
      <c r="T976" s="10">
        <v>3.4945000000000001E-4</v>
      </c>
      <c r="U976" s="10">
        <f t="shared" si="92"/>
        <v>2.8623250000000004E-4</v>
      </c>
      <c r="V976" s="10">
        <v>5</v>
      </c>
      <c r="W976" s="10">
        <v>10</v>
      </c>
      <c r="X976" s="10">
        <v>9</v>
      </c>
      <c r="Y976" s="10">
        <v>3</v>
      </c>
      <c r="Z976" s="10">
        <v>6.75</v>
      </c>
    </row>
    <row r="977" spans="1:26" x14ac:dyDescent="0.2">
      <c r="A977" s="13" t="s">
        <v>1898</v>
      </c>
      <c r="B977" s="7" t="s">
        <v>1899</v>
      </c>
      <c r="C977" s="7">
        <f t="shared" si="87"/>
        <v>0.92567473080688012</v>
      </c>
      <c r="D977" s="8">
        <f t="shared" si="88"/>
        <v>0.60585005844012096</v>
      </c>
      <c r="E977" s="7">
        <f t="shared" si="89"/>
        <v>-0.11142275527730452</v>
      </c>
      <c r="F977" s="7">
        <f t="shared" si="90"/>
        <v>0.2176348458824087</v>
      </c>
      <c r="G977" s="9">
        <v>1.8066999999999999E-4</v>
      </c>
      <c r="H977" s="9">
        <v>0</v>
      </c>
      <c r="I977" s="9">
        <v>0</v>
      </c>
      <c r="J977" s="9">
        <v>8.4110000000000006E-5</v>
      </c>
      <c r="K977" s="9">
        <f t="shared" si="91"/>
        <v>1.3239E-4</v>
      </c>
      <c r="L977" s="9">
        <v>3</v>
      </c>
      <c r="M977" s="9">
        <v>0</v>
      </c>
      <c r="N977" s="9">
        <v>0</v>
      </c>
      <c r="O977" s="9">
        <v>1</v>
      </c>
      <c r="P977" s="9">
        <v>1</v>
      </c>
      <c r="Q977" s="10">
        <v>1.4302E-4</v>
      </c>
      <c r="R977" s="10">
        <v>0</v>
      </c>
      <c r="S977" s="10">
        <v>0</v>
      </c>
      <c r="T977" s="10">
        <v>0</v>
      </c>
      <c r="U977" s="10">
        <f t="shared" si="92"/>
        <v>1.4302E-4</v>
      </c>
      <c r="V977" s="10">
        <v>2</v>
      </c>
      <c r="W977" s="10">
        <v>0</v>
      </c>
      <c r="X977" s="10">
        <v>0</v>
      </c>
      <c r="Y977" s="10">
        <v>0</v>
      </c>
      <c r="Z977" s="10">
        <v>0.5</v>
      </c>
    </row>
    <row r="978" spans="1:26" x14ac:dyDescent="0.2">
      <c r="A978" s="13" t="s">
        <v>1900</v>
      </c>
      <c r="B978" s="7" t="s">
        <v>1901</v>
      </c>
      <c r="C978" s="7">
        <f t="shared" si="87"/>
        <v>0.92366449591147237</v>
      </c>
      <c r="D978" s="8">
        <f t="shared" si="88"/>
        <v>0.76331207104756527</v>
      </c>
      <c r="E978" s="7">
        <f t="shared" si="89"/>
        <v>-0.11455918045552582</v>
      </c>
      <c r="F978" s="7">
        <f t="shared" si="90"/>
        <v>0.11729786961382214</v>
      </c>
      <c r="G978" s="9">
        <v>7.1950000000000001E-5</v>
      </c>
      <c r="H978" s="9">
        <v>4.5500000000000001E-5</v>
      </c>
      <c r="I978" s="9">
        <v>4.3779999999999998E-5</v>
      </c>
      <c r="J978" s="9">
        <v>2.741E-5</v>
      </c>
      <c r="K978" s="9">
        <f t="shared" si="91"/>
        <v>4.7160000000000002E-5</v>
      </c>
      <c r="L978" s="9">
        <v>11</v>
      </c>
      <c r="M978" s="9">
        <v>7</v>
      </c>
      <c r="N978" s="9">
        <v>6</v>
      </c>
      <c r="O978" s="9">
        <v>3</v>
      </c>
      <c r="P978" s="9">
        <v>6.75</v>
      </c>
      <c r="Q978" s="10">
        <v>3.1069999999999999E-5</v>
      </c>
      <c r="R978" s="10">
        <v>5.817E-5</v>
      </c>
      <c r="S978" s="10">
        <v>6.9400000000000006E-5</v>
      </c>
      <c r="T978" s="10">
        <v>4.5590000000000002E-5</v>
      </c>
      <c r="U978" s="10">
        <f t="shared" si="92"/>
        <v>5.1057500000000004E-5</v>
      </c>
      <c r="V978" s="10">
        <v>4</v>
      </c>
      <c r="W978" s="10">
        <v>5</v>
      </c>
      <c r="X978" s="10">
        <v>4</v>
      </c>
      <c r="Y978" s="10">
        <v>1</v>
      </c>
      <c r="Z978" s="10">
        <v>3.5</v>
      </c>
    </row>
    <row r="979" spans="1:26" x14ac:dyDescent="0.2">
      <c r="A979" s="13" t="s">
        <v>1902</v>
      </c>
      <c r="B979" s="7" t="s">
        <v>1903</v>
      </c>
      <c r="C979" s="7">
        <f t="shared" si="87"/>
        <v>0.9236091455168729</v>
      </c>
      <c r="D979" s="8">
        <f t="shared" si="88"/>
        <v>0.65307043903105821</v>
      </c>
      <c r="E979" s="7">
        <f t="shared" si="89"/>
        <v>-0.11464563623341703</v>
      </c>
      <c r="F979" s="7">
        <f t="shared" si="90"/>
        <v>0.18503997395818969</v>
      </c>
      <c r="G979" s="9">
        <v>7.1470000000000005E-5</v>
      </c>
      <c r="H979" s="9">
        <v>3.5509999999999997E-5</v>
      </c>
      <c r="I979" s="9">
        <v>3.9860000000000001E-5</v>
      </c>
      <c r="J979" s="9">
        <v>0</v>
      </c>
      <c r="K979" s="9">
        <f t="shared" si="91"/>
        <v>4.8946666666666677E-5</v>
      </c>
      <c r="L979" s="9">
        <v>4</v>
      </c>
      <c r="M979" s="9">
        <v>2</v>
      </c>
      <c r="N979" s="9">
        <v>2</v>
      </c>
      <c r="O979" s="9">
        <v>0</v>
      </c>
      <c r="P979" s="9">
        <v>2</v>
      </c>
      <c r="Q979" s="10">
        <v>4.2429999999999999E-5</v>
      </c>
      <c r="R979" s="10">
        <v>6.3559999999999995E-5</v>
      </c>
      <c r="S979" s="10">
        <v>0</v>
      </c>
      <c r="T979" s="10">
        <v>0</v>
      </c>
      <c r="U979" s="10">
        <f t="shared" si="92"/>
        <v>5.2994999999999997E-5</v>
      </c>
      <c r="V979" s="10">
        <v>2</v>
      </c>
      <c r="W979" s="10">
        <v>2</v>
      </c>
      <c r="X979" s="10">
        <v>0</v>
      </c>
      <c r="Y979" s="10">
        <v>0</v>
      </c>
      <c r="Z979" s="10">
        <v>1</v>
      </c>
    </row>
    <row r="980" spans="1:26" x14ac:dyDescent="0.2">
      <c r="A980" s="13" t="s">
        <v>1904</v>
      </c>
      <c r="B980" s="7" t="s">
        <v>1905</v>
      </c>
      <c r="C980" s="7">
        <f t="shared" si="87"/>
        <v>0.92349227817120172</v>
      </c>
      <c r="D980" s="8">
        <f t="shared" si="88"/>
        <v>0.60307210268886202</v>
      </c>
      <c r="E980" s="7">
        <f t="shared" si="89"/>
        <v>-0.11482819679896519</v>
      </c>
      <c r="F980" s="7">
        <f t="shared" si="90"/>
        <v>0.2196307609478993</v>
      </c>
      <c r="G980" s="9">
        <v>7.6731E-4</v>
      </c>
      <c r="H980" s="9">
        <v>6.5131E-4</v>
      </c>
      <c r="I980" s="9">
        <v>6.2419000000000005E-4</v>
      </c>
      <c r="J980" s="9">
        <v>6.4747999999999997E-4</v>
      </c>
      <c r="K980" s="9">
        <f t="shared" si="91"/>
        <v>6.7257249999999992E-4</v>
      </c>
      <c r="L980" s="9">
        <v>48</v>
      </c>
      <c r="M980" s="9">
        <v>41</v>
      </c>
      <c r="N980" s="9">
        <v>35</v>
      </c>
      <c r="O980" s="9">
        <v>29</v>
      </c>
      <c r="P980" s="9">
        <v>38.25</v>
      </c>
      <c r="Q980" s="10">
        <v>7.0233999999999997E-4</v>
      </c>
      <c r="R980" s="10">
        <v>8.5305000000000005E-4</v>
      </c>
      <c r="S980" s="10">
        <v>4.6643999999999999E-4</v>
      </c>
      <c r="T980" s="10">
        <v>8.9134000000000001E-4</v>
      </c>
      <c r="U980" s="10">
        <f t="shared" si="92"/>
        <v>7.2829250000000002E-4</v>
      </c>
      <c r="V980" s="10">
        <v>37</v>
      </c>
      <c r="W980" s="10">
        <v>30</v>
      </c>
      <c r="X980" s="10">
        <v>11</v>
      </c>
      <c r="Y980" s="10">
        <v>8</v>
      </c>
      <c r="Z980" s="10">
        <v>21.5</v>
      </c>
    </row>
    <row r="981" spans="1:26" x14ac:dyDescent="0.2">
      <c r="A981" s="13" t="s">
        <v>1906</v>
      </c>
      <c r="B981" s="7" t="s">
        <v>1907</v>
      </c>
      <c r="C981" s="7">
        <f t="shared" si="87"/>
        <v>0.92311398678414081</v>
      </c>
      <c r="D981" s="8">
        <f t="shared" si="88"/>
        <v>0.76447028009574458</v>
      </c>
      <c r="E981" s="7">
        <f t="shared" si="89"/>
        <v>-0.11541929098738607</v>
      </c>
      <c r="F981" s="7">
        <f t="shared" si="90"/>
        <v>0.11663939375893453</v>
      </c>
      <c r="G981" s="9">
        <v>2.1384999999999999E-4</v>
      </c>
      <c r="H981" s="9">
        <v>2.2824999999999999E-4</v>
      </c>
      <c r="I981" s="9">
        <v>1.8556000000000001E-4</v>
      </c>
      <c r="J981" s="9">
        <v>1.7699999999999999E-4</v>
      </c>
      <c r="K981" s="9">
        <f t="shared" si="91"/>
        <v>2.0116499999999998E-4</v>
      </c>
      <c r="L981" s="9">
        <v>27</v>
      </c>
      <c r="M981" s="9">
        <v>29</v>
      </c>
      <c r="N981" s="9">
        <v>21</v>
      </c>
      <c r="O981" s="9">
        <v>16</v>
      </c>
      <c r="P981" s="9">
        <v>23.25</v>
      </c>
      <c r="Q981" s="10">
        <v>1.7869000000000001E-4</v>
      </c>
      <c r="R981" s="10">
        <v>2.2541999999999999E-4</v>
      </c>
      <c r="S981" s="10">
        <v>3.5715999999999998E-4</v>
      </c>
      <c r="T981" s="10">
        <v>1.1040999999999999E-4</v>
      </c>
      <c r="U981" s="10">
        <f t="shared" si="92"/>
        <v>2.1792E-4</v>
      </c>
      <c r="V981" s="10">
        <v>19</v>
      </c>
      <c r="W981" s="10">
        <v>16</v>
      </c>
      <c r="X981" s="10">
        <v>17</v>
      </c>
      <c r="Y981" s="10">
        <v>2</v>
      </c>
      <c r="Z981" s="10">
        <v>13.5</v>
      </c>
    </row>
    <row r="982" spans="1:26" x14ac:dyDescent="0.2">
      <c r="A982" s="13" t="s">
        <v>1908</v>
      </c>
      <c r="B982" s="7" t="s">
        <v>1909</v>
      </c>
      <c r="C982" s="7">
        <f t="shared" si="87"/>
        <v>0.92134279413613041</v>
      </c>
      <c r="D982" s="8">
        <f t="shared" si="88"/>
        <v>0.77455563816042372</v>
      </c>
      <c r="E982" s="7">
        <f t="shared" si="89"/>
        <v>-0.11819007061379767</v>
      </c>
      <c r="F982" s="7">
        <f t="shared" si="90"/>
        <v>0.11094738038614461</v>
      </c>
      <c r="G982" s="9">
        <v>1.7001000000000001E-4</v>
      </c>
      <c r="H982" s="9">
        <v>2.6109000000000001E-4</v>
      </c>
      <c r="I982" s="9">
        <v>2.2415E-4</v>
      </c>
      <c r="J982" s="9">
        <v>1.5109999999999999E-4</v>
      </c>
      <c r="K982" s="9">
        <f t="shared" si="91"/>
        <v>2.0158749999999999E-4</v>
      </c>
      <c r="L982" s="9">
        <v>11</v>
      </c>
      <c r="M982" s="9">
        <v>17</v>
      </c>
      <c r="N982" s="9">
        <v>13</v>
      </c>
      <c r="O982" s="9">
        <v>7</v>
      </c>
      <c r="P982" s="9">
        <v>12</v>
      </c>
      <c r="Q982" s="10">
        <v>3.3033999999999998E-4</v>
      </c>
      <c r="R982" s="10">
        <v>2.4741999999999999E-4</v>
      </c>
      <c r="S982" s="10">
        <v>8.1990000000000006E-5</v>
      </c>
      <c r="T982" s="10">
        <v>2.1544000000000001E-4</v>
      </c>
      <c r="U982" s="10">
        <f t="shared" si="92"/>
        <v>2.1879749999999999E-4</v>
      </c>
      <c r="V982" s="10">
        <v>18</v>
      </c>
      <c r="W982" s="10">
        <v>9</v>
      </c>
      <c r="X982" s="10">
        <v>2</v>
      </c>
      <c r="Y982" s="10">
        <v>2</v>
      </c>
      <c r="Z982" s="10">
        <v>7.75</v>
      </c>
    </row>
    <row r="983" spans="1:26" x14ac:dyDescent="0.2">
      <c r="A983" s="13" t="s">
        <v>1910</v>
      </c>
      <c r="B983" s="7" t="s">
        <v>1911</v>
      </c>
      <c r="C983" s="7">
        <f t="shared" si="87"/>
        <v>0.92107520732056047</v>
      </c>
      <c r="D983" s="8">
        <f t="shared" si="88"/>
        <v>0.86520340054091271</v>
      </c>
      <c r="E983" s="7">
        <f t="shared" si="89"/>
        <v>-0.11860913531490151</v>
      </c>
      <c r="F983" s="7">
        <f t="shared" si="90"/>
        <v>6.2881782305933137E-2</v>
      </c>
      <c r="G983" s="9">
        <v>4.9020000000000002E-5</v>
      </c>
      <c r="H983" s="9">
        <v>1.0961E-4</v>
      </c>
      <c r="I983" s="9">
        <v>1.1212E-4</v>
      </c>
      <c r="J983" s="9">
        <v>5.1350000000000001E-5</v>
      </c>
      <c r="K983" s="9">
        <f t="shared" si="91"/>
        <v>8.0524999999999992E-5</v>
      </c>
      <c r="L983" s="9">
        <v>20</v>
      </c>
      <c r="M983" s="9">
        <v>45</v>
      </c>
      <c r="N983" s="9">
        <v>41</v>
      </c>
      <c r="O983" s="9">
        <v>15</v>
      </c>
      <c r="P983" s="9">
        <v>30.25</v>
      </c>
      <c r="Q983" s="10">
        <v>1.7459999999999999E-5</v>
      </c>
      <c r="R983" s="10">
        <v>4.3600000000000003E-5</v>
      </c>
      <c r="S983" s="10">
        <v>1.6904999999999999E-4</v>
      </c>
      <c r="T983" s="10">
        <v>1.1959E-4</v>
      </c>
      <c r="U983" s="10">
        <f t="shared" si="92"/>
        <v>8.7424999999999997E-5</v>
      </c>
      <c r="V983" s="10">
        <v>6</v>
      </c>
      <c r="W983" s="10">
        <v>10</v>
      </c>
      <c r="X983" s="10">
        <v>26</v>
      </c>
      <c r="Y983" s="10">
        <v>7</v>
      </c>
      <c r="Z983" s="10">
        <v>12.25</v>
      </c>
    </row>
    <row r="984" spans="1:26" x14ac:dyDescent="0.2">
      <c r="A984" s="13" t="s">
        <v>1912</v>
      </c>
      <c r="B984" s="7" t="s">
        <v>1913</v>
      </c>
      <c r="C984" s="7">
        <f t="shared" si="87"/>
        <v>0.9209812824616993</v>
      </c>
      <c r="D984" s="8">
        <f t="shared" si="88"/>
        <v>0.18389835958979947</v>
      </c>
      <c r="E984" s="7">
        <f t="shared" si="89"/>
        <v>-0.1187562588466328</v>
      </c>
      <c r="F984" s="7">
        <f t="shared" si="90"/>
        <v>0.73542214473840761</v>
      </c>
      <c r="G984" s="9">
        <v>9.3980000000000005E-5</v>
      </c>
      <c r="H984" s="9">
        <v>0</v>
      </c>
      <c r="I984" s="9">
        <v>0</v>
      </c>
      <c r="J984" s="9">
        <v>0</v>
      </c>
      <c r="K984" s="9">
        <f t="shared" si="91"/>
        <v>9.3980000000000005E-5</v>
      </c>
      <c r="L984" s="9">
        <v>6</v>
      </c>
      <c r="M984" s="9">
        <v>0</v>
      </c>
      <c r="N984" s="9">
        <v>0</v>
      </c>
      <c r="O984" s="9">
        <v>0</v>
      </c>
      <c r="P984" s="9">
        <v>1.5</v>
      </c>
      <c r="Q984" s="10">
        <v>1.1158999999999999E-4</v>
      </c>
      <c r="R984" s="10">
        <v>1.1144E-4</v>
      </c>
      <c r="S984" s="10">
        <v>8.3100000000000001E-5</v>
      </c>
      <c r="T984" s="10">
        <v>0</v>
      </c>
      <c r="U984" s="10">
        <f t="shared" si="92"/>
        <v>1.0204333333333333E-4</v>
      </c>
      <c r="V984" s="10">
        <v>6</v>
      </c>
      <c r="W984" s="10">
        <v>4</v>
      </c>
      <c r="X984" s="10">
        <v>2</v>
      </c>
      <c r="Y984" s="10">
        <v>0</v>
      </c>
      <c r="Z984" s="10">
        <v>3</v>
      </c>
    </row>
    <row r="985" spans="1:26" x14ac:dyDescent="0.2">
      <c r="A985" s="13" t="s">
        <v>1914</v>
      </c>
      <c r="B985" s="7" t="s">
        <v>1915</v>
      </c>
      <c r="C985" s="7">
        <f t="shared" si="87"/>
        <v>0.9200019523623586</v>
      </c>
      <c r="D985" s="8">
        <f t="shared" si="88"/>
        <v>4.5819102696592263E-2</v>
      </c>
      <c r="E985" s="7">
        <f t="shared" si="89"/>
        <v>-0.12029117213020736</v>
      </c>
      <c r="F985" s="7">
        <f t="shared" si="90"/>
        <v>1.3389534201168167</v>
      </c>
      <c r="G985" s="9">
        <v>5.3919999999999999E-5</v>
      </c>
      <c r="H985" s="9">
        <v>4.7630000000000003E-5</v>
      </c>
      <c r="I985" s="9">
        <v>5.3470000000000001E-5</v>
      </c>
      <c r="J985" s="9">
        <v>3.3470000000000003E-5</v>
      </c>
      <c r="K985" s="9">
        <f t="shared" si="91"/>
        <v>4.7122500000000008E-5</v>
      </c>
      <c r="L985" s="9">
        <v>4.5</v>
      </c>
      <c r="M985" s="9">
        <v>4</v>
      </c>
      <c r="N985" s="9">
        <v>4</v>
      </c>
      <c r="O985" s="9">
        <v>2</v>
      </c>
      <c r="P985" s="9">
        <v>3.625</v>
      </c>
      <c r="Q985" s="10">
        <v>5.1220000000000001E-5</v>
      </c>
      <c r="R985" s="10">
        <v>0</v>
      </c>
      <c r="S985" s="10">
        <v>0</v>
      </c>
      <c r="T985" s="10">
        <v>0</v>
      </c>
      <c r="U985" s="10">
        <f t="shared" si="92"/>
        <v>5.1220000000000001E-5</v>
      </c>
      <c r="V985" s="10">
        <v>3.6</v>
      </c>
      <c r="W985" s="10">
        <v>0</v>
      </c>
      <c r="X985" s="10">
        <v>0</v>
      </c>
      <c r="Y985" s="10">
        <v>0</v>
      </c>
      <c r="Z985" s="10">
        <v>0.9</v>
      </c>
    </row>
    <row r="986" spans="1:26" x14ac:dyDescent="0.2">
      <c r="A986" s="13" t="s">
        <v>1916</v>
      </c>
      <c r="B986" s="7" t="s">
        <v>1917</v>
      </c>
      <c r="C986" s="7">
        <f t="shared" si="87"/>
        <v>0.91931021169808913</v>
      </c>
      <c r="D986" s="8">
        <f t="shared" si="88"/>
        <v>0.91717965494452247</v>
      </c>
      <c r="E986" s="7">
        <f t="shared" si="89"/>
        <v>-0.12137632873654554</v>
      </c>
      <c r="F986" s="7">
        <f t="shared" si="90"/>
        <v>3.7545587438964523E-2</v>
      </c>
      <c r="G986" s="9">
        <v>0</v>
      </c>
      <c r="H986" s="9">
        <v>4.532E-5</v>
      </c>
      <c r="I986" s="9">
        <v>7.6320000000000001E-5</v>
      </c>
      <c r="J986" s="9">
        <v>2.1229999999999998E-5</v>
      </c>
      <c r="K986" s="9">
        <f t="shared" si="91"/>
        <v>4.7623333333333342E-5</v>
      </c>
      <c r="L986" s="9">
        <v>0</v>
      </c>
      <c r="M986" s="9">
        <v>6</v>
      </c>
      <c r="N986" s="9">
        <v>9</v>
      </c>
      <c r="O986" s="9">
        <v>2</v>
      </c>
      <c r="P986" s="9">
        <v>4.25</v>
      </c>
      <c r="Q986" s="10">
        <v>2.7080000000000002E-5</v>
      </c>
      <c r="R986" s="10">
        <v>1.0817E-4</v>
      </c>
      <c r="S986" s="10">
        <v>2.016E-5</v>
      </c>
      <c r="T986" s="10">
        <v>0</v>
      </c>
      <c r="U986" s="10">
        <f t="shared" si="92"/>
        <v>5.1803333333333333E-5</v>
      </c>
      <c r="V986" s="10">
        <v>3</v>
      </c>
      <c r="W986" s="10">
        <v>8</v>
      </c>
      <c r="X986" s="10">
        <v>1</v>
      </c>
      <c r="Y986" s="10">
        <v>0</v>
      </c>
      <c r="Z986" s="10">
        <v>3</v>
      </c>
    </row>
    <row r="987" spans="1:26" x14ac:dyDescent="0.2">
      <c r="A987" s="13" t="s">
        <v>1918</v>
      </c>
      <c r="B987" s="7" t="s">
        <v>1919</v>
      </c>
      <c r="C987" s="7">
        <f t="shared" si="87"/>
        <v>0.91917293233082709</v>
      </c>
      <c r="D987" s="8">
        <f t="shared" si="88"/>
        <v>0.5372688128508476</v>
      </c>
      <c r="E987" s="7">
        <f t="shared" si="89"/>
        <v>-0.12159178054895585</v>
      </c>
      <c r="F987" s="7">
        <f t="shared" si="90"/>
        <v>0.26980836843909595</v>
      </c>
      <c r="G987" s="9">
        <v>1.467E-5</v>
      </c>
      <c r="H987" s="9">
        <v>0</v>
      </c>
      <c r="I987" s="9">
        <v>0</v>
      </c>
      <c r="J987" s="9">
        <v>0</v>
      </c>
      <c r="K987" s="9">
        <f t="shared" si="91"/>
        <v>1.467E-5</v>
      </c>
      <c r="L987" s="9">
        <v>3</v>
      </c>
      <c r="M987" s="9">
        <v>0</v>
      </c>
      <c r="N987" s="9">
        <v>0</v>
      </c>
      <c r="O987" s="9">
        <v>0</v>
      </c>
      <c r="P987" s="9">
        <v>0.75</v>
      </c>
      <c r="Q987" s="10">
        <v>2.3220000000000001E-5</v>
      </c>
      <c r="R987" s="10">
        <v>8.6999999999999997E-6</v>
      </c>
      <c r="S987" s="10">
        <v>0</v>
      </c>
      <c r="T987" s="10">
        <v>0</v>
      </c>
      <c r="U987" s="10">
        <f t="shared" si="92"/>
        <v>1.596E-5</v>
      </c>
      <c r="V987" s="10">
        <v>4</v>
      </c>
      <c r="W987" s="10">
        <v>1</v>
      </c>
      <c r="X987" s="10">
        <v>0</v>
      </c>
      <c r="Y987" s="10">
        <v>0</v>
      </c>
      <c r="Z987" s="10">
        <v>1.25</v>
      </c>
    </row>
    <row r="988" spans="1:26" x14ac:dyDescent="0.2">
      <c r="A988" s="13"/>
      <c r="B988" s="7" t="s">
        <v>1920</v>
      </c>
      <c r="C988" s="7">
        <f t="shared" si="87"/>
        <v>0.91858341386205977</v>
      </c>
      <c r="D988" s="8">
        <f t="shared" si="88"/>
        <v>0.41243616097139274</v>
      </c>
      <c r="E988" s="7">
        <f t="shared" si="89"/>
        <v>-0.12251736070253516</v>
      </c>
      <c r="F988" s="7">
        <f t="shared" si="90"/>
        <v>0.38464326428605372</v>
      </c>
      <c r="G988" s="9">
        <v>1.4938E-3</v>
      </c>
      <c r="H988" s="9">
        <v>1.30108E-3</v>
      </c>
      <c r="I988" s="9">
        <v>1.41164E-3</v>
      </c>
      <c r="J988" s="9">
        <v>1.4113800000000001E-3</v>
      </c>
      <c r="K988" s="9">
        <f t="shared" si="91"/>
        <v>1.4044750000000001E-3</v>
      </c>
      <c r="L988" s="9">
        <v>170</v>
      </c>
      <c r="M988" s="9">
        <v>149</v>
      </c>
      <c r="N988" s="9">
        <v>144</v>
      </c>
      <c r="O988" s="9">
        <v>115</v>
      </c>
      <c r="P988" s="9">
        <v>144.5</v>
      </c>
      <c r="Q988" s="10">
        <v>1.49209E-3</v>
      </c>
      <c r="R988" s="10">
        <v>1.7818599999999999E-3</v>
      </c>
      <c r="S988" s="10">
        <v>1.67823E-3</v>
      </c>
      <c r="T988" s="10">
        <v>1.16365E-3</v>
      </c>
      <c r="U988" s="10">
        <f t="shared" si="92"/>
        <v>1.5289574999999998E-3</v>
      </c>
      <c r="V988" s="10">
        <v>143</v>
      </c>
      <c r="W988" s="10">
        <v>114</v>
      </c>
      <c r="X988" s="10">
        <v>72</v>
      </c>
      <c r="Y988" s="10">
        <v>19</v>
      </c>
      <c r="Z988" s="10">
        <v>87</v>
      </c>
    </row>
    <row r="989" spans="1:26" x14ac:dyDescent="0.2">
      <c r="A989" s="13" t="s">
        <v>1921</v>
      </c>
      <c r="B989" s="7" t="s">
        <v>1922</v>
      </c>
      <c r="C989" s="7">
        <f t="shared" si="87"/>
        <v>0.91789937574732372</v>
      </c>
      <c r="D989" s="8">
        <f t="shared" si="88"/>
        <v>0.81407637650631426</v>
      </c>
      <c r="E989" s="7">
        <f t="shared" si="89"/>
        <v>-0.12359208729091337</v>
      </c>
      <c r="F989" s="7">
        <f t="shared" si="90"/>
        <v>8.933484776535193E-2</v>
      </c>
      <c r="G989" s="9">
        <v>7.7618999999999995E-4</v>
      </c>
      <c r="H989" s="9">
        <v>3.5406000000000001E-4</v>
      </c>
      <c r="I989" s="9">
        <v>5.2523999999999995E-4</v>
      </c>
      <c r="J989" s="9">
        <v>6.3980000000000005E-4</v>
      </c>
      <c r="K989" s="9">
        <f t="shared" si="91"/>
        <v>5.7382250000000004E-4</v>
      </c>
      <c r="L989" s="9">
        <v>61</v>
      </c>
      <c r="M989" s="9">
        <v>28</v>
      </c>
      <c r="N989" s="9">
        <v>37</v>
      </c>
      <c r="O989" s="9">
        <v>36</v>
      </c>
      <c r="P989" s="9">
        <v>40.5</v>
      </c>
      <c r="Q989" s="10">
        <v>1.16344E-3</v>
      </c>
      <c r="R989" s="10">
        <v>6.1112000000000004E-4</v>
      </c>
      <c r="S989" s="10">
        <v>3.7127999999999998E-4</v>
      </c>
      <c r="T989" s="10">
        <v>3.5474999999999998E-4</v>
      </c>
      <c r="U989" s="10">
        <f t="shared" si="92"/>
        <v>6.251475E-4</v>
      </c>
      <c r="V989" s="10">
        <v>77</v>
      </c>
      <c r="W989" s="10">
        <v>27</v>
      </c>
      <c r="X989" s="10">
        <v>11</v>
      </c>
      <c r="Y989" s="10">
        <v>4</v>
      </c>
      <c r="Z989" s="10">
        <v>29.75</v>
      </c>
    </row>
    <row r="990" spans="1:26" x14ac:dyDescent="0.2">
      <c r="A990" s="13" t="s">
        <v>1923</v>
      </c>
      <c r="B990" s="7" t="s">
        <v>1924</v>
      </c>
      <c r="C990" s="7">
        <f t="shared" si="87"/>
        <v>0.9168228170180871</v>
      </c>
      <c r="D990" s="8">
        <f t="shared" si="88"/>
        <v>0.75052305169201894</v>
      </c>
      <c r="E990" s="7">
        <f t="shared" si="89"/>
        <v>-0.12528514591773787</v>
      </c>
      <c r="F990" s="7">
        <f t="shared" si="90"/>
        <v>0.12463596422164673</v>
      </c>
      <c r="G990" s="9">
        <v>5.3090000000000002E-5</v>
      </c>
      <c r="H990" s="9">
        <v>1.3212E-4</v>
      </c>
      <c r="I990" s="9">
        <v>1.5704E-4</v>
      </c>
      <c r="J990" s="9">
        <v>1.2256999999999999E-4</v>
      </c>
      <c r="K990" s="9">
        <f t="shared" si="91"/>
        <v>1.16205E-4</v>
      </c>
      <c r="L990" s="9">
        <v>6.1030927840000002</v>
      </c>
      <c r="M990" s="9">
        <v>15.282352940000001</v>
      </c>
      <c r="N990" s="9">
        <v>16.18079096</v>
      </c>
      <c r="O990" s="9">
        <v>10.0877193</v>
      </c>
      <c r="P990" s="9">
        <v>11.913489</v>
      </c>
      <c r="Q990" s="10">
        <v>8.5309999999999995E-5</v>
      </c>
      <c r="R990" s="10">
        <v>9.5030000000000003E-5</v>
      </c>
      <c r="S990" s="10">
        <v>1.4474999999999999E-4</v>
      </c>
      <c r="T990" s="10">
        <v>1.819E-4</v>
      </c>
      <c r="U990" s="10">
        <f t="shared" si="92"/>
        <v>1.2674750000000001E-4</v>
      </c>
      <c r="V990" s="10">
        <v>8.2580645159999992</v>
      </c>
      <c r="W990" s="10">
        <v>6.1411764709999996</v>
      </c>
      <c r="X990" s="10">
        <v>6.2727272730000001</v>
      </c>
      <c r="Y990" s="10">
        <v>3</v>
      </c>
      <c r="Z990" s="10">
        <v>5.917992065</v>
      </c>
    </row>
    <row r="991" spans="1:26" x14ac:dyDescent="0.2">
      <c r="A991" s="13" t="s">
        <v>1925</v>
      </c>
      <c r="B991" s="7" t="s">
        <v>1926</v>
      </c>
      <c r="C991" s="7">
        <f t="shared" si="87"/>
        <v>0.91646268775331807</v>
      </c>
      <c r="D991" s="8">
        <f t="shared" si="88"/>
        <v>0.71361515325958957</v>
      </c>
      <c r="E991" s="7">
        <f t="shared" si="89"/>
        <v>-0.12585194984401341</v>
      </c>
      <c r="F991" s="7">
        <f t="shared" si="90"/>
        <v>0.14653593650868471</v>
      </c>
      <c r="G991" s="9">
        <v>8.0013000000000003E-4</v>
      </c>
      <c r="H991" s="9">
        <v>5.6576E-4</v>
      </c>
      <c r="I991" s="9">
        <v>5.3215000000000001E-4</v>
      </c>
      <c r="J991" s="9">
        <v>4.0832999999999999E-4</v>
      </c>
      <c r="K991" s="9">
        <f t="shared" si="91"/>
        <v>5.7659250000000007E-4</v>
      </c>
      <c r="L991" s="9">
        <v>52</v>
      </c>
      <c r="M991" s="9">
        <v>37</v>
      </c>
      <c r="N991" s="9">
        <v>31</v>
      </c>
      <c r="O991" s="9">
        <v>19</v>
      </c>
      <c r="P991" s="9">
        <v>34.75</v>
      </c>
      <c r="Q991" s="10">
        <v>9.1357000000000005E-4</v>
      </c>
      <c r="R991" s="10">
        <v>6.8426000000000001E-4</v>
      </c>
      <c r="S991" s="10">
        <v>4.8979000000000004E-4</v>
      </c>
      <c r="T991" s="10">
        <v>4.2897999999999998E-4</v>
      </c>
      <c r="U991" s="10">
        <f t="shared" si="92"/>
        <v>6.2914999999999998E-4</v>
      </c>
      <c r="V991" s="10">
        <v>50</v>
      </c>
      <c r="W991" s="10">
        <v>25</v>
      </c>
      <c r="X991" s="10">
        <v>12</v>
      </c>
      <c r="Y991" s="10">
        <v>4</v>
      </c>
      <c r="Z991" s="10">
        <v>22.75</v>
      </c>
    </row>
    <row r="992" spans="1:26" x14ac:dyDescent="0.2">
      <c r="A992" s="13" t="s">
        <v>1927</v>
      </c>
      <c r="B992" s="7" t="s">
        <v>1928</v>
      </c>
      <c r="C992" s="7">
        <f t="shared" si="87"/>
        <v>0.91562420219555773</v>
      </c>
      <c r="D992" s="8">
        <f t="shared" si="88"/>
        <v>0.39979201896854893</v>
      </c>
      <c r="E992" s="7">
        <f t="shared" si="89"/>
        <v>-0.12717249751796242</v>
      </c>
      <c r="F992" s="7">
        <f t="shared" si="90"/>
        <v>0.39816587993404956</v>
      </c>
      <c r="G992" s="9">
        <v>6.033E-5</v>
      </c>
      <c r="H992" s="9">
        <v>3.5970000000000003E-5</v>
      </c>
      <c r="I992" s="9">
        <v>1.346E-5</v>
      </c>
      <c r="J992" s="9">
        <v>3.3699999999999999E-5</v>
      </c>
      <c r="K992" s="9">
        <f t="shared" si="91"/>
        <v>3.5865000000000003E-5</v>
      </c>
      <c r="L992" s="9">
        <v>5</v>
      </c>
      <c r="M992" s="9">
        <v>3</v>
      </c>
      <c r="N992" s="9">
        <v>1</v>
      </c>
      <c r="O992" s="9">
        <v>2</v>
      </c>
      <c r="P992" s="9">
        <v>2.75</v>
      </c>
      <c r="Q992" s="10">
        <v>1.433E-5</v>
      </c>
      <c r="R992" s="10">
        <v>0</v>
      </c>
      <c r="S992" s="10">
        <v>6.4010000000000005E-5</v>
      </c>
      <c r="T992" s="10">
        <v>0</v>
      </c>
      <c r="U992" s="10">
        <f t="shared" si="92"/>
        <v>3.9170000000000006E-5</v>
      </c>
      <c r="V992" s="10">
        <v>1</v>
      </c>
      <c r="W992" s="10">
        <v>0</v>
      </c>
      <c r="X992" s="10">
        <v>2</v>
      </c>
      <c r="Y992" s="10">
        <v>0</v>
      </c>
      <c r="Z992" s="10">
        <v>0.75</v>
      </c>
    </row>
    <row r="993" spans="1:26" x14ac:dyDescent="0.2">
      <c r="A993" s="13" t="s">
        <v>1929</v>
      </c>
      <c r="B993" s="7" t="s">
        <v>1930</v>
      </c>
      <c r="C993" s="7">
        <f t="shared" si="87"/>
        <v>0.91481164383561631</v>
      </c>
      <c r="D993" s="8">
        <f t="shared" si="88"/>
        <v>0.93293192785308166</v>
      </c>
      <c r="E993" s="7">
        <f t="shared" si="89"/>
        <v>-0.12845336622020642</v>
      </c>
      <c r="F993" s="7">
        <f t="shared" si="90"/>
        <v>3.0150043752223632E-2</v>
      </c>
      <c r="G993" s="9">
        <v>0</v>
      </c>
      <c r="H993" s="9">
        <v>1.468E-5</v>
      </c>
      <c r="I993" s="9">
        <v>4.9429999999999999E-5</v>
      </c>
      <c r="J993" s="9">
        <v>0</v>
      </c>
      <c r="K993" s="9">
        <f t="shared" si="91"/>
        <v>3.2054999999999997E-5</v>
      </c>
      <c r="L993" s="9">
        <v>0</v>
      </c>
      <c r="M993" s="9">
        <v>1</v>
      </c>
      <c r="N993" s="9">
        <v>3</v>
      </c>
      <c r="O993" s="9">
        <v>0</v>
      </c>
      <c r="P993" s="9">
        <v>1</v>
      </c>
      <c r="Q993" s="10">
        <v>1.7540000000000001E-5</v>
      </c>
      <c r="R993" s="10">
        <v>5.2540000000000002E-5</v>
      </c>
      <c r="S993" s="10">
        <v>0</v>
      </c>
      <c r="T993" s="10">
        <v>0</v>
      </c>
      <c r="U993" s="10">
        <f t="shared" si="92"/>
        <v>3.5040000000000003E-5</v>
      </c>
      <c r="V993" s="10">
        <v>1</v>
      </c>
      <c r="W993" s="10">
        <v>2</v>
      </c>
      <c r="X993" s="10">
        <v>0</v>
      </c>
      <c r="Y993" s="10">
        <v>0</v>
      </c>
      <c r="Z993" s="10">
        <v>0.75</v>
      </c>
    </row>
    <row r="994" spans="1:26" x14ac:dyDescent="0.2">
      <c r="A994" s="13" t="s">
        <v>1931</v>
      </c>
      <c r="B994" s="7" t="s">
        <v>1932</v>
      </c>
      <c r="C994" s="7">
        <f t="shared" si="87"/>
        <v>0.91402535657686224</v>
      </c>
      <c r="D994" s="8">
        <f t="shared" si="88"/>
        <v>0.46776759505323362</v>
      </c>
      <c r="E994" s="7">
        <f t="shared" si="89"/>
        <v>-0.12969390629956612</v>
      </c>
      <c r="F994" s="7">
        <f t="shared" si="90"/>
        <v>0.32996986755684554</v>
      </c>
      <c r="G994" s="9">
        <v>5.2920000000000002E-5</v>
      </c>
      <c r="H994" s="9">
        <v>0</v>
      </c>
      <c r="I994" s="9">
        <v>3.9360000000000003E-5</v>
      </c>
      <c r="J994" s="9">
        <v>0</v>
      </c>
      <c r="K994" s="9">
        <f t="shared" si="91"/>
        <v>4.6140000000000002E-5</v>
      </c>
      <c r="L994" s="9">
        <v>3</v>
      </c>
      <c r="M994" s="9">
        <v>0</v>
      </c>
      <c r="N994" s="9">
        <v>2</v>
      </c>
      <c r="O994" s="9">
        <v>0</v>
      </c>
      <c r="P994" s="9">
        <v>1.25</v>
      </c>
      <c r="Q994" s="10">
        <v>4.189E-5</v>
      </c>
      <c r="R994" s="10">
        <v>6.2760000000000002E-5</v>
      </c>
      <c r="S994" s="10">
        <v>4.6789999999999998E-5</v>
      </c>
      <c r="T994" s="10">
        <v>0</v>
      </c>
      <c r="U994" s="10">
        <f t="shared" si="92"/>
        <v>5.0479999999999998E-5</v>
      </c>
      <c r="V994" s="10">
        <v>2</v>
      </c>
      <c r="W994" s="10">
        <v>2</v>
      </c>
      <c r="X994" s="10">
        <v>1</v>
      </c>
      <c r="Y994" s="10">
        <v>0</v>
      </c>
      <c r="Z994" s="10">
        <v>1.25</v>
      </c>
    </row>
    <row r="995" spans="1:26" x14ac:dyDescent="0.2">
      <c r="A995" s="13" t="s">
        <v>1933</v>
      </c>
      <c r="B995" s="7" t="s">
        <v>1934</v>
      </c>
      <c r="C995" s="7">
        <f t="shared" si="87"/>
        <v>0.91383710214786984</v>
      </c>
      <c r="D995" s="8">
        <f t="shared" si="88"/>
        <v>7.952250427726186E-2</v>
      </c>
      <c r="E995" s="7">
        <f t="shared" si="89"/>
        <v>-0.12999107716250127</v>
      </c>
      <c r="F995" s="7">
        <f t="shared" si="90"/>
        <v>1.0995099518417433</v>
      </c>
      <c r="G995" s="9">
        <v>1.4257000000000001E-4</v>
      </c>
      <c r="H995" s="9">
        <v>9.4450000000000005E-5</v>
      </c>
      <c r="I995" s="9">
        <v>7.9519999999999998E-5</v>
      </c>
      <c r="J995" s="9">
        <v>1.9912E-4</v>
      </c>
      <c r="K995" s="9">
        <f t="shared" si="91"/>
        <v>1.2891500000000001E-4</v>
      </c>
      <c r="L995" s="9">
        <v>6</v>
      </c>
      <c r="M995" s="9">
        <v>4</v>
      </c>
      <c r="N995" s="9">
        <v>3</v>
      </c>
      <c r="O995" s="9">
        <v>6</v>
      </c>
      <c r="P995" s="9">
        <v>4.75</v>
      </c>
      <c r="Q995" s="10">
        <v>1.4107E-4</v>
      </c>
      <c r="R995" s="10">
        <v>0</v>
      </c>
      <c r="S995" s="10">
        <v>0</v>
      </c>
      <c r="T995" s="10">
        <v>0</v>
      </c>
      <c r="U995" s="10">
        <f t="shared" si="92"/>
        <v>1.4107E-4</v>
      </c>
      <c r="V995" s="10">
        <v>5</v>
      </c>
      <c r="W995" s="10">
        <v>0</v>
      </c>
      <c r="X995" s="10">
        <v>0</v>
      </c>
      <c r="Y995" s="10">
        <v>0</v>
      </c>
      <c r="Z995" s="10">
        <v>1.25</v>
      </c>
    </row>
    <row r="996" spans="1:26" x14ac:dyDescent="0.2">
      <c r="A996" s="13" t="s">
        <v>1935</v>
      </c>
      <c r="B996" s="7" t="s">
        <v>1936</v>
      </c>
      <c r="C996" s="7">
        <f t="shared" si="87"/>
        <v>0.9136367954955722</v>
      </c>
      <c r="D996" s="8">
        <f t="shared" si="88"/>
        <v>0.22122858584641367</v>
      </c>
      <c r="E996" s="7">
        <f t="shared" si="89"/>
        <v>-0.13030734041031763</v>
      </c>
      <c r="F996" s="7">
        <f t="shared" si="90"/>
        <v>0.65515875678303526</v>
      </c>
      <c r="G996" s="9">
        <v>4.1027000000000001E-4</v>
      </c>
      <c r="H996" s="9">
        <v>5.0688000000000003E-4</v>
      </c>
      <c r="I996" s="9">
        <v>4.4534000000000002E-4</v>
      </c>
      <c r="J996" s="9">
        <v>4.6461000000000001E-4</v>
      </c>
      <c r="K996" s="9">
        <f t="shared" si="91"/>
        <v>4.5677500000000003E-4</v>
      </c>
      <c r="L996" s="9">
        <v>37</v>
      </c>
      <c r="M996" s="9">
        <v>46</v>
      </c>
      <c r="N996" s="9">
        <v>36</v>
      </c>
      <c r="O996" s="9">
        <v>30</v>
      </c>
      <c r="P996" s="9">
        <v>37.25</v>
      </c>
      <c r="Q996" s="10">
        <v>5.5301000000000005E-4</v>
      </c>
      <c r="R996" s="10">
        <v>4.5365E-4</v>
      </c>
      <c r="S996" s="10">
        <v>5.2944000000000005E-4</v>
      </c>
      <c r="T996" s="10">
        <v>4.6370999999999999E-4</v>
      </c>
      <c r="U996" s="10">
        <f t="shared" si="92"/>
        <v>4.9995249999999997E-4</v>
      </c>
      <c r="V996" s="10">
        <v>42</v>
      </c>
      <c r="W996" s="10">
        <v>23</v>
      </c>
      <c r="X996" s="10">
        <v>18</v>
      </c>
      <c r="Y996" s="10">
        <v>6</v>
      </c>
      <c r="Z996" s="10">
        <v>22.25</v>
      </c>
    </row>
    <row r="997" spans="1:26" x14ac:dyDescent="0.2">
      <c r="A997" s="13" t="s">
        <v>1937</v>
      </c>
      <c r="B997" s="7" t="s">
        <v>1938</v>
      </c>
      <c r="C997" s="7">
        <f t="shared" si="87"/>
        <v>0.91356679603388469</v>
      </c>
      <c r="D997" s="8">
        <f t="shared" si="88"/>
        <v>0.73115462315098623</v>
      </c>
      <c r="E997" s="7">
        <f t="shared" si="89"/>
        <v>-0.13041787858653295</v>
      </c>
      <c r="F997" s="7">
        <f t="shared" si="90"/>
        <v>0.13599076958090517</v>
      </c>
      <c r="G997" s="9">
        <v>4.2596000000000002E-4</v>
      </c>
      <c r="H997" s="9">
        <v>2.5398E-4</v>
      </c>
      <c r="I997" s="9">
        <v>3.8016999999999999E-4</v>
      </c>
      <c r="J997" s="9">
        <v>3.5696000000000002E-4</v>
      </c>
      <c r="K997" s="9">
        <f t="shared" si="91"/>
        <v>3.5426749999999997E-4</v>
      </c>
      <c r="L997" s="9">
        <v>5</v>
      </c>
      <c r="M997" s="9">
        <v>3</v>
      </c>
      <c r="N997" s="9">
        <v>4</v>
      </c>
      <c r="O997" s="9">
        <v>3</v>
      </c>
      <c r="P997" s="9">
        <v>3.75</v>
      </c>
      <c r="Q997" s="10">
        <v>2.0232E-4</v>
      </c>
      <c r="R997" s="10">
        <v>3.0308000000000001E-4</v>
      </c>
      <c r="S997" s="10">
        <v>4.5196E-4</v>
      </c>
      <c r="T997" s="10">
        <v>5.9378000000000002E-4</v>
      </c>
      <c r="U997" s="10">
        <f t="shared" si="92"/>
        <v>3.8778499999999997E-4</v>
      </c>
      <c r="V997" s="10">
        <v>2</v>
      </c>
      <c r="W997" s="10">
        <v>2</v>
      </c>
      <c r="X997" s="10">
        <v>2</v>
      </c>
      <c r="Y997" s="10">
        <v>1</v>
      </c>
      <c r="Z997" s="10">
        <v>1.75</v>
      </c>
    </row>
    <row r="998" spans="1:26" x14ac:dyDescent="0.2">
      <c r="A998" s="13" t="s">
        <v>1939</v>
      </c>
      <c r="B998" s="7" t="s">
        <v>1940</v>
      </c>
      <c r="C998" s="7">
        <f t="shared" si="87"/>
        <v>0.9124874845397255</v>
      </c>
      <c r="D998" s="8">
        <f t="shared" si="88"/>
        <v>0.6975956521438722</v>
      </c>
      <c r="E998" s="7">
        <f t="shared" si="89"/>
        <v>-0.13212332353205497</v>
      </c>
      <c r="F998" s="7">
        <f t="shared" si="90"/>
        <v>0.15639623486420592</v>
      </c>
      <c r="G998" s="9">
        <v>4.5259999999999997E-5</v>
      </c>
      <c r="H998" s="9">
        <v>8.9959999999999999E-5</v>
      </c>
      <c r="I998" s="9">
        <v>1.5149E-4</v>
      </c>
      <c r="J998" s="9">
        <v>1.2643999999999999E-4</v>
      </c>
      <c r="K998" s="9">
        <f t="shared" si="91"/>
        <v>1.0328750000000001E-4</v>
      </c>
      <c r="L998" s="9">
        <v>3</v>
      </c>
      <c r="M998" s="9">
        <v>6</v>
      </c>
      <c r="N998" s="9">
        <v>9</v>
      </c>
      <c r="O998" s="9">
        <v>6</v>
      </c>
      <c r="P998" s="9">
        <v>6</v>
      </c>
      <c r="Q998" s="10">
        <v>7.1660000000000002E-5</v>
      </c>
      <c r="R998" s="10">
        <v>1.8787E-4</v>
      </c>
      <c r="S998" s="10">
        <v>8.0049999999999994E-5</v>
      </c>
      <c r="T998" s="10">
        <v>0</v>
      </c>
      <c r="U998" s="10">
        <f t="shared" si="92"/>
        <v>1.1319333333333335E-4</v>
      </c>
      <c r="V998" s="10">
        <v>4</v>
      </c>
      <c r="W998" s="10">
        <v>7</v>
      </c>
      <c r="X998" s="10">
        <v>2</v>
      </c>
      <c r="Y998" s="10">
        <v>0</v>
      </c>
      <c r="Z998" s="10">
        <v>3.25</v>
      </c>
    </row>
    <row r="999" spans="1:26" x14ac:dyDescent="0.2">
      <c r="A999" s="13" t="s">
        <v>1941</v>
      </c>
      <c r="B999" s="7" t="s">
        <v>1942</v>
      </c>
      <c r="C999" s="7">
        <f t="shared" ref="C999:C1062" si="93">K999/U999</f>
        <v>0.91231624910087428</v>
      </c>
      <c r="D999" s="8">
        <f t="shared" si="88"/>
        <v>0.68539677094770857</v>
      </c>
      <c r="E999" s="7">
        <f t="shared" si="89"/>
        <v>-0.13239408198637637</v>
      </c>
      <c r="F999" s="7">
        <f t="shared" si="90"/>
        <v>0.16405794595648068</v>
      </c>
      <c r="G999" s="9">
        <v>2.3639000000000001E-4</v>
      </c>
      <c r="H999" s="9">
        <v>2.5921000000000001E-4</v>
      </c>
      <c r="I999" s="9">
        <v>2.4552999999999999E-4</v>
      </c>
      <c r="J999" s="9">
        <v>1.5939E-4</v>
      </c>
      <c r="K999" s="9">
        <f t="shared" si="91"/>
        <v>2.2513000000000001E-4</v>
      </c>
      <c r="L999" s="9">
        <v>29</v>
      </c>
      <c r="M999" s="9">
        <v>32</v>
      </c>
      <c r="N999" s="9">
        <v>27</v>
      </c>
      <c r="O999" s="9">
        <v>14</v>
      </c>
      <c r="P999" s="9">
        <v>25.5</v>
      </c>
      <c r="Q999" s="10">
        <v>3.0974000000000003E-4</v>
      </c>
      <c r="R999" s="10">
        <v>2.6099000000000001E-4</v>
      </c>
      <c r="S999" s="10">
        <v>3.0270999999999998E-4</v>
      </c>
      <c r="T999" s="10">
        <v>1.1362999999999999E-4</v>
      </c>
      <c r="U999" s="10">
        <f t="shared" si="92"/>
        <v>2.4676750000000001E-4</v>
      </c>
      <c r="V999" s="10">
        <v>32</v>
      </c>
      <c r="W999" s="10">
        <v>18</v>
      </c>
      <c r="X999" s="10">
        <v>14</v>
      </c>
      <c r="Y999" s="10">
        <v>2</v>
      </c>
      <c r="Z999" s="10">
        <v>16.5</v>
      </c>
    </row>
    <row r="1000" spans="1:26" x14ac:dyDescent="0.2">
      <c r="A1000" s="13" t="s">
        <v>1943</v>
      </c>
      <c r="B1000" s="7" t="s">
        <v>1944</v>
      </c>
      <c r="C1000" s="7">
        <f t="shared" si="93"/>
        <v>0.91216429699842017</v>
      </c>
      <c r="D1000" s="8">
        <f t="shared" si="88"/>
        <v>0.62615950566234235</v>
      </c>
      <c r="E1000" s="7">
        <f t="shared" si="89"/>
        <v>-0.13263439207972183</v>
      </c>
      <c r="F1000" s="7">
        <f t="shared" si="90"/>
        <v>0.20331502205293886</v>
      </c>
      <c r="G1000" s="9">
        <v>1.0760999999999999E-4</v>
      </c>
      <c r="H1000" s="9">
        <v>1.6040999999999999E-4</v>
      </c>
      <c r="I1000" s="9">
        <v>1.1005000000000001E-4</v>
      </c>
      <c r="J1000" s="9">
        <v>1.1272E-4</v>
      </c>
      <c r="K1000" s="9">
        <f t="shared" si="91"/>
        <v>1.2269749999999999E-4</v>
      </c>
      <c r="L1000" s="9">
        <v>12</v>
      </c>
      <c r="M1000" s="9">
        <v>18</v>
      </c>
      <c r="N1000" s="9">
        <v>11</v>
      </c>
      <c r="O1000" s="9">
        <v>9</v>
      </c>
      <c r="P1000" s="9">
        <v>12.5</v>
      </c>
      <c r="Q1000" s="10">
        <v>1.2778E-4</v>
      </c>
      <c r="R1000" s="10">
        <v>1.2761000000000001E-4</v>
      </c>
      <c r="S1000" s="10">
        <v>9.5149999999999995E-5</v>
      </c>
      <c r="T1000" s="10">
        <v>1.8751E-4</v>
      </c>
      <c r="U1000" s="10">
        <f t="shared" si="92"/>
        <v>1.345125E-4</v>
      </c>
      <c r="V1000" s="10">
        <v>12</v>
      </c>
      <c r="W1000" s="10">
        <v>8</v>
      </c>
      <c r="X1000" s="10">
        <v>4</v>
      </c>
      <c r="Y1000" s="10">
        <v>3</v>
      </c>
      <c r="Z1000" s="10">
        <v>6.75</v>
      </c>
    </row>
    <row r="1001" spans="1:26" x14ac:dyDescent="0.2">
      <c r="A1001" s="13" t="s">
        <v>1945</v>
      </c>
      <c r="B1001" s="7" t="s">
        <v>1946</v>
      </c>
      <c r="C1001" s="7">
        <f t="shared" si="93"/>
        <v>0.91184010634257495</v>
      </c>
      <c r="D1001" s="8">
        <f t="shared" si="88"/>
        <v>0.76140641628626626</v>
      </c>
      <c r="E1001" s="7">
        <f t="shared" si="89"/>
        <v>-0.13314722884213173</v>
      </c>
      <c r="F1001" s="7">
        <f t="shared" si="90"/>
        <v>0.11838346775545942</v>
      </c>
      <c r="G1001" s="9">
        <v>1.9646999999999999E-4</v>
      </c>
      <c r="H1001" s="9">
        <v>2.0609E-4</v>
      </c>
      <c r="I1001" s="9">
        <v>9.7419999999999999E-5</v>
      </c>
      <c r="J1001" s="9">
        <v>7.6229999999999994E-5</v>
      </c>
      <c r="K1001" s="9">
        <f t="shared" si="91"/>
        <v>1.4405249999999999E-4</v>
      </c>
      <c r="L1001" s="9">
        <v>18</v>
      </c>
      <c r="M1001" s="9">
        <v>19</v>
      </c>
      <c r="N1001" s="9">
        <v>8</v>
      </c>
      <c r="O1001" s="9">
        <v>5</v>
      </c>
      <c r="P1001" s="9">
        <v>12.5</v>
      </c>
      <c r="Q1001" s="10">
        <v>2.0738000000000001E-4</v>
      </c>
      <c r="R1001" s="10">
        <v>1.7474E-4</v>
      </c>
      <c r="S1001" s="10">
        <v>1.7372000000000001E-4</v>
      </c>
      <c r="T1001" s="10">
        <v>7.6080000000000003E-5</v>
      </c>
      <c r="U1001" s="10">
        <f t="shared" si="92"/>
        <v>1.5798E-4</v>
      </c>
      <c r="V1001" s="10">
        <v>16</v>
      </c>
      <c r="W1001" s="10">
        <v>9</v>
      </c>
      <c r="X1001" s="10">
        <v>6</v>
      </c>
      <c r="Y1001" s="10">
        <v>1</v>
      </c>
      <c r="Z1001" s="10">
        <v>8</v>
      </c>
    </row>
    <row r="1002" spans="1:26" x14ac:dyDescent="0.2">
      <c r="A1002" s="13" t="s">
        <v>1947</v>
      </c>
      <c r="B1002" s="7" t="s">
        <v>1948</v>
      </c>
      <c r="C1002" s="7">
        <f t="shared" si="93"/>
        <v>0.9108070453059961</v>
      </c>
      <c r="D1002" s="8">
        <f t="shared" si="88"/>
        <v>0.63829197384559477</v>
      </c>
      <c r="E1002" s="7">
        <f t="shared" si="89"/>
        <v>-0.13478264378534485</v>
      </c>
      <c r="F1002" s="7">
        <f t="shared" si="90"/>
        <v>0.19498061653915047</v>
      </c>
      <c r="G1002" s="9">
        <v>3.8237999999999998E-4</v>
      </c>
      <c r="H1002" s="9">
        <v>2.0461000000000001E-4</v>
      </c>
      <c r="I1002" s="9">
        <v>2.4611000000000001E-4</v>
      </c>
      <c r="J1002" s="9">
        <v>2.2594999999999999E-4</v>
      </c>
      <c r="K1002" s="9">
        <f t="shared" si="91"/>
        <v>2.6476249999999999E-4</v>
      </c>
      <c r="L1002" s="9">
        <v>26</v>
      </c>
      <c r="M1002" s="9">
        <v>14</v>
      </c>
      <c r="N1002" s="9">
        <v>15</v>
      </c>
      <c r="O1002" s="9">
        <v>11</v>
      </c>
      <c r="P1002" s="9">
        <v>16.5</v>
      </c>
      <c r="Q1002" s="10">
        <v>2.7942E-4</v>
      </c>
      <c r="R1002" s="10">
        <v>3.6623999999999999E-4</v>
      </c>
      <c r="S1002" s="10">
        <v>3.1209E-4</v>
      </c>
      <c r="T1002" s="10">
        <v>2.0500999999999999E-4</v>
      </c>
      <c r="U1002" s="10">
        <f t="shared" si="92"/>
        <v>2.9068999999999997E-4</v>
      </c>
      <c r="V1002" s="10">
        <v>16</v>
      </c>
      <c r="W1002" s="10">
        <v>14</v>
      </c>
      <c r="X1002" s="10">
        <v>8</v>
      </c>
      <c r="Y1002" s="10">
        <v>2</v>
      </c>
      <c r="Z1002" s="10">
        <v>10</v>
      </c>
    </row>
    <row r="1003" spans="1:26" x14ac:dyDescent="0.2">
      <c r="A1003" s="13" t="s">
        <v>1949</v>
      </c>
      <c r="B1003" s="7" t="s">
        <v>1950</v>
      </c>
      <c r="C1003" s="7">
        <f t="shared" si="93"/>
        <v>0.9105534299400474</v>
      </c>
      <c r="D1003" s="8">
        <f t="shared" si="88"/>
        <v>0.72096285171136021</v>
      </c>
      <c r="E1003" s="7">
        <f t="shared" si="89"/>
        <v>-0.13518441997197561</v>
      </c>
      <c r="F1003" s="7">
        <f t="shared" si="90"/>
        <v>0.14208711213549871</v>
      </c>
      <c r="G1003" s="9">
        <v>9.7250000000000006E-5</v>
      </c>
      <c r="H1003" s="9">
        <v>8.441E-5</v>
      </c>
      <c r="I1003" s="9">
        <v>7.4159999999999995E-5</v>
      </c>
      <c r="J1003" s="9">
        <v>4.6419999999999999E-5</v>
      </c>
      <c r="K1003" s="9">
        <f t="shared" si="91"/>
        <v>7.5559999999999988E-5</v>
      </c>
      <c r="L1003" s="9">
        <v>79</v>
      </c>
      <c r="M1003" s="9">
        <v>69</v>
      </c>
      <c r="N1003" s="9">
        <v>54</v>
      </c>
      <c r="O1003" s="9">
        <v>27</v>
      </c>
      <c r="P1003" s="9">
        <v>57.25</v>
      </c>
      <c r="Q1003" s="10">
        <v>6.5779999999999997E-5</v>
      </c>
      <c r="R1003" s="10">
        <v>5.2549999999999997E-5</v>
      </c>
      <c r="S1003" s="10">
        <v>8.4900000000000004E-5</v>
      </c>
      <c r="T1003" s="10">
        <v>1.2870000000000001E-4</v>
      </c>
      <c r="U1003" s="10">
        <f t="shared" si="92"/>
        <v>8.2982500000000007E-5</v>
      </c>
      <c r="V1003" s="10">
        <v>45</v>
      </c>
      <c r="W1003" s="10">
        <v>24</v>
      </c>
      <c r="X1003" s="10">
        <v>26</v>
      </c>
      <c r="Y1003" s="10">
        <v>15</v>
      </c>
      <c r="Z1003" s="10">
        <v>27.5</v>
      </c>
    </row>
    <row r="1004" spans="1:26" x14ac:dyDescent="0.2">
      <c r="A1004" s="13" t="s">
        <v>1951</v>
      </c>
      <c r="B1004" s="7" t="s">
        <v>1952</v>
      </c>
      <c r="C1004" s="7">
        <f t="shared" si="93"/>
        <v>0.90650334860768411</v>
      </c>
      <c r="D1004" s="8">
        <f t="shared" si="88"/>
        <v>0.61984327678879314</v>
      </c>
      <c r="E1004" s="7">
        <f t="shared" si="89"/>
        <v>-0.14161574561756843</v>
      </c>
      <c r="F1004" s="7">
        <f t="shared" si="90"/>
        <v>0.20771810506602703</v>
      </c>
      <c r="G1004" s="9">
        <v>0</v>
      </c>
      <c r="H1004" s="9">
        <v>3.1699999999999998E-5</v>
      </c>
      <c r="I1004" s="9">
        <v>7.1169999999999998E-5</v>
      </c>
      <c r="J1004" s="9">
        <v>0</v>
      </c>
      <c r="K1004" s="9">
        <f t="shared" si="91"/>
        <v>5.1434999999999998E-5</v>
      </c>
      <c r="L1004" s="9">
        <v>0</v>
      </c>
      <c r="M1004" s="9">
        <v>1</v>
      </c>
      <c r="N1004" s="9">
        <v>2</v>
      </c>
      <c r="O1004" s="9">
        <v>0</v>
      </c>
      <c r="P1004" s="9">
        <v>0.75</v>
      </c>
      <c r="Q1004" s="10">
        <v>0</v>
      </c>
      <c r="R1004" s="10">
        <v>5.6740000000000002E-5</v>
      </c>
      <c r="S1004" s="10">
        <v>0</v>
      </c>
      <c r="T1004" s="10">
        <v>0</v>
      </c>
      <c r="U1004" s="10">
        <f t="shared" si="92"/>
        <v>5.6740000000000002E-5</v>
      </c>
      <c r="V1004" s="10">
        <v>0</v>
      </c>
      <c r="W1004" s="10">
        <v>1</v>
      </c>
      <c r="X1004" s="10">
        <v>0</v>
      </c>
      <c r="Y1004" s="10">
        <v>0</v>
      </c>
      <c r="Z1004" s="10">
        <v>0.25</v>
      </c>
    </row>
    <row r="1005" spans="1:26" x14ac:dyDescent="0.2">
      <c r="A1005" s="13" t="s">
        <v>1953</v>
      </c>
      <c r="B1005" s="7" t="s">
        <v>1954</v>
      </c>
      <c r="C1005" s="7">
        <f t="shared" si="93"/>
        <v>0.90559773384100184</v>
      </c>
      <c r="D1005" s="8">
        <f t="shared" si="88"/>
        <v>0.70619288618042919</v>
      </c>
      <c r="E1005" s="7">
        <f t="shared" si="89"/>
        <v>-0.14305774689914738</v>
      </c>
      <c r="F1005" s="7">
        <f t="shared" si="90"/>
        <v>0.15107666160745267</v>
      </c>
      <c r="G1005" s="9">
        <v>5.0586000000000001E-4</v>
      </c>
      <c r="H1005" s="9">
        <v>1.0053900000000001E-3</v>
      </c>
      <c r="I1005" s="9">
        <v>8.0621999999999996E-4</v>
      </c>
      <c r="J1005" s="9">
        <v>8.4110999999999995E-4</v>
      </c>
      <c r="K1005" s="9">
        <f t="shared" si="91"/>
        <v>7.8964499999999995E-4</v>
      </c>
      <c r="L1005" s="9">
        <v>21</v>
      </c>
      <c r="M1005" s="9">
        <v>42</v>
      </c>
      <c r="N1005" s="9">
        <v>30</v>
      </c>
      <c r="O1005" s="9">
        <v>25</v>
      </c>
      <c r="P1005" s="9">
        <v>29.5</v>
      </c>
      <c r="Q1005" s="10">
        <v>5.4348000000000005E-4</v>
      </c>
      <c r="R1005" s="10">
        <v>6.4272999999999999E-4</v>
      </c>
      <c r="S1005" s="10">
        <v>9.5847E-4</v>
      </c>
      <c r="T1005" s="10">
        <v>1.3431599999999999E-3</v>
      </c>
      <c r="U1005" s="10">
        <f t="shared" si="92"/>
        <v>8.7195999999999997E-4</v>
      </c>
      <c r="V1005" s="10">
        <v>19</v>
      </c>
      <c r="W1005" s="10">
        <v>15</v>
      </c>
      <c r="X1005" s="10">
        <v>15</v>
      </c>
      <c r="Y1005" s="10">
        <v>8</v>
      </c>
      <c r="Z1005" s="10">
        <v>14.25</v>
      </c>
    </row>
    <row r="1006" spans="1:26" x14ac:dyDescent="0.2">
      <c r="A1006" s="13" t="s">
        <v>1955</v>
      </c>
      <c r="B1006" s="7" t="s">
        <v>1956</v>
      </c>
      <c r="C1006" s="7">
        <f t="shared" si="93"/>
        <v>0.90506130727390066</v>
      </c>
      <c r="D1006" s="8">
        <f t="shared" si="88"/>
        <v>0.73061374475863139</v>
      </c>
      <c r="E1006" s="7">
        <f t="shared" si="89"/>
        <v>-0.14391257373647756</v>
      </c>
      <c r="F1006" s="7">
        <f t="shared" si="90"/>
        <v>0.13631216183026212</v>
      </c>
      <c r="G1006" s="9">
        <v>1.5113E-4</v>
      </c>
      <c r="H1006" s="9">
        <v>1.3349999999999999E-4</v>
      </c>
      <c r="I1006" s="9">
        <v>1.1241E-4</v>
      </c>
      <c r="J1006" s="9">
        <v>9.3820000000000006E-5</v>
      </c>
      <c r="K1006" s="9">
        <f t="shared" si="91"/>
        <v>1.2271500000000002E-4</v>
      </c>
      <c r="L1006" s="9">
        <v>9</v>
      </c>
      <c r="M1006" s="9">
        <v>8</v>
      </c>
      <c r="N1006" s="9">
        <v>6</v>
      </c>
      <c r="O1006" s="9">
        <v>4</v>
      </c>
      <c r="P1006" s="9">
        <v>6.75</v>
      </c>
      <c r="Q1006" s="10">
        <v>9.9699999999999998E-5</v>
      </c>
      <c r="R1006" s="10">
        <v>1.1948E-4</v>
      </c>
      <c r="S1006" s="10">
        <v>8.9090000000000003E-5</v>
      </c>
      <c r="T1006" s="10">
        <v>2.3408000000000001E-4</v>
      </c>
      <c r="U1006" s="10">
        <f t="shared" si="92"/>
        <v>1.3558750000000001E-4</v>
      </c>
      <c r="V1006" s="10">
        <v>5</v>
      </c>
      <c r="W1006" s="10">
        <v>4</v>
      </c>
      <c r="X1006" s="10">
        <v>2</v>
      </c>
      <c r="Y1006" s="10">
        <v>2</v>
      </c>
      <c r="Z1006" s="10">
        <v>3.25</v>
      </c>
    </row>
    <row r="1007" spans="1:26" x14ac:dyDescent="0.2">
      <c r="A1007" s="13"/>
      <c r="B1007" s="7" t="s">
        <v>1957</v>
      </c>
      <c r="C1007" s="7">
        <f t="shared" si="93"/>
        <v>0.90350740452065481</v>
      </c>
      <c r="D1007" s="8">
        <f t="shared" si="88"/>
        <v>0.84084395906103626</v>
      </c>
      <c r="E1007" s="7">
        <f t="shared" si="89"/>
        <v>-0.14639167042011536</v>
      </c>
      <c r="F1007" s="7">
        <f t="shared" si="90"/>
        <v>7.5284591605660311E-2</v>
      </c>
      <c r="G1007" s="9">
        <v>1.2208E-4</v>
      </c>
      <c r="H1007" s="9">
        <v>6.7399999999999998E-5</v>
      </c>
      <c r="I1007" s="9">
        <v>5.2960000000000001E-5</v>
      </c>
      <c r="J1007" s="9">
        <v>4.7360000000000001E-5</v>
      </c>
      <c r="K1007" s="9">
        <f t="shared" si="91"/>
        <v>7.2449999999999999E-5</v>
      </c>
      <c r="L1007" s="9">
        <v>18</v>
      </c>
      <c r="M1007" s="9">
        <v>10</v>
      </c>
      <c r="N1007" s="9">
        <v>7</v>
      </c>
      <c r="O1007" s="9">
        <v>5</v>
      </c>
      <c r="P1007" s="9">
        <v>10</v>
      </c>
      <c r="Q1007" s="10">
        <v>1.7718000000000001E-4</v>
      </c>
      <c r="R1007" s="10">
        <v>6.0319999999999998E-5</v>
      </c>
      <c r="S1007" s="10">
        <v>3.5979999999999998E-5</v>
      </c>
      <c r="T1007" s="10">
        <v>4.727E-5</v>
      </c>
      <c r="U1007" s="10">
        <f t="shared" si="92"/>
        <v>8.0187499999999991E-5</v>
      </c>
      <c r="V1007" s="10">
        <v>22</v>
      </c>
      <c r="W1007" s="10">
        <v>5</v>
      </c>
      <c r="X1007" s="10">
        <v>2</v>
      </c>
      <c r="Y1007" s="10">
        <v>1</v>
      </c>
      <c r="Z1007" s="10">
        <v>7.5</v>
      </c>
    </row>
    <row r="1008" spans="1:26" x14ac:dyDescent="0.2">
      <c r="A1008" s="13" t="s">
        <v>1958</v>
      </c>
      <c r="B1008" s="7" t="s">
        <v>1959</v>
      </c>
      <c r="C1008" s="7">
        <f t="shared" si="93"/>
        <v>0.90170665732578281</v>
      </c>
      <c r="D1008" s="8">
        <f t="shared" si="88"/>
        <v>0.43901621377667382</v>
      </c>
      <c r="E1008" s="7">
        <f t="shared" si="89"/>
        <v>-0.14926992177494455</v>
      </c>
      <c r="F1008" s="7">
        <f t="shared" si="90"/>
        <v>0.3575194400683363</v>
      </c>
      <c r="G1008" s="9">
        <v>0</v>
      </c>
      <c r="H1008" s="9">
        <v>5.181E-5</v>
      </c>
      <c r="I1008" s="9">
        <v>3.4900000000000001E-5</v>
      </c>
      <c r="J1008" s="9">
        <v>2.9130000000000001E-5</v>
      </c>
      <c r="K1008" s="9">
        <f t="shared" si="91"/>
        <v>3.8613333333333332E-5</v>
      </c>
      <c r="L1008" s="9">
        <v>0</v>
      </c>
      <c r="M1008" s="9">
        <v>5</v>
      </c>
      <c r="N1008" s="9">
        <v>3</v>
      </c>
      <c r="O1008" s="9">
        <v>2</v>
      </c>
      <c r="P1008" s="9">
        <v>2.5</v>
      </c>
      <c r="Q1008" s="10">
        <v>2.476E-5</v>
      </c>
      <c r="R1008" s="10">
        <v>1.855E-5</v>
      </c>
      <c r="S1008" s="10">
        <v>5.5309999999999997E-5</v>
      </c>
      <c r="T1008" s="10">
        <v>7.2669999999999994E-5</v>
      </c>
      <c r="U1008" s="10">
        <f t="shared" si="92"/>
        <v>4.2822499999999999E-5</v>
      </c>
      <c r="V1008" s="10">
        <v>2</v>
      </c>
      <c r="W1008" s="10">
        <v>1</v>
      </c>
      <c r="X1008" s="10">
        <v>2</v>
      </c>
      <c r="Y1008" s="10">
        <v>1</v>
      </c>
      <c r="Z1008" s="10">
        <v>1.5</v>
      </c>
    </row>
    <row r="1009" spans="1:26" x14ac:dyDescent="0.2">
      <c r="A1009" s="13" t="s">
        <v>1960</v>
      </c>
      <c r="B1009" s="7" t="s">
        <v>1961</v>
      </c>
      <c r="C1009" s="7">
        <f t="shared" si="93"/>
        <v>0.90165450427185134</v>
      </c>
      <c r="D1009" s="8">
        <f t="shared" si="88"/>
        <v>0.41684637573614119</v>
      </c>
      <c r="E1009" s="7">
        <f t="shared" si="89"/>
        <v>-0.14935336701475274</v>
      </c>
      <c r="F1009" s="7">
        <f t="shared" si="90"/>
        <v>0.38002397011665867</v>
      </c>
      <c r="G1009" s="9">
        <v>9.5365799999999994E-3</v>
      </c>
      <c r="H1009" s="9">
        <v>6.0980499999999998E-3</v>
      </c>
      <c r="I1009" s="9">
        <v>6.2796700000000002E-3</v>
      </c>
      <c r="J1009" s="9">
        <v>6.6633600000000001E-3</v>
      </c>
      <c r="K1009" s="9">
        <f t="shared" si="91"/>
        <v>7.1444150000000003E-3</v>
      </c>
      <c r="L1009" s="9">
        <v>3613.5520110000002</v>
      </c>
      <c r="M1009" s="9">
        <v>2325.1961120000001</v>
      </c>
      <c r="N1009" s="9">
        <v>2132.863824</v>
      </c>
      <c r="O1009" s="9">
        <v>1807.7347609999999</v>
      </c>
      <c r="P1009" s="9">
        <v>2469.8366769999998</v>
      </c>
      <c r="Q1009" s="10">
        <v>8.9144299999999992E-3</v>
      </c>
      <c r="R1009" s="10">
        <v>8.1074100000000007E-3</v>
      </c>
      <c r="S1009" s="10">
        <v>7.5444300000000004E-3</v>
      </c>
      <c r="T1009" s="10">
        <v>7.1284199999999999E-3</v>
      </c>
      <c r="U1009" s="10">
        <f t="shared" si="92"/>
        <v>7.9236724999999994E-3</v>
      </c>
      <c r="V1009" s="10">
        <v>2844.6063789999998</v>
      </c>
      <c r="W1009" s="10">
        <v>1727.034384</v>
      </c>
      <c r="X1009" s="10">
        <v>1077.6913360000001</v>
      </c>
      <c r="Y1009" s="10">
        <v>387.53448279999998</v>
      </c>
      <c r="Z1009" s="10">
        <v>1509.216645</v>
      </c>
    </row>
    <row r="1010" spans="1:26" x14ac:dyDescent="0.2">
      <c r="A1010" s="13" t="s">
        <v>1962</v>
      </c>
      <c r="B1010" s="7" t="s">
        <v>1963</v>
      </c>
      <c r="C1010" s="7">
        <f t="shared" si="93"/>
        <v>0.9009293354374891</v>
      </c>
      <c r="D1010" s="8">
        <f t="shared" si="88"/>
        <v>0.57108555823577378</v>
      </c>
      <c r="E1010" s="7">
        <f t="shared" si="89"/>
        <v>-0.15051414246889125</v>
      </c>
      <c r="F1010" s="7">
        <f t="shared" si="90"/>
        <v>0.24329882225129468</v>
      </c>
      <c r="G1010" s="9">
        <v>7.7189999999999998E-5</v>
      </c>
      <c r="H1010" s="9">
        <v>2.5570000000000001E-5</v>
      </c>
      <c r="I1010" s="9">
        <v>0</v>
      </c>
      <c r="J1010" s="9">
        <v>0</v>
      </c>
      <c r="K1010" s="9">
        <f t="shared" si="91"/>
        <v>5.1379999999999999E-5</v>
      </c>
      <c r="L1010" s="9">
        <v>6</v>
      </c>
      <c r="M1010" s="9">
        <v>2</v>
      </c>
      <c r="N1010" s="9">
        <v>0</v>
      </c>
      <c r="O1010" s="9">
        <v>0</v>
      </c>
      <c r="P1010" s="9">
        <v>2</v>
      </c>
      <c r="Q1010" s="10">
        <v>4.583E-5</v>
      </c>
      <c r="R1010" s="10">
        <v>2.2880000000000001E-5</v>
      </c>
      <c r="S1010" s="10">
        <v>1.0238000000000001E-4</v>
      </c>
      <c r="T1010" s="10">
        <v>0</v>
      </c>
      <c r="U1010" s="10">
        <f t="shared" si="92"/>
        <v>5.7029999999999994E-5</v>
      </c>
      <c r="V1010" s="10">
        <v>3</v>
      </c>
      <c r="W1010" s="10">
        <v>1</v>
      </c>
      <c r="X1010" s="10">
        <v>3</v>
      </c>
      <c r="Y1010" s="10">
        <v>0</v>
      </c>
      <c r="Z1010" s="10">
        <v>1.75</v>
      </c>
    </row>
    <row r="1011" spans="1:26" x14ac:dyDescent="0.2">
      <c r="A1011" s="13" t="s">
        <v>1377</v>
      </c>
      <c r="B1011" s="7" t="s">
        <v>1964</v>
      </c>
      <c r="C1011" s="7">
        <f t="shared" si="93"/>
        <v>0.90060945987722463</v>
      </c>
      <c r="D1011" s="8">
        <f t="shared" si="88"/>
        <v>0.44717077927690807</v>
      </c>
      <c r="E1011" s="7">
        <f t="shared" si="89"/>
        <v>-0.15102646325881258</v>
      </c>
      <c r="F1011" s="7">
        <f t="shared" si="90"/>
        <v>0.34952658350584381</v>
      </c>
      <c r="G1011" s="9">
        <v>1.6525000000000001E-4</v>
      </c>
      <c r="H1011" s="9">
        <v>2.4259999999999999E-4</v>
      </c>
      <c r="I1011" s="9">
        <v>0</v>
      </c>
      <c r="J1011" s="9">
        <v>0</v>
      </c>
      <c r="K1011" s="9">
        <f t="shared" si="91"/>
        <v>2.0392499999999998E-4</v>
      </c>
      <c r="L1011" s="9">
        <v>13.2</v>
      </c>
      <c r="M1011" s="9">
        <v>19.5</v>
      </c>
      <c r="N1011" s="9">
        <v>0</v>
      </c>
      <c r="O1011" s="9">
        <v>0</v>
      </c>
      <c r="P1011" s="9">
        <v>8.1750000000000007</v>
      </c>
      <c r="Q1011" s="10">
        <v>2.4529E-4</v>
      </c>
      <c r="R1011" s="10">
        <v>0</v>
      </c>
      <c r="S1011" s="10">
        <v>2.1586000000000001E-4</v>
      </c>
      <c r="T1011" s="10">
        <v>2.1814E-4</v>
      </c>
      <c r="U1011" s="10">
        <f t="shared" si="92"/>
        <v>2.2643000000000001E-4</v>
      </c>
      <c r="V1011" s="10">
        <v>16.5</v>
      </c>
      <c r="W1011" s="10">
        <v>0</v>
      </c>
      <c r="X1011" s="10">
        <v>6.5</v>
      </c>
      <c r="Y1011" s="10">
        <v>2.5</v>
      </c>
      <c r="Z1011" s="10">
        <v>6.375</v>
      </c>
    </row>
    <row r="1012" spans="1:26" x14ac:dyDescent="0.2">
      <c r="A1012" s="13" t="s">
        <v>1965</v>
      </c>
      <c r="B1012" s="7" t="s">
        <v>1966</v>
      </c>
      <c r="C1012" s="7">
        <f t="shared" si="93"/>
        <v>0.89875906130974315</v>
      </c>
      <c r="D1012" s="8">
        <f t="shared" si="88"/>
        <v>0.73371197650547515</v>
      </c>
      <c r="E1012" s="7">
        <f t="shared" si="89"/>
        <v>-0.1539936839771732</v>
      </c>
      <c r="F1012" s="7">
        <f t="shared" si="90"/>
        <v>0.13447439180461945</v>
      </c>
      <c r="G1012" s="9">
        <v>5.6339999999999999E-5</v>
      </c>
      <c r="H1012" s="9">
        <v>1.0264000000000001E-4</v>
      </c>
      <c r="I1012" s="9">
        <v>9.4279999999999999E-5</v>
      </c>
      <c r="J1012" s="9">
        <v>3.9339999999999999E-5</v>
      </c>
      <c r="K1012" s="9">
        <f t="shared" si="91"/>
        <v>7.3150000000000003E-5</v>
      </c>
      <c r="L1012" s="9">
        <v>6</v>
      </c>
      <c r="M1012" s="9">
        <v>11</v>
      </c>
      <c r="N1012" s="9">
        <v>9</v>
      </c>
      <c r="O1012" s="9">
        <v>3</v>
      </c>
      <c r="P1012" s="9">
        <v>7.25</v>
      </c>
      <c r="Q1012" s="10">
        <v>7.805E-5</v>
      </c>
      <c r="R1012" s="10">
        <v>6.6810000000000006E-5</v>
      </c>
      <c r="S1012" s="10">
        <v>4.9809999999999999E-5</v>
      </c>
      <c r="T1012" s="10">
        <v>1.3088999999999999E-4</v>
      </c>
      <c r="U1012" s="10">
        <f t="shared" si="92"/>
        <v>8.1390000000000005E-5</v>
      </c>
      <c r="V1012" s="10">
        <v>7</v>
      </c>
      <c r="W1012" s="10">
        <v>4</v>
      </c>
      <c r="X1012" s="10">
        <v>2</v>
      </c>
      <c r="Y1012" s="10">
        <v>2</v>
      </c>
      <c r="Z1012" s="10">
        <v>3.75</v>
      </c>
    </row>
    <row r="1013" spans="1:26" x14ac:dyDescent="0.2">
      <c r="A1013" s="13" t="s">
        <v>1967</v>
      </c>
      <c r="B1013" s="7" t="s">
        <v>1968</v>
      </c>
      <c r="C1013" s="7">
        <f t="shared" si="93"/>
        <v>0.89872753233663727</v>
      </c>
      <c r="D1013" s="8">
        <f t="shared" si="88"/>
        <v>0.76263028700158508</v>
      </c>
      <c r="E1013" s="7">
        <f t="shared" si="89"/>
        <v>-0.15404429541795903</v>
      </c>
      <c r="F1013" s="7">
        <f t="shared" si="90"/>
        <v>0.11768595120440094</v>
      </c>
      <c r="G1013" s="9">
        <v>7.3150000000000003E-5</v>
      </c>
      <c r="H1013" s="9">
        <v>3.6350000000000003E-5</v>
      </c>
      <c r="I1013" s="9">
        <v>2.0400000000000001E-5</v>
      </c>
      <c r="J1013" s="9">
        <v>1.277E-5</v>
      </c>
      <c r="K1013" s="9">
        <f t="shared" si="91"/>
        <v>3.5667500000000004E-5</v>
      </c>
      <c r="L1013" s="9">
        <v>8</v>
      </c>
      <c r="M1013" s="9">
        <v>4</v>
      </c>
      <c r="N1013" s="9">
        <v>2</v>
      </c>
      <c r="O1013" s="9">
        <v>1</v>
      </c>
      <c r="P1013" s="9">
        <v>3.75</v>
      </c>
      <c r="Q1013" s="10">
        <v>5.4289999999999997E-5</v>
      </c>
      <c r="R1013" s="10">
        <v>1.626E-5</v>
      </c>
      <c r="S1013" s="10">
        <v>4.8510000000000001E-5</v>
      </c>
      <c r="T1013" s="10">
        <v>0</v>
      </c>
      <c r="U1013" s="10">
        <f t="shared" si="92"/>
        <v>3.9686666666666661E-5</v>
      </c>
      <c r="V1013" s="10">
        <v>5</v>
      </c>
      <c r="W1013" s="10">
        <v>1</v>
      </c>
      <c r="X1013" s="10">
        <v>2</v>
      </c>
      <c r="Y1013" s="10">
        <v>0</v>
      </c>
      <c r="Z1013" s="10">
        <v>2</v>
      </c>
    </row>
    <row r="1014" spans="1:26" x14ac:dyDescent="0.2">
      <c r="A1014" s="13" t="s">
        <v>1969</v>
      </c>
      <c r="B1014" s="7" t="s">
        <v>1970</v>
      </c>
      <c r="C1014" s="7">
        <f t="shared" si="93"/>
        <v>0.89850181099769499</v>
      </c>
      <c r="D1014" s="8">
        <f t="shared" si="88"/>
        <v>0.39107111541098771</v>
      </c>
      <c r="E1014" s="7">
        <f t="shared" si="89"/>
        <v>-0.15440668328930651</v>
      </c>
      <c r="F1014" s="7">
        <f t="shared" si="90"/>
        <v>0.40774425993862679</v>
      </c>
      <c r="G1014" s="9">
        <v>1.5928000000000001E-4</v>
      </c>
      <c r="H1014" s="9">
        <v>6.7840000000000001E-5</v>
      </c>
      <c r="I1014" s="9">
        <v>1.7770000000000001E-4</v>
      </c>
      <c r="J1014" s="9">
        <v>3.1779999999999997E-5</v>
      </c>
      <c r="K1014" s="9">
        <f t="shared" si="91"/>
        <v>1.0915E-4</v>
      </c>
      <c r="L1014" s="9">
        <v>7</v>
      </c>
      <c r="M1014" s="9">
        <v>3</v>
      </c>
      <c r="N1014" s="9">
        <v>7</v>
      </c>
      <c r="O1014" s="9">
        <v>1</v>
      </c>
      <c r="P1014" s="9">
        <v>4.5</v>
      </c>
      <c r="Q1014" s="10">
        <v>8.106E-5</v>
      </c>
      <c r="R1014" s="10">
        <v>1.6190000000000001E-4</v>
      </c>
      <c r="S1014" s="10">
        <v>0</v>
      </c>
      <c r="T1014" s="10">
        <v>0</v>
      </c>
      <c r="U1014" s="10">
        <f t="shared" si="92"/>
        <v>1.2148000000000001E-4</v>
      </c>
      <c r="V1014" s="10">
        <v>3</v>
      </c>
      <c r="W1014" s="10">
        <v>4</v>
      </c>
      <c r="X1014" s="10">
        <v>0</v>
      </c>
      <c r="Y1014" s="10">
        <v>0</v>
      </c>
      <c r="Z1014" s="10">
        <v>1.75</v>
      </c>
    </row>
    <row r="1015" spans="1:26" x14ac:dyDescent="0.2">
      <c r="A1015" s="13" t="s">
        <v>1971</v>
      </c>
      <c r="B1015" s="7" t="s">
        <v>1972</v>
      </c>
      <c r="C1015" s="7">
        <f t="shared" si="93"/>
        <v>0.89767806607794343</v>
      </c>
      <c r="D1015" s="8">
        <f t="shared" si="88"/>
        <v>0.3817223941939823</v>
      </c>
      <c r="E1015" s="7">
        <f t="shared" si="89"/>
        <v>-0.15572995030634335</v>
      </c>
      <c r="F1015" s="7">
        <f t="shared" si="90"/>
        <v>0.41825236090606627</v>
      </c>
      <c r="G1015" s="9">
        <v>0</v>
      </c>
      <c r="H1015" s="9">
        <v>0</v>
      </c>
      <c r="I1015" s="9">
        <v>8.776E-5</v>
      </c>
      <c r="J1015" s="9">
        <v>0</v>
      </c>
      <c r="K1015" s="9">
        <f t="shared" si="91"/>
        <v>8.776E-5</v>
      </c>
      <c r="L1015" s="9">
        <v>0</v>
      </c>
      <c r="M1015" s="9">
        <v>0</v>
      </c>
      <c r="N1015" s="9">
        <v>5</v>
      </c>
      <c r="O1015" s="9">
        <v>0</v>
      </c>
      <c r="P1015" s="9">
        <v>1.25</v>
      </c>
      <c r="Q1015" s="10">
        <v>2.1800000000000001E-5</v>
      </c>
      <c r="R1015" s="10">
        <v>0</v>
      </c>
      <c r="S1015" s="10">
        <v>5.2169999999999997E-5</v>
      </c>
      <c r="T1015" s="10">
        <v>2.1932000000000001E-4</v>
      </c>
      <c r="U1015" s="10">
        <f t="shared" si="92"/>
        <v>9.7763333333333326E-5</v>
      </c>
      <c r="V1015" s="10">
        <v>1.1666666670000001</v>
      </c>
      <c r="W1015" s="10">
        <v>0</v>
      </c>
      <c r="X1015" s="10">
        <v>1.25</v>
      </c>
      <c r="Y1015" s="10">
        <v>2</v>
      </c>
      <c r="Z1015" s="10">
        <v>1.1041666670000001</v>
      </c>
    </row>
    <row r="1016" spans="1:26" x14ac:dyDescent="0.2">
      <c r="A1016" s="13" t="s">
        <v>1973</v>
      </c>
      <c r="B1016" s="7" t="s">
        <v>1974</v>
      </c>
      <c r="C1016" s="7">
        <f t="shared" si="93"/>
        <v>0.89703588143525737</v>
      </c>
      <c r="D1016" s="8">
        <f t="shared" si="88"/>
        <v>0.70076693573810878</v>
      </c>
      <c r="E1016" s="7">
        <f t="shared" si="89"/>
        <v>-0.15676240078700354</v>
      </c>
      <c r="F1016" s="7">
        <f t="shared" si="90"/>
        <v>0.15442639765796529</v>
      </c>
      <c r="G1016" s="9">
        <v>4.1730000000000002E-5</v>
      </c>
      <c r="H1016" s="9">
        <v>1.6589999999999999E-5</v>
      </c>
      <c r="I1016" s="9">
        <v>2.7929999999999999E-5</v>
      </c>
      <c r="J1016" s="9">
        <v>0</v>
      </c>
      <c r="K1016" s="9">
        <f t="shared" si="91"/>
        <v>2.8749999999999997E-5</v>
      </c>
      <c r="L1016" s="9">
        <v>5</v>
      </c>
      <c r="M1016" s="9">
        <v>2</v>
      </c>
      <c r="N1016" s="9">
        <v>3</v>
      </c>
      <c r="O1016" s="9">
        <v>0</v>
      </c>
      <c r="P1016" s="9">
        <v>2.5</v>
      </c>
      <c r="Q1016" s="10">
        <v>1.982E-5</v>
      </c>
      <c r="R1016" s="10">
        <v>0</v>
      </c>
      <c r="S1016" s="10">
        <v>4.4280000000000003E-5</v>
      </c>
      <c r="T1016" s="10">
        <v>0</v>
      </c>
      <c r="U1016" s="10">
        <f t="shared" si="92"/>
        <v>3.205E-5</v>
      </c>
      <c r="V1016" s="10">
        <v>2</v>
      </c>
      <c r="W1016" s="10">
        <v>0</v>
      </c>
      <c r="X1016" s="10">
        <v>2</v>
      </c>
      <c r="Y1016" s="10">
        <v>0</v>
      </c>
      <c r="Z1016" s="10">
        <v>1</v>
      </c>
    </row>
    <row r="1017" spans="1:26" x14ac:dyDescent="0.2">
      <c r="A1017" s="13" t="s">
        <v>1975</v>
      </c>
      <c r="B1017" s="7" t="s">
        <v>1976</v>
      </c>
      <c r="C1017" s="7">
        <f t="shared" si="93"/>
        <v>0.89590977034923214</v>
      </c>
      <c r="D1017" s="8">
        <f t="shared" si="88"/>
        <v>0.75816312039051792</v>
      </c>
      <c r="E1017" s="7">
        <f t="shared" si="89"/>
        <v>-0.15857465325691192</v>
      </c>
      <c r="F1017" s="7">
        <f t="shared" si="90"/>
        <v>0.12023734494313401</v>
      </c>
      <c r="G1017" s="9">
        <v>7.4610000000000006E-5</v>
      </c>
      <c r="H1017" s="9">
        <v>1.761E-4</v>
      </c>
      <c r="I1017" s="9">
        <v>1.4567000000000001E-4</v>
      </c>
      <c r="J1017" s="9">
        <v>6.5129999999999995E-5</v>
      </c>
      <c r="K1017" s="9">
        <f t="shared" si="91"/>
        <v>1.153775E-4</v>
      </c>
      <c r="L1017" s="9">
        <v>8</v>
      </c>
      <c r="M1017" s="9">
        <v>19</v>
      </c>
      <c r="N1017" s="9">
        <v>14</v>
      </c>
      <c r="O1017" s="9">
        <v>5</v>
      </c>
      <c r="P1017" s="9">
        <v>11.5</v>
      </c>
      <c r="Q1017" s="10">
        <v>1.1075E-4</v>
      </c>
      <c r="R1017" s="10">
        <v>2.1567E-4</v>
      </c>
      <c r="S1017" s="10">
        <v>1.237E-4</v>
      </c>
      <c r="T1017" s="10">
        <v>6.5010000000000003E-5</v>
      </c>
      <c r="U1017" s="10">
        <f t="shared" si="92"/>
        <v>1.2878250000000001E-4</v>
      </c>
      <c r="V1017" s="10">
        <v>10</v>
      </c>
      <c r="W1017" s="10">
        <v>13</v>
      </c>
      <c r="X1017" s="10">
        <v>5</v>
      </c>
      <c r="Y1017" s="10">
        <v>1</v>
      </c>
      <c r="Z1017" s="10">
        <v>7.25</v>
      </c>
    </row>
    <row r="1018" spans="1:26" x14ac:dyDescent="0.2">
      <c r="A1018" s="13" t="s">
        <v>1977</v>
      </c>
      <c r="B1018" s="7" t="s">
        <v>1978</v>
      </c>
      <c r="C1018" s="7">
        <f t="shared" si="93"/>
        <v>0.89457988860647997</v>
      </c>
      <c r="D1018" s="8">
        <f t="shared" si="88"/>
        <v>0.49383125034472164</v>
      </c>
      <c r="E1018" s="7">
        <f t="shared" si="89"/>
        <v>-0.16071776996072226</v>
      </c>
      <c r="F1018" s="7">
        <f t="shared" si="90"/>
        <v>0.30642143076123912</v>
      </c>
      <c r="G1018" s="9">
        <v>5.3644999999999995E-4</v>
      </c>
      <c r="H1018" s="9">
        <v>5.6504999999999999E-4</v>
      </c>
      <c r="I1018" s="9">
        <v>4.0402E-4</v>
      </c>
      <c r="J1018" s="9">
        <v>4.4435999999999998E-4</v>
      </c>
      <c r="K1018" s="9">
        <f t="shared" si="91"/>
        <v>4.8746999999999999E-4</v>
      </c>
      <c r="L1018" s="9">
        <v>317</v>
      </c>
      <c r="M1018" s="9">
        <v>336</v>
      </c>
      <c r="N1018" s="9">
        <v>214</v>
      </c>
      <c r="O1018" s="9">
        <v>188</v>
      </c>
      <c r="P1018" s="9">
        <v>263.75</v>
      </c>
      <c r="Q1018" s="10">
        <v>6.9125999999999996E-4</v>
      </c>
      <c r="R1018" s="10">
        <v>6.0203999999999998E-4</v>
      </c>
      <c r="S1018" s="10">
        <v>5.2072000000000002E-4</v>
      </c>
      <c r="T1018" s="10">
        <v>3.6563999999999998E-4</v>
      </c>
      <c r="U1018" s="10">
        <f t="shared" si="92"/>
        <v>5.4491499999999998E-4</v>
      </c>
      <c r="V1018" s="10">
        <v>344</v>
      </c>
      <c r="W1018" s="10">
        <v>200</v>
      </c>
      <c r="X1018" s="10">
        <v>116</v>
      </c>
      <c r="Y1018" s="10">
        <v>31</v>
      </c>
      <c r="Z1018" s="10">
        <v>172.75</v>
      </c>
    </row>
    <row r="1019" spans="1:26" x14ac:dyDescent="0.2">
      <c r="A1019" s="13" t="s">
        <v>1979</v>
      </c>
      <c r="B1019" s="7" t="s">
        <v>1980</v>
      </c>
      <c r="C1019" s="7">
        <f t="shared" si="93"/>
        <v>0.8937692015602885</v>
      </c>
      <c r="D1019" s="8">
        <f t="shared" si="88"/>
        <v>0.74773878122596193</v>
      </c>
      <c r="E1019" s="7">
        <f t="shared" si="89"/>
        <v>-0.16202576320186096</v>
      </c>
      <c r="F1019" s="7">
        <f t="shared" si="90"/>
        <v>0.12625009422871902</v>
      </c>
      <c r="G1019" s="9">
        <v>6.6885000000000002E-4</v>
      </c>
      <c r="H1019" s="9">
        <v>9.1082999999999995E-4</v>
      </c>
      <c r="I1019" s="9">
        <v>5.2508999999999998E-4</v>
      </c>
      <c r="J1019" s="9">
        <v>4.8439000000000002E-4</v>
      </c>
      <c r="K1019" s="9">
        <f t="shared" si="91"/>
        <v>6.4728999999999991E-4</v>
      </c>
      <c r="L1019" s="9">
        <v>27</v>
      </c>
      <c r="M1019" s="9">
        <v>37</v>
      </c>
      <c r="N1019" s="9">
        <v>19</v>
      </c>
      <c r="O1019" s="9">
        <v>14</v>
      </c>
      <c r="P1019" s="9">
        <v>24.25</v>
      </c>
      <c r="Q1019" s="10">
        <v>1.3236999999999999E-3</v>
      </c>
      <c r="R1019" s="10">
        <v>6.6096000000000004E-4</v>
      </c>
      <c r="S1019" s="10">
        <v>3.9426000000000001E-4</v>
      </c>
      <c r="T1019" s="10">
        <v>5.1798000000000002E-4</v>
      </c>
      <c r="U1019" s="10">
        <f t="shared" si="92"/>
        <v>7.24225E-4</v>
      </c>
      <c r="V1019" s="10">
        <v>45</v>
      </c>
      <c r="W1019" s="10">
        <v>15</v>
      </c>
      <c r="X1019" s="10">
        <v>6</v>
      </c>
      <c r="Y1019" s="10">
        <v>3</v>
      </c>
      <c r="Z1019" s="10">
        <v>17.25</v>
      </c>
    </row>
    <row r="1020" spans="1:26" x14ac:dyDescent="0.2">
      <c r="A1020" s="13" t="s">
        <v>1981</v>
      </c>
      <c r="B1020" s="7" t="s">
        <v>1982</v>
      </c>
      <c r="C1020" s="7">
        <f t="shared" si="93"/>
        <v>0.89259808385284123</v>
      </c>
      <c r="D1020" s="8">
        <f t="shared" si="88"/>
        <v>0.59763465209182076</v>
      </c>
      <c r="E1020" s="7">
        <f t="shared" si="89"/>
        <v>-0.16391738533878941</v>
      </c>
      <c r="F1020" s="7">
        <f t="shared" si="90"/>
        <v>0.22356422917129967</v>
      </c>
      <c r="G1020" s="9">
        <v>1.1866800000000001E-3</v>
      </c>
      <c r="H1020" s="9">
        <v>1.2015000000000001E-3</v>
      </c>
      <c r="I1020" s="9">
        <v>1.44878E-3</v>
      </c>
      <c r="J1020" s="9">
        <v>7.5053000000000001E-4</v>
      </c>
      <c r="K1020" s="9">
        <f t="shared" si="91"/>
        <v>1.1468725000000001E-3</v>
      </c>
      <c r="L1020" s="9">
        <v>53</v>
      </c>
      <c r="M1020" s="9">
        <v>54</v>
      </c>
      <c r="N1020" s="9">
        <v>58</v>
      </c>
      <c r="O1020" s="9">
        <v>24</v>
      </c>
      <c r="P1020" s="9">
        <v>47.25</v>
      </c>
      <c r="Q1020" s="10">
        <v>7.1785000000000002E-4</v>
      </c>
      <c r="R1020" s="10">
        <v>1.35413E-3</v>
      </c>
      <c r="S1020" s="10">
        <v>1.66299E-3</v>
      </c>
      <c r="T1020" s="10">
        <v>1.4045100000000001E-3</v>
      </c>
      <c r="U1020" s="10">
        <f t="shared" si="92"/>
        <v>1.28487E-3</v>
      </c>
      <c r="V1020" s="10">
        <v>27</v>
      </c>
      <c r="W1020" s="10">
        <v>34</v>
      </c>
      <c r="X1020" s="10">
        <v>28</v>
      </c>
      <c r="Y1020" s="10">
        <v>9</v>
      </c>
      <c r="Z1020" s="10">
        <v>24.5</v>
      </c>
    </row>
    <row r="1021" spans="1:26" x14ac:dyDescent="0.2">
      <c r="A1021" s="13" t="s">
        <v>1983</v>
      </c>
      <c r="B1021" s="7" t="s">
        <v>1984</v>
      </c>
      <c r="C1021" s="7">
        <f t="shared" si="93"/>
        <v>0.89136893066536738</v>
      </c>
      <c r="D1021" s="8">
        <f t="shared" si="88"/>
        <v>0.74435763566001723</v>
      </c>
      <c r="E1021" s="7">
        <f t="shared" si="89"/>
        <v>-0.16590541928138655</v>
      </c>
      <c r="F1021" s="7">
        <f t="shared" si="90"/>
        <v>0.12821835225626604</v>
      </c>
      <c r="G1021" s="9">
        <v>3.2118000000000001E-4</v>
      </c>
      <c r="H1021" s="9">
        <v>3.7237000000000001E-4</v>
      </c>
      <c r="I1021" s="9">
        <v>3.2845999999999998E-4</v>
      </c>
      <c r="J1021" s="9">
        <v>1.1215E-4</v>
      </c>
      <c r="K1021" s="9">
        <f t="shared" si="91"/>
        <v>2.8354000000000004E-4</v>
      </c>
      <c r="L1021" s="9">
        <v>12</v>
      </c>
      <c r="M1021" s="9">
        <v>14</v>
      </c>
      <c r="N1021" s="9">
        <v>11</v>
      </c>
      <c r="O1021" s="9">
        <v>3</v>
      </c>
      <c r="P1021" s="9">
        <v>10</v>
      </c>
      <c r="Q1021" s="10">
        <v>1.9069000000000001E-4</v>
      </c>
      <c r="R1021" s="10">
        <v>2.3805000000000001E-4</v>
      </c>
      <c r="S1021" s="10">
        <v>2.8399000000000002E-4</v>
      </c>
      <c r="T1021" s="10">
        <v>5.5964999999999997E-4</v>
      </c>
      <c r="U1021" s="10">
        <f t="shared" si="92"/>
        <v>3.1809500000000001E-4</v>
      </c>
      <c r="V1021" s="10">
        <v>6</v>
      </c>
      <c r="W1021" s="10">
        <v>5</v>
      </c>
      <c r="X1021" s="10">
        <v>4</v>
      </c>
      <c r="Y1021" s="10">
        <v>3</v>
      </c>
      <c r="Z1021" s="10">
        <v>4.5</v>
      </c>
    </row>
    <row r="1022" spans="1:26" x14ac:dyDescent="0.2">
      <c r="A1022" s="13" t="s">
        <v>1985</v>
      </c>
      <c r="B1022" s="7" t="s">
        <v>1986</v>
      </c>
      <c r="C1022" s="7">
        <f t="shared" si="93"/>
        <v>0.89120715350223556</v>
      </c>
      <c r="D1022" s="8">
        <f t="shared" si="88"/>
        <v>0.60577106010725013</v>
      </c>
      <c r="E1022" s="7">
        <f t="shared" si="89"/>
        <v>-0.16616728200207834</v>
      </c>
      <c r="F1022" s="7">
        <f t="shared" si="90"/>
        <v>0.21769147833882396</v>
      </c>
      <c r="G1022" s="9">
        <v>1.696E-5</v>
      </c>
      <c r="H1022" s="9">
        <v>0</v>
      </c>
      <c r="I1022" s="9">
        <v>1.8919999999999998E-5</v>
      </c>
      <c r="J1022" s="9">
        <v>0</v>
      </c>
      <c r="K1022" s="9">
        <f t="shared" si="91"/>
        <v>1.7940000000000001E-5</v>
      </c>
      <c r="L1022" s="9">
        <v>1</v>
      </c>
      <c r="M1022" s="9">
        <v>0</v>
      </c>
      <c r="N1022" s="9">
        <v>1</v>
      </c>
      <c r="O1022" s="9">
        <v>0</v>
      </c>
      <c r="P1022" s="9">
        <v>0.5</v>
      </c>
      <c r="Q1022" s="10">
        <v>2.0129999999999999E-5</v>
      </c>
      <c r="R1022" s="10">
        <v>0</v>
      </c>
      <c r="S1022" s="10">
        <v>0</v>
      </c>
      <c r="T1022" s="10">
        <v>0</v>
      </c>
      <c r="U1022" s="10">
        <f t="shared" si="92"/>
        <v>2.0129999999999999E-5</v>
      </c>
      <c r="V1022" s="10">
        <v>1</v>
      </c>
      <c r="W1022" s="10">
        <v>0</v>
      </c>
      <c r="X1022" s="10">
        <v>0</v>
      </c>
      <c r="Y1022" s="10">
        <v>0</v>
      </c>
      <c r="Z1022" s="10">
        <v>0.25</v>
      </c>
    </row>
    <row r="1023" spans="1:26" x14ac:dyDescent="0.2">
      <c r="A1023" s="13" t="s">
        <v>1987</v>
      </c>
      <c r="B1023" s="7" t="s">
        <v>1988</v>
      </c>
      <c r="C1023" s="7">
        <f t="shared" si="93"/>
        <v>0.88828125000000002</v>
      </c>
      <c r="D1023" s="8">
        <f t="shared" si="88"/>
        <v>0.60787360385673339</v>
      </c>
      <c r="E1023" s="7">
        <f t="shared" si="89"/>
        <v>-0.17091155599511443</v>
      </c>
      <c r="F1023" s="7">
        <f t="shared" si="90"/>
        <v>0.21618671489530714</v>
      </c>
      <c r="G1023" s="9">
        <v>0</v>
      </c>
      <c r="H1023" s="9">
        <v>2.143E-5</v>
      </c>
      <c r="I1023" s="9">
        <v>2.4049999999999998E-5</v>
      </c>
      <c r="J1023" s="9">
        <v>0</v>
      </c>
      <c r="K1023" s="9">
        <f t="shared" si="91"/>
        <v>2.2739999999999999E-5</v>
      </c>
      <c r="L1023" s="9">
        <v>0</v>
      </c>
      <c r="M1023" s="9">
        <v>1</v>
      </c>
      <c r="N1023" s="9">
        <v>1</v>
      </c>
      <c r="O1023" s="9">
        <v>0</v>
      </c>
      <c r="P1023" s="9">
        <v>0.5</v>
      </c>
      <c r="Q1023" s="10">
        <v>2.5599999999999999E-5</v>
      </c>
      <c r="R1023" s="10">
        <v>0</v>
      </c>
      <c r="S1023" s="10">
        <v>0</v>
      </c>
      <c r="T1023" s="10">
        <v>0</v>
      </c>
      <c r="U1023" s="10">
        <f t="shared" si="92"/>
        <v>2.5599999999999999E-5</v>
      </c>
      <c r="V1023" s="10">
        <v>1</v>
      </c>
      <c r="W1023" s="10">
        <v>0</v>
      </c>
      <c r="X1023" s="10">
        <v>0</v>
      </c>
      <c r="Y1023" s="10">
        <v>0</v>
      </c>
      <c r="Z1023" s="10">
        <v>0.25</v>
      </c>
    </row>
    <row r="1024" spans="1:26" x14ac:dyDescent="0.2">
      <c r="A1024" s="13" t="s">
        <v>1989</v>
      </c>
      <c r="B1024" s="7" t="s">
        <v>1990</v>
      </c>
      <c r="C1024" s="7">
        <f t="shared" si="93"/>
        <v>0.88823529411764701</v>
      </c>
      <c r="D1024" s="8">
        <f t="shared" si="88"/>
        <v>0.60791481882328879</v>
      </c>
      <c r="E1024" s="7">
        <f t="shared" si="89"/>
        <v>-0.17098619681262292</v>
      </c>
      <c r="F1024" s="7">
        <f t="shared" si="90"/>
        <v>0.21615726991586862</v>
      </c>
      <c r="G1024" s="9">
        <v>0</v>
      </c>
      <c r="H1024" s="9">
        <v>1.2089999999999999E-5</v>
      </c>
      <c r="I1024" s="9">
        <v>1.358E-5</v>
      </c>
      <c r="J1024" s="9">
        <v>0</v>
      </c>
      <c r="K1024" s="9">
        <f t="shared" si="91"/>
        <v>1.2835E-5</v>
      </c>
      <c r="L1024" s="9">
        <v>0</v>
      </c>
      <c r="M1024" s="9">
        <v>1</v>
      </c>
      <c r="N1024" s="9">
        <v>1</v>
      </c>
      <c r="O1024" s="9">
        <v>0</v>
      </c>
      <c r="P1024" s="9">
        <v>0.5</v>
      </c>
      <c r="Q1024" s="10">
        <v>1.4450000000000001E-5</v>
      </c>
      <c r="R1024" s="10">
        <v>0</v>
      </c>
      <c r="S1024" s="10">
        <v>0</v>
      </c>
      <c r="T1024" s="10">
        <v>0</v>
      </c>
      <c r="U1024" s="10">
        <f t="shared" si="92"/>
        <v>1.4450000000000001E-5</v>
      </c>
      <c r="V1024" s="10">
        <v>1</v>
      </c>
      <c r="W1024" s="10">
        <v>0</v>
      </c>
      <c r="X1024" s="10">
        <v>0</v>
      </c>
      <c r="Y1024" s="10">
        <v>0</v>
      </c>
      <c r="Z1024" s="10">
        <v>0.25</v>
      </c>
    </row>
    <row r="1025" spans="1:26" x14ac:dyDescent="0.2">
      <c r="A1025" s="13" t="s">
        <v>1991</v>
      </c>
      <c r="B1025" s="7" t="s">
        <v>1992</v>
      </c>
      <c r="C1025" s="7">
        <f t="shared" si="93"/>
        <v>0.8881975110397432</v>
      </c>
      <c r="D1025" s="8">
        <f t="shared" si="88"/>
        <v>0.60793729755525572</v>
      </c>
      <c r="E1025" s="7">
        <f t="shared" si="89"/>
        <v>-0.17104756638311419</v>
      </c>
      <c r="F1025" s="7">
        <f t="shared" si="90"/>
        <v>0.21614121140164141</v>
      </c>
      <c r="G1025" s="9">
        <v>0</v>
      </c>
      <c r="H1025" s="9">
        <v>4.1690000000000002E-5</v>
      </c>
      <c r="I1025" s="9">
        <v>4.6810000000000001E-5</v>
      </c>
      <c r="J1025" s="9">
        <v>0</v>
      </c>
      <c r="K1025" s="9">
        <f t="shared" si="91"/>
        <v>4.4250000000000005E-5</v>
      </c>
      <c r="L1025" s="9">
        <v>0</v>
      </c>
      <c r="M1025" s="9">
        <v>2</v>
      </c>
      <c r="N1025" s="9">
        <v>2</v>
      </c>
      <c r="O1025" s="9">
        <v>0</v>
      </c>
      <c r="P1025" s="9">
        <v>1</v>
      </c>
      <c r="Q1025" s="10">
        <v>4.9820000000000001E-5</v>
      </c>
      <c r="R1025" s="10">
        <v>0</v>
      </c>
      <c r="S1025" s="10">
        <v>0</v>
      </c>
      <c r="T1025" s="10">
        <v>0</v>
      </c>
      <c r="U1025" s="10">
        <f t="shared" si="92"/>
        <v>4.9820000000000001E-5</v>
      </c>
      <c r="V1025" s="10">
        <v>2</v>
      </c>
      <c r="W1025" s="10">
        <v>0</v>
      </c>
      <c r="X1025" s="10">
        <v>0</v>
      </c>
      <c r="Y1025" s="10">
        <v>0</v>
      </c>
      <c r="Z1025" s="10">
        <v>0.5</v>
      </c>
    </row>
    <row r="1026" spans="1:26" x14ac:dyDescent="0.2">
      <c r="A1026" s="13" t="s">
        <v>1993</v>
      </c>
      <c r="B1026" s="7" t="s">
        <v>1994</v>
      </c>
      <c r="C1026" s="7">
        <f t="shared" si="93"/>
        <v>0.88817663817663828</v>
      </c>
      <c r="D1026" s="8">
        <f t="shared" si="88"/>
        <v>0.60794953934121754</v>
      </c>
      <c r="E1026" s="7">
        <f t="shared" si="89"/>
        <v>-0.1710814704748905</v>
      </c>
      <c r="F1026" s="7">
        <f t="shared" si="90"/>
        <v>0.21613246627844293</v>
      </c>
      <c r="G1026" s="9">
        <v>0</v>
      </c>
      <c r="H1026" s="9">
        <v>1.1749999999999999E-5</v>
      </c>
      <c r="I1026" s="9">
        <v>1.3190000000000001E-5</v>
      </c>
      <c r="J1026" s="9">
        <v>0</v>
      </c>
      <c r="K1026" s="9">
        <f t="shared" si="91"/>
        <v>1.2470000000000001E-5</v>
      </c>
      <c r="L1026" s="9">
        <v>0</v>
      </c>
      <c r="M1026" s="9">
        <v>1</v>
      </c>
      <c r="N1026" s="9">
        <v>1</v>
      </c>
      <c r="O1026" s="9">
        <v>0</v>
      </c>
      <c r="P1026" s="9">
        <v>0.5</v>
      </c>
      <c r="Q1026" s="10">
        <v>1.4039999999999999E-5</v>
      </c>
      <c r="R1026" s="10">
        <v>0</v>
      </c>
      <c r="S1026" s="10">
        <v>0</v>
      </c>
      <c r="T1026" s="10">
        <v>0</v>
      </c>
      <c r="U1026" s="10">
        <f t="shared" si="92"/>
        <v>1.4039999999999999E-5</v>
      </c>
      <c r="V1026" s="10">
        <v>1</v>
      </c>
      <c r="W1026" s="10">
        <v>0</v>
      </c>
      <c r="X1026" s="10">
        <v>0</v>
      </c>
      <c r="Y1026" s="10">
        <v>0</v>
      </c>
      <c r="Z1026" s="10">
        <v>0.25</v>
      </c>
    </row>
    <row r="1027" spans="1:26" x14ac:dyDescent="0.2">
      <c r="A1027" s="13" t="s">
        <v>1995</v>
      </c>
      <c r="B1027" s="7" t="s">
        <v>1996</v>
      </c>
      <c r="C1027" s="7">
        <f t="shared" si="93"/>
        <v>0.88799556418075976</v>
      </c>
      <c r="D1027" s="8">
        <f t="shared" si="88"/>
        <v>0.60807674221962915</v>
      </c>
      <c r="E1027" s="7">
        <f t="shared" si="89"/>
        <v>-0.1713756250128865</v>
      </c>
      <c r="F1027" s="7">
        <f t="shared" si="90"/>
        <v>0.21604160720867518</v>
      </c>
      <c r="G1027" s="9">
        <v>0</v>
      </c>
      <c r="H1027" s="9">
        <v>3.0179999999999999E-5</v>
      </c>
      <c r="I1027" s="9">
        <v>3.3880000000000001E-5</v>
      </c>
      <c r="J1027" s="9">
        <v>0</v>
      </c>
      <c r="K1027" s="9">
        <f t="shared" si="91"/>
        <v>3.2030000000000003E-5</v>
      </c>
      <c r="L1027" s="9">
        <v>0</v>
      </c>
      <c r="M1027" s="9">
        <v>2</v>
      </c>
      <c r="N1027" s="9">
        <v>2</v>
      </c>
      <c r="O1027" s="9">
        <v>0</v>
      </c>
      <c r="P1027" s="9">
        <v>1</v>
      </c>
      <c r="Q1027" s="10">
        <v>3.6069999999999999E-5</v>
      </c>
      <c r="R1027" s="10">
        <v>0</v>
      </c>
      <c r="S1027" s="10">
        <v>0</v>
      </c>
      <c r="T1027" s="10">
        <v>0</v>
      </c>
      <c r="U1027" s="10">
        <f t="shared" si="92"/>
        <v>3.6069999999999999E-5</v>
      </c>
      <c r="V1027" s="10">
        <v>2</v>
      </c>
      <c r="W1027" s="10">
        <v>0</v>
      </c>
      <c r="X1027" s="10">
        <v>0</v>
      </c>
      <c r="Y1027" s="10">
        <v>0</v>
      </c>
      <c r="Z1027" s="10">
        <v>0.5</v>
      </c>
    </row>
    <row r="1028" spans="1:26" x14ac:dyDescent="0.2">
      <c r="A1028" s="13" t="s">
        <v>1997</v>
      </c>
      <c r="B1028" s="7" t="s">
        <v>1998</v>
      </c>
      <c r="C1028" s="7">
        <f t="shared" si="93"/>
        <v>0.88559012090701772</v>
      </c>
      <c r="D1028" s="8">
        <f t="shared" ref="D1028:D1091" si="94">TTEST(G1028:J1028,Q1028:T1028,2,2)</f>
        <v>0.71789675466601377</v>
      </c>
      <c r="E1028" s="7">
        <f t="shared" si="89"/>
        <v>-0.1752889664873527</v>
      </c>
      <c r="F1028" s="7">
        <f t="shared" si="90"/>
        <v>0.14393800994009689</v>
      </c>
      <c r="G1028" s="9">
        <v>0</v>
      </c>
      <c r="H1028" s="9">
        <v>4.9589999999999998E-5</v>
      </c>
      <c r="I1028" s="9">
        <v>2.2267000000000001E-4</v>
      </c>
      <c r="J1028" s="9">
        <v>1.3938000000000001E-4</v>
      </c>
      <c r="K1028" s="9">
        <f t="shared" si="91"/>
        <v>1.3721333333333334E-4</v>
      </c>
      <c r="L1028" s="9">
        <v>0</v>
      </c>
      <c r="M1028" s="9">
        <v>1</v>
      </c>
      <c r="N1028" s="9">
        <v>4</v>
      </c>
      <c r="O1028" s="9">
        <v>2</v>
      </c>
      <c r="P1028" s="9">
        <v>1.75</v>
      </c>
      <c r="Q1028" s="10">
        <v>0</v>
      </c>
      <c r="R1028" s="10">
        <v>1.7751999999999999E-4</v>
      </c>
      <c r="S1028" s="10">
        <v>1.3236000000000001E-4</v>
      </c>
      <c r="T1028" s="10">
        <v>0</v>
      </c>
      <c r="U1028" s="10">
        <f t="shared" si="92"/>
        <v>1.5494E-4</v>
      </c>
      <c r="V1028" s="10">
        <v>0</v>
      </c>
      <c r="W1028" s="10">
        <v>2</v>
      </c>
      <c r="X1028" s="10">
        <v>1</v>
      </c>
      <c r="Y1028" s="10">
        <v>0</v>
      </c>
      <c r="Z1028" s="10">
        <v>0.75</v>
      </c>
    </row>
    <row r="1029" spans="1:26" x14ac:dyDescent="0.2">
      <c r="A1029" s="13" t="s">
        <v>1999</v>
      </c>
      <c r="B1029" s="7" t="s">
        <v>2000</v>
      </c>
      <c r="C1029" s="7">
        <f t="shared" si="93"/>
        <v>0.88557965860597432</v>
      </c>
      <c r="D1029" s="8">
        <f t="shared" si="94"/>
        <v>0.16534351406760431</v>
      </c>
      <c r="E1029" s="7">
        <f t="shared" si="89"/>
        <v>-0.1753060104884489</v>
      </c>
      <c r="F1029" s="7">
        <f t="shared" si="90"/>
        <v>0.78161283649201496</v>
      </c>
      <c r="G1029" s="9">
        <v>0</v>
      </c>
      <c r="H1029" s="9">
        <v>4.0769999999999998E-5</v>
      </c>
      <c r="I1029" s="9">
        <v>5.8839999999999999E-5</v>
      </c>
      <c r="J1029" s="9">
        <v>0</v>
      </c>
      <c r="K1029" s="9">
        <f t="shared" si="91"/>
        <v>4.9805000000000002E-5</v>
      </c>
      <c r="L1029" s="9">
        <v>0</v>
      </c>
      <c r="M1029" s="9">
        <v>7</v>
      </c>
      <c r="N1029" s="9">
        <v>9</v>
      </c>
      <c r="O1029" s="9">
        <v>0</v>
      </c>
      <c r="P1029" s="9">
        <v>4</v>
      </c>
      <c r="Q1029" s="10">
        <v>9.0470000000000006E-5</v>
      </c>
      <c r="R1029" s="10">
        <v>6.2550000000000003E-5</v>
      </c>
      <c r="S1029" s="10">
        <v>3.1090000000000002E-5</v>
      </c>
      <c r="T1029" s="10">
        <v>4.0849999999999997E-5</v>
      </c>
      <c r="U1029" s="10">
        <f t="shared" si="92"/>
        <v>5.6240000000000004E-5</v>
      </c>
      <c r="V1029" s="10">
        <v>13</v>
      </c>
      <c r="W1029" s="10">
        <v>6</v>
      </c>
      <c r="X1029" s="10">
        <v>2</v>
      </c>
      <c r="Y1029" s="10">
        <v>1</v>
      </c>
      <c r="Z1029" s="10">
        <v>5.5</v>
      </c>
    </row>
    <row r="1030" spans="1:26" x14ac:dyDescent="0.2">
      <c r="A1030" s="13" t="s">
        <v>2001</v>
      </c>
      <c r="B1030" s="7" t="s">
        <v>2002</v>
      </c>
      <c r="C1030" s="7">
        <f t="shared" si="93"/>
        <v>0.88555250393611851</v>
      </c>
      <c r="D1030" s="8">
        <f t="shared" si="94"/>
        <v>0.40121829852680518</v>
      </c>
      <c r="E1030" s="7">
        <f t="shared" ref="E1030:E1093" si="95">LOG(C1030,2)</f>
        <v>-0.17535024875408436</v>
      </c>
      <c r="F1030" s="7">
        <f t="shared" ref="F1030:F1093" si="96">-LOG10(D1030)</f>
        <v>0.39661926815412246</v>
      </c>
      <c r="G1030" s="9">
        <v>5.8080000000000002E-4</v>
      </c>
      <c r="H1030" s="9">
        <v>6.8939000000000001E-4</v>
      </c>
      <c r="I1030" s="9">
        <v>6.2995E-4</v>
      </c>
      <c r="J1030" s="9">
        <v>6.0840000000000004E-4</v>
      </c>
      <c r="K1030" s="9">
        <f t="shared" ref="K1030:K1093" si="97">AVERAGEIF(G1030:J1030,"&lt;&gt;0")</f>
        <v>6.2713500000000002E-4</v>
      </c>
      <c r="L1030" s="9">
        <v>36</v>
      </c>
      <c r="M1030" s="9">
        <v>43</v>
      </c>
      <c r="N1030" s="9">
        <v>35</v>
      </c>
      <c r="O1030" s="9">
        <v>27</v>
      </c>
      <c r="P1030" s="9">
        <v>35.25</v>
      </c>
      <c r="Q1030" s="10">
        <v>7.6630000000000003E-4</v>
      </c>
      <c r="R1030" s="10">
        <v>8.0354000000000005E-4</v>
      </c>
      <c r="S1030" s="10">
        <v>8.1311000000000003E-4</v>
      </c>
      <c r="T1030" s="10">
        <v>4.4978999999999999E-4</v>
      </c>
      <c r="U1030" s="10">
        <f t="shared" ref="U1030:U1093" si="98">AVERAGEIF(Q1030:T1030,"&lt;&gt;0")</f>
        <v>7.0818499999999996E-4</v>
      </c>
      <c r="V1030" s="10">
        <v>40</v>
      </c>
      <c r="W1030" s="10">
        <v>28</v>
      </c>
      <c r="X1030" s="10">
        <v>19</v>
      </c>
      <c r="Y1030" s="10">
        <v>4</v>
      </c>
      <c r="Z1030" s="10">
        <v>22.75</v>
      </c>
    </row>
    <row r="1031" spans="1:26" x14ac:dyDescent="0.2">
      <c r="A1031" s="13" t="s">
        <v>2003</v>
      </c>
      <c r="B1031" s="7" t="s">
        <v>2004</v>
      </c>
      <c r="C1031" s="7">
        <f t="shared" si="93"/>
        <v>0.88263050043140623</v>
      </c>
      <c r="D1031" s="8">
        <f t="shared" si="94"/>
        <v>0.73552154251596569</v>
      </c>
      <c r="E1031" s="7">
        <f t="shared" si="95"/>
        <v>-0.18011849253059098</v>
      </c>
      <c r="F1031" s="7">
        <f t="shared" si="96"/>
        <v>0.13340460280212202</v>
      </c>
      <c r="G1031" s="9">
        <v>1.1941E-4</v>
      </c>
      <c r="H1031" s="9">
        <v>1.0383E-4</v>
      </c>
      <c r="I1031" s="9">
        <v>8.3259999999999999E-5</v>
      </c>
      <c r="J1031" s="9">
        <v>2.0849999999999999E-5</v>
      </c>
      <c r="K1031" s="9">
        <f t="shared" si="97"/>
        <v>8.183749999999999E-5</v>
      </c>
      <c r="L1031" s="9">
        <v>8</v>
      </c>
      <c r="M1031" s="9">
        <v>7</v>
      </c>
      <c r="N1031" s="9">
        <v>5</v>
      </c>
      <c r="O1031" s="9">
        <v>1</v>
      </c>
      <c r="P1031" s="9">
        <v>5.25</v>
      </c>
      <c r="Q1031" s="10">
        <v>5.3170000000000001E-5</v>
      </c>
      <c r="R1031" s="10">
        <v>1.0621E-4</v>
      </c>
      <c r="S1031" s="10">
        <v>1.1878E-4</v>
      </c>
      <c r="T1031" s="10">
        <v>0</v>
      </c>
      <c r="U1031" s="10">
        <f t="shared" si="98"/>
        <v>9.2720000000000007E-5</v>
      </c>
      <c r="V1031" s="10">
        <v>3</v>
      </c>
      <c r="W1031" s="10">
        <v>4</v>
      </c>
      <c r="X1031" s="10">
        <v>3</v>
      </c>
      <c r="Y1031" s="10">
        <v>0</v>
      </c>
      <c r="Z1031" s="10">
        <v>2.5</v>
      </c>
    </row>
    <row r="1032" spans="1:26" x14ac:dyDescent="0.2">
      <c r="A1032" s="13" t="s">
        <v>2005</v>
      </c>
      <c r="B1032" s="7" t="s">
        <v>2006</v>
      </c>
      <c r="C1032" s="7">
        <f t="shared" si="93"/>
        <v>0.88218397407909555</v>
      </c>
      <c r="D1032" s="8">
        <f t="shared" si="94"/>
        <v>0.66467252846221125</v>
      </c>
      <c r="E1032" s="7">
        <f t="shared" si="95"/>
        <v>-0.18084854249012586</v>
      </c>
      <c r="F1032" s="7">
        <f t="shared" si="96"/>
        <v>0.17739227065240043</v>
      </c>
      <c r="G1032" s="9">
        <v>1.5095000000000001E-4</v>
      </c>
      <c r="H1032" s="9">
        <v>1.0030999999999999E-4</v>
      </c>
      <c r="I1032" s="9">
        <v>7.9770000000000004E-5</v>
      </c>
      <c r="J1032" s="9">
        <v>5.287E-5</v>
      </c>
      <c r="K1032" s="9">
        <f t="shared" si="97"/>
        <v>9.5975000000000002E-5</v>
      </c>
      <c r="L1032" s="9">
        <v>21.11111111</v>
      </c>
      <c r="M1032" s="9">
        <v>14.117647059999999</v>
      </c>
      <c r="N1032" s="9">
        <v>10</v>
      </c>
      <c r="O1032" s="9">
        <v>5.2941176470000002</v>
      </c>
      <c r="P1032" s="9">
        <v>12.63071895</v>
      </c>
      <c r="Q1032" s="10">
        <v>1.3585E-4</v>
      </c>
      <c r="R1032" s="10">
        <v>1.4646E-4</v>
      </c>
      <c r="S1032" s="10">
        <v>8.3090000000000006E-5</v>
      </c>
      <c r="T1032" s="10">
        <v>6.9770000000000005E-5</v>
      </c>
      <c r="U1032" s="10">
        <f t="shared" si="98"/>
        <v>1.0879250000000001E-4</v>
      </c>
      <c r="V1032" s="10">
        <v>16</v>
      </c>
      <c r="W1032" s="10">
        <v>11.51515152</v>
      </c>
      <c r="X1032" s="10">
        <v>4.3809523810000002</v>
      </c>
      <c r="Y1032" s="10">
        <v>1.4</v>
      </c>
      <c r="Z1032" s="10">
        <v>8.3240259739999996</v>
      </c>
    </row>
    <row r="1033" spans="1:26" x14ac:dyDescent="0.2">
      <c r="A1033" s="13"/>
      <c r="B1033" s="7" t="s">
        <v>2007</v>
      </c>
      <c r="C1033" s="7">
        <f t="shared" si="93"/>
        <v>0.88193488481775728</v>
      </c>
      <c r="D1033" s="8">
        <f t="shared" si="94"/>
        <v>0.57100162856807679</v>
      </c>
      <c r="E1033" s="7">
        <f t="shared" si="95"/>
        <v>-0.18125595250407955</v>
      </c>
      <c r="F1033" s="7">
        <f t="shared" si="96"/>
        <v>0.24336265309019306</v>
      </c>
      <c r="G1033" s="9">
        <v>8.9747000000000004E-4</v>
      </c>
      <c r="H1033" s="9">
        <v>5.3028999999999999E-4</v>
      </c>
      <c r="I1033" s="9">
        <v>6.4944999999999998E-4</v>
      </c>
      <c r="J1033" s="9">
        <v>9.1471E-4</v>
      </c>
      <c r="K1033" s="9">
        <f t="shared" si="97"/>
        <v>7.4798000000000009E-4</v>
      </c>
      <c r="L1033" s="9">
        <v>37</v>
      </c>
      <c r="M1033" s="9">
        <v>22</v>
      </c>
      <c r="N1033" s="9">
        <v>24</v>
      </c>
      <c r="O1033" s="9">
        <v>27</v>
      </c>
      <c r="P1033" s="9">
        <v>27.5</v>
      </c>
      <c r="Q1033" s="10">
        <v>9.5049000000000002E-4</v>
      </c>
      <c r="R1033" s="10">
        <v>7.7663000000000005E-4</v>
      </c>
      <c r="S1033" s="10">
        <v>1.1581499999999999E-3</v>
      </c>
      <c r="T1033" s="10">
        <v>5.0717999999999998E-4</v>
      </c>
      <c r="U1033" s="10">
        <f t="shared" si="98"/>
        <v>8.4811249999999989E-4</v>
      </c>
      <c r="V1033" s="10">
        <v>33</v>
      </c>
      <c r="W1033" s="10">
        <v>18</v>
      </c>
      <c r="X1033" s="10">
        <v>18</v>
      </c>
      <c r="Y1033" s="10">
        <v>3</v>
      </c>
      <c r="Z1033" s="10">
        <v>18</v>
      </c>
    </row>
    <row r="1034" spans="1:26" x14ac:dyDescent="0.2">
      <c r="A1034" s="13" t="s">
        <v>2008</v>
      </c>
      <c r="B1034" s="7" t="s">
        <v>2009</v>
      </c>
      <c r="C1034" s="7">
        <f t="shared" si="93"/>
        <v>0.88088538735696853</v>
      </c>
      <c r="D1034" s="8">
        <f t="shared" si="94"/>
        <v>0.89336353601243479</v>
      </c>
      <c r="E1034" s="7">
        <f t="shared" si="95"/>
        <v>-0.1829737736397824</v>
      </c>
      <c r="F1034" s="7">
        <f t="shared" si="96"/>
        <v>4.8971777890339567E-2</v>
      </c>
      <c r="G1034" s="9">
        <v>0</v>
      </c>
      <c r="H1034" s="9">
        <v>2.3090000000000001E-5</v>
      </c>
      <c r="I1034" s="9">
        <v>2.387E-5</v>
      </c>
      <c r="J1034" s="9">
        <v>0</v>
      </c>
      <c r="K1034" s="9">
        <f t="shared" si="97"/>
        <v>2.3479999999999999E-5</v>
      </c>
      <c r="L1034" s="9">
        <v>0</v>
      </c>
      <c r="M1034" s="9">
        <v>3.04</v>
      </c>
      <c r="N1034" s="9">
        <v>2.8</v>
      </c>
      <c r="O1034" s="9">
        <v>0</v>
      </c>
      <c r="P1034" s="9">
        <v>1.46</v>
      </c>
      <c r="Q1034" s="10">
        <v>3.858E-5</v>
      </c>
      <c r="R1034" s="10">
        <v>1.473E-5</v>
      </c>
      <c r="S1034" s="10">
        <v>0</v>
      </c>
      <c r="T1034" s="10">
        <v>0</v>
      </c>
      <c r="U1034" s="10">
        <f t="shared" si="98"/>
        <v>2.6655000000000001E-5</v>
      </c>
      <c r="V1034" s="10">
        <v>4.2512077289999999</v>
      </c>
      <c r="W1034" s="10">
        <v>1.0833333329999999</v>
      </c>
      <c r="X1034" s="10">
        <v>0</v>
      </c>
      <c r="Y1034" s="10">
        <v>0</v>
      </c>
      <c r="Z1034" s="10">
        <v>1.3336352659999999</v>
      </c>
    </row>
    <row r="1035" spans="1:26" x14ac:dyDescent="0.2">
      <c r="A1035" s="13" t="s">
        <v>2010</v>
      </c>
      <c r="B1035" s="7" t="s">
        <v>2011</v>
      </c>
      <c r="C1035" s="7">
        <f t="shared" si="93"/>
        <v>0.88021420518602045</v>
      </c>
      <c r="D1035" s="8">
        <f t="shared" si="94"/>
        <v>0.4758584121428554</v>
      </c>
      <c r="E1035" s="7">
        <f t="shared" si="95"/>
        <v>-0.18407344028049036</v>
      </c>
      <c r="F1035" s="7">
        <f t="shared" si="96"/>
        <v>0.3225222489017891</v>
      </c>
      <c r="G1035" s="9">
        <v>3.9100000000000002E-5</v>
      </c>
      <c r="H1035" s="9">
        <v>1.295E-5</v>
      </c>
      <c r="I1035" s="9">
        <v>0</v>
      </c>
      <c r="J1035" s="9">
        <v>0</v>
      </c>
      <c r="K1035" s="9">
        <f t="shared" si="97"/>
        <v>2.6025000000000002E-5</v>
      </c>
      <c r="L1035" s="9">
        <v>3</v>
      </c>
      <c r="M1035" s="9">
        <v>1</v>
      </c>
      <c r="N1035" s="9">
        <v>0</v>
      </c>
      <c r="O1035" s="9">
        <v>0</v>
      </c>
      <c r="P1035" s="9">
        <v>1</v>
      </c>
      <c r="Q1035" s="10">
        <v>3.095E-5</v>
      </c>
      <c r="R1035" s="10">
        <v>2.3180000000000002E-5</v>
      </c>
      <c r="S1035" s="10">
        <v>3.4570000000000003E-5</v>
      </c>
      <c r="T1035" s="10">
        <v>0</v>
      </c>
      <c r="U1035" s="10">
        <f t="shared" si="98"/>
        <v>2.9566666666666666E-5</v>
      </c>
      <c r="V1035" s="10">
        <v>2</v>
      </c>
      <c r="W1035" s="10">
        <v>1</v>
      </c>
      <c r="X1035" s="10">
        <v>1</v>
      </c>
      <c r="Y1035" s="10">
        <v>0</v>
      </c>
      <c r="Z1035" s="10">
        <v>1</v>
      </c>
    </row>
    <row r="1036" spans="1:26" x14ac:dyDescent="0.2">
      <c r="A1036" s="13" t="s">
        <v>2012</v>
      </c>
      <c r="B1036" s="7" t="s">
        <v>2013</v>
      </c>
      <c r="C1036" s="7">
        <f t="shared" si="93"/>
        <v>0.87828085051296179</v>
      </c>
      <c r="D1036" s="8">
        <f t="shared" si="94"/>
        <v>0.75893999507246057</v>
      </c>
      <c r="E1036" s="7">
        <f t="shared" si="95"/>
        <v>-0.18724574641112793</v>
      </c>
      <c r="F1036" s="7">
        <f t="shared" si="96"/>
        <v>0.11979255986089414</v>
      </c>
      <c r="G1036" s="9">
        <v>2.2177000000000001E-4</v>
      </c>
      <c r="H1036" s="9">
        <v>3.3056999999999997E-4</v>
      </c>
      <c r="I1036" s="9">
        <v>4.9481999999999998E-4</v>
      </c>
      <c r="J1036" s="9">
        <v>3.0974000000000003E-4</v>
      </c>
      <c r="K1036" s="9">
        <f t="shared" si="97"/>
        <v>3.3922500000000002E-4</v>
      </c>
      <c r="L1036" s="9">
        <v>4</v>
      </c>
      <c r="M1036" s="9">
        <v>6</v>
      </c>
      <c r="N1036" s="9">
        <v>8</v>
      </c>
      <c r="O1036" s="9">
        <v>4</v>
      </c>
      <c r="P1036" s="9">
        <v>5.5</v>
      </c>
      <c r="Q1036" s="10">
        <v>3.2916999999999999E-4</v>
      </c>
      <c r="R1036" s="10">
        <v>2.9586E-4</v>
      </c>
      <c r="S1036" s="10">
        <v>1.4707000000000001E-4</v>
      </c>
      <c r="T1036" s="10">
        <v>7.7284999999999995E-4</v>
      </c>
      <c r="U1036" s="10">
        <f t="shared" si="98"/>
        <v>3.8623749999999995E-4</v>
      </c>
      <c r="V1036" s="10">
        <v>5</v>
      </c>
      <c r="W1036" s="10">
        <v>3</v>
      </c>
      <c r="X1036" s="10">
        <v>1</v>
      </c>
      <c r="Y1036" s="10">
        <v>2</v>
      </c>
      <c r="Z1036" s="10">
        <v>2.75</v>
      </c>
    </row>
    <row r="1037" spans="1:26" x14ac:dyDescent="0.2">
      <c r="A1037" s="13" t="s">
        <v>2014</v>
      </c>
      <c r="B1037" s="7" t="s">
        <v>2015</v>
      </c>
      <c r="C1037" s="7">
        <f t="shared" si="93"/>
        <v>0.87727366528109418</v>
      </c>
      <c r="D1037" s="8">
        <f t="shared" si="94"/>
        <v>0.56197863081191635</v>
      </c>
      <c r="E1037" s="7">
        <f t="shared" si="95"/>
        <v>-0.18890113368121611</v>
      </c>
      <c r="F1037" s="7">
        <f t="shared" si="96"/>
        <v>0.25028019812650959</v>
      </c>
      <c r="G1037" s="9">
        <v>3.1404000000000002E-4</v>
      </c>
      <c r="H1037" s="9">
        <v>5.5827000000000003E-4</v>
      </c>
      <c r="I1037" s="9">
        <v>6.1841999999999995E-4</v>
      </c>
      <c r="J1037" s="9">
        <v>2.9474999999999998E-4</v>
      </c>
      <c r="K1037" s="9">
        <f t="shared" si="97"/>
        <v>4.4636999999999997E-4</v>
      </c>
      <c r="L1037" s="9">
        <v>12.85714286</v>
      </c>
      <c r="M1037" s="9">
        <v>23</v>
      </c>
      <c r="N1037" s="9">
        <v>22.694444440000002</v>
      </c>
      <c r="O1037" s="9">
        <v>8.64</v>
      </c>
      <c r="P1037" s="9">
        <v>16.797896829999999</v>
      </c>
      <c r="Q1037" s="10">
        <v>4.4382999999999998E-4</v>
      </c>
      <c r="R1037" s="10">
        <v>6.7343999999999998E-4</v>
      </c>
      <c r="S1037" s="10">
        <v>4.0726E-4</v>
      </c>
      <c r="T1037" s="10">
        <v>5.1073000000000004E-4</v>
      </c>
      <c r="U1037" s="10">
        <f t="shared" si="98"/>
        <v>5.0881500000000003E-4</v>
      </c>
      <c r="V1037" s="10">
        <v>15.30232558</v>
      </c>
      <c r="W1037" s="10">
        <v>15.5</v>
      </c>
      <c r="X1037" s="10">
        <v>6.2857142860000002</v>
      </c>
      <c r="Y1037" s="10">
        <v>3</v>
      </c>
      <c r="Z1037" s="10">
        <v>10.022009969999999</v>
      </c>
    </row>
    <row r="1038" spans="1:26" x14ac:dyDescent="0.2">
      <c r="A1038" s="13" t="s">
        <v>2016</v>
      </c>
      <c r="B1038" s="7" t="s">
        <v>2017</v>
      </c>
      <c r="C1038" s="7">
        <f t="shared" si="93"/>
        <v>0.87703129978675942</v>
      </c>
      <c r="D1038" s="8">
        <f t="shared" si="94"/>
        <v>0.77040154542832606</v>
      </c>
      <c r="E1038" s="7">
        <f t="shared" si="95"/>
        <v>-0.18929976391478037</v>
      </c>
      <c r="F1038" s="7">
        <f t="shared" si="96"/>
        <v>0.11328285468632433</v>
      </c>
      <c r="G1038" s="9">
        <v>1.7713000000000001E-4</v>
      </c>
      <c r="H1038" s="9">
        <v>8.8010000000000006E-5</v>
      </c>
      <c r="I1038" s="9">
        <v>6.1749999999999997E-5</v>
      </c>
      <c r="J1038" s="9">
        <v>3.0929999999999997E-5</v>
      </c>
      <c r="K1038" s="9">
        <f t="shared" si="97"/>
        <v>8.9455000000000003E-5</v>
      </c>
      <c r="L1038" s="9">
        <v>16</v>
      </c>
      <c r="M1038" s="9">
        <v>8</v>
      </c>
      <c r="N1038" s="9">
        <v>5</v>
      </c>
      <c r="O1038" s="9">
        <v>2</v>
      </c>
      <c r="P1038" s="9">
        <v>7.75</v>
      </c>
      <c r="Q1038" s="10">
        <v>1.4461000000000001E-4</v>
      </c>
      <c r="R1038" s="10">
        <v>3.9390000000000001E-5</v>
      </c>
      <c r="S1038" s="10">
        <v>1.4683E-4</v>
      </c>
      <c r="T1038" s="10">
        <v>7.716E-5</v>
      </c>
      <c r="U1038" s="10">
        <f t="shared" si="98"/>
        <v>1.0199750000000001E-4</v>
      </c>
      <c r="V1038" s="10">
        <v>11</v>
      </c>
      <c r="W1038" s="10">
        <v>2</v>
      </c>
      <c r="X1038" s="10">
        <v>5</v>
      </c>
      <c r="Y1038" s="10">
        <v>1</v>
      </c>
      <c r="Z1038" s="10">
        <v>4.75</v>
      </c>
    </row>
    <row r="1039" spans="1:26" x14ac:dyDescent="0.2">
      <c r="A1039" s="13" t="s">
        <v>2018</v>
      </c>
      <c r="B1039" s="7" t="s">
        <v>2019</v>
      </c>
      <c r="C1039" s="7">
        <f t="shared" si="93"/>
        <v>0.87656277602523658</v>
      </c>
      <c r="D1039" s="8">
        <f t="shared" si="94"/>
        <v>0.36696394508082364</v>
      </c>
      <c r="E1039" s="7">
        <f t="shared" si="95"/>
        <v>-0.19007067998104105</v>
      </c>
      <c r="F1039" s="7">
        <f t="shared" si="96"/>
        <v>0.43537660392680771</v>
      </c>
      <c r="G1039" s="9">
        <v>4.3031999999999999E-4</v>
      </c>
      <c r="H1039" s="9">
        <v>5.1093000000000004E-4</v>
      </c>
      <c r="I1039" s="9">
        <v>4.6760999999999998E-4</v>
      </c>
      <c r="J1039" s="9">
        <v>3.2782999999999998E-4</v>
      </c>
      <c r="K1039" s="9">
        <f t="shared" si="97"/>
        <v>4.3417249999999998E-4</v>
      </c>
      <c r="L1039" s="9">
        <v>77</v>
      </c>
      <c r="M1039" s="9">
        <v>92</v>
      </c>
      <c r="N1039" s="9">
        <v>75</v>
      </c>
      <c r="O1039" s="9">
        <v>42</v>
      </c>
      <c r="P1039" s="9">
        <v>71.5</v>
      </c>
      <c r="Q1039" s="10">
        <v>4.9107000000000003E-4</v>
      </c>
      <c r="R1039" s="10">
        <v>6.2628E-4</v>
      </c>
      <c r="S1039" s="10">
        <v>4.7437999999999999E-4</v>
      </c>
      <c r="T1039" s="10">
        <v>3.8952000000000002E-4</v>
      </c>
      <c r="U1039" s="10">
        <f t="shared" si="98"/>
        <v>4.9531249999999998E-4</v>
      </c>
      <c r="V1039" s="10">
        <v>74</v>
      </c>
      <c r="W1039" s="10">
        <v>63</v>
      </c>
      <c r="X1039" s="10">
        <v>32</v>
      </c>
      <c r="Y1039" s="10">
        <v>10</v>
      </c>
      <c r="Z1039" s="10">
        <v>44.75</v>
      </c>
    </row>
    <row r="1040" spans="1:26" x14ac:dyDescent="0.2">
      <c r="A1040" s="13" t="s">
        <v>2020</v>
      </c>
      <c r="B1040" s="7" t="s">
        <v>2021</v>
      </c>
      <c r="C1040" s="7">
        <f t="shared" si="93"/>
        <v>0.87373570540952916</v>
      </c>
      <c r="D1040" s="8">
        <f t="shared" si="94"/>
        <v>0.70194264181952148</v>
      </c>
      <c r="E1040" s="7">
        <f t="shared" si="95"/>
        <v>-0.19473114715005235</v>
      </c>
      <c r="F1040" s="7">
        <f t="shared" si="96"/>
        <v>0.15369837413657866</v>
      </c>
      <c r="G1040" s="9">
        <v>1.1158999999999999E-4</v>
      </c>
      <c r="H1040" s="9">
        <v>6.6539999999999997E-5</v>
      </c>
      <c r="I1040" s="9">
        <v>9.9599999999999995E-5</v>
      </c>
      <c r="J1040" s="9">
        <v>0</v>
      </c>
      <c r="K1040" s="9">
        <f t="shared" si="97"/>
        <v>9.2576666666666657E-5</v>
      </c>
      <c r="L1040" s="9">
        <v>5</v>
      </c>
      <c r="M1040" s="9">
        <v>3</v>
      </c>
      <c r="N1040" s="9">
        <v>4</v>
      </c>
      <c r="O1040" s="9">
        <v>0</v>
      </c>
      <c r="P1040" s="9">
        <v>3</v>
      </c>
      <c r="Q1040" s="10">
        <v>1.3250999999999999E-4</v>
      </c>
      <c r="R1040" s="10">
        <v>7.9400000000000006E-5</v>
      </c>
      <c r="S1040" s="10">
        <v>0</v>
      </c>
      <c r="T1040" s="10">
        <v>0</v>
      </c>
      <c r="U1040" s="10">
        <f t="shared" si="98"/>
        <v>1.05955E-4</v>
      </c>
      <c r="V1040" s="10">
        <v>5</v>
      </c>
      <c r="W1040" s="10">
        <v>2</v>
      </c>
      <c r="X1040" s="10">
        <v>0</v>
      </c>
      <c r="Y1040" s="10">
        <v>0</v>
      </c>
      <c r="Z1040" s="10">
        <v>1.75</v>
      </c>
    </row>
    <row r="1041" spans="1:26" x14ac:dyDescent="0.2">
      <c r="A1041" s="13" t="s">
        <v>2022</v>
      </c>
      <c r="B1041" s="7" t="s">
        <v>2023</v>
      </c>
      <c r="C1041" s="7">
        <f t="shared" si="93"/>
        <v>0.87347197331440962</v>
      </c>
      <c r="D1041" s="8">
        <f t="shared" si="94"/>
        <v>0.51414839937774659</v>
      </c>
      <c r="E1041" s="7">
        <f t="shared" si="95"/>
        <v>-0.19516668208190407</v>
      </c>
      <c r="F1041" s="7">
        <f t="shared" si="96"/>
        <v>0.28891151188221281</v>
      </c>
      <c r="G1041" s="9">
        <v>4.9113E-4</v>
      </c>
      <c r="H1041" s="9">
        <v>5.8275000000000004E-4</v>
      </c>
      <c r="I1041" s="9">
        <v>6.1333000000000004E-4</v>
      </c>
      <c r="J1041" s="9">
        <v>4.9142999999999995E-4</v>
      </c>
      <c r="K1041" s="9">
        <f t="shared" si="97"/>
        <v>5.4465999999999998E-4</v>
      </c>
      <c r="L1041" s="9">
        <v>67</v>
      </c>
      <c r="M1041" s="9">
        <v>80</v>
      </c>
      <c r="N1041" s="9">
        <v>75</v>
      </c>
      <c r="O1041" s="9">
        <v>48</v>
      </c>
      <c r="P1041" s="9">
        <v>67.5</v>
      </c>
      <c r="Q1041" s="10">
        <v>5.3096000000000003E-4</v>
      </c>
      <c r="R1041" s="10">
        <v>8.0840999999999997E-4</v>
      </c>
      <c r="S1041" s="10">
        <v>7.9721999999999996E-4</v>
      </c>
      <c r="T1041" s="10">
        <v>3.5764E-4</v>
      </c>
      <c r="U1041" s="10">
        <f t="shared" si="98"/>
        <v>6.2355750000000001E-4</v>
      </c>
      <c r="V1041" s="10">
        <v>61</v>
      </c>
      <c r="W1041" s="10">
        <v>62</v>
      </c>
      <c r="X1041" s="10">
        <v>41</v>
      </c>
      <c r="Y1041" s="10">
        <v>7</v>
      </c>
      <c r="Z1041" s="10">
        <v>42.75</v>
      </c>
    </row>
    <row r="1042" spans="1:26" x14ac:dyDescent="0.2">
      <c r="A1042" s="13" t="s">
        <v>2024</v>
      </c>
      <c r="B1042" s="7" t="s">
        <v>2025</v>
      </c>
      <c r="C1042" s="7">
        <f t="shared" si="93"/>
        <v>0.87344353376940664</v>
      </c>
      <c r="D1042" s="8">
        <f t="shared" si="94"/>
        <v>0.70138641943540914</v>
      </c>
      <c r="E1042" s="7">
        <f t="shared" si="95"/>
        <v>-0.19521365583693479</v>
      </c>
      <c r="F1042" s="7">
        <f t="shared" si="96"/>
        <v>0.15404264738146539</v>
      </c>
      <c r="G1042" s="9">
        <v>7.7910000000000005E-5</v>
      </c>
      <c r="H1042" s="9">
        <v>1.2903E-4</v>
      </c>
      <c r="I1042" s="9">
        <v>2.028E-4</v>
      </c>
      <c r="J1042" s="9">
        <v>1.8136000000000001E-4</v>
      </c>
      <c r="K1042" s="9">
        <f t="shared" si="97"/>
        <v>1.47775E-4</v>
      </c>
      <c r="L1042" s="9">
        <v>3</v>
      </c>
      <c r="M1042" s="9">
        <v>5</v>
      </c>
      <c r="N1042" s="9">
        <v>7</v>
      </c>
      <c r="O1042" s="9">
        <v>5</v>
      </c>
      <c r="P1042" s="9">
        <v>5</v>
      </c>
      <c r="Q1042" s="10">
        <v>1.8501999999999999E-4</v>
      </c>
      <c r="R1042" s="10">
        <v>1.8477000000000001E-4</v>
      </c>
      <c r="S1042" s="10">
        <v>1.3777E-4</v>
      </c>
      <c r="T1042" s="10">
        <v>0</v>
      </c>
      <c r="U1042" s="10">
        <f t="shared" si="98"/>
        <v>1.6918666666666666E-4</v>
      </c>
      <c r="V1042" s="10">
        <v>6</v>
      </c>
      <c r="W1042" s="10">
        <v>4</v>
      </c>
      <c r="X1042" s="10">
        <v>2</v>
      </c>
      <c r="Y1042" s="10">
        <v>0</v>
      </c>
      <c r="Z1042" s="10">
        <v>3</v>
      </c>
    </row>
    <row r="1043" spans="1:26" x14ac:dyDescent="0.2">
      <c r="A1043" s="13"/>
      <c r="B1043" s="7" t="s">
        <v>2026</v>
      </c>
      <c r="C1043" s="7">
        <f t="shared" si="93"/>
        <v>0.8731632752990065</v>
      </c>
      <c r="D1043" s="8">
        <f t="shared" si="94"/>
        <v>0.10678234529314251</v>
      </c>
      <c r="E1043" s="7">
        <f t="shared" si="95"/>
        <v>-0.19567664213331726</v>
      </c>
      <c r="F1043" s="7">
        <f t="shared" si="96"/>
        <v>0.97150054483150183</v>
      </c>
      <c r="G1043" s="9">
        <v>5.7695000000000001E-4</v>
      </c>
      <c r="H1043" s="9">
        <v>5.4233999999999999E-4</v>
      </c>
      <c r="I1043" s="9">
        <v>4.5229999999999999E-4</v>
      </c>
      <c r="J1043" s="9">
        <v>4.7912999999999997E-4</v>
      </c>
      <c r="K1043" s="9">
        <f t="shared" si="97"/>
        <v>5.1267999999999995E-4</v>
      </c>
      <c r="L1043" s="9">
        <v>37</v>
      </c>
      <c r="M1043" s="9">
        <v>35</v>
      </c>
      <c r="N1043" s="9">
        <v>26</v>
      </c>
      <c r="O1043" s="9">
        <v>22</v>
      </c>
      <c r="P1043" s="9">
        <v>30</v>
      </c>
      <c r="Q1043" s="10">
        <v>6.2954000000000005E-4</v>
      </c>
      <c r="R1043" s="10">
        <v>6.3794999999999998E-4</v>
      </c>
      <c r="S1043" s="10">
        <v>5.3770999999999995E-4</v>
      </c>
      <c r="T1043" s="10">
        <v>5.4341000000000003E-4</v>
      </c>
      <c r="U1043" s="10">
        <f t="shared" si="98"/>
        <v>5.8715250000000003E-4</v>
      </c>
      <c r="V1043" s="10">
        <v>34</v>
      </c>
      <c r="W1043" s="10">
        <v>23</v>
      </c>
      <c r="X1043" s="10">
        <v>13</v>
      </c>
      <c r="Y1043" s="10">
        <v>5</v>
      </c>
      <c r="Z1043" s="10">
        <v>18.75</v>
      </c>
    </row>
    <row r="1044" spans="1:26" x14ac:dyDescent="0.2">
      <c r="A1044" s="13" t="s">
        <v>2027</v>
      </c>
      <c r="B1044" s="7" t="s">
        <v>2028</v>
      </c>
      <c r="C1044" s="7">
        <f t="shared" si="93"/>
        <v>0.87289562289562295</v>
      </c>
      <c r="D1044" s="8">
        <f t="shared" si="94"/>
        <v>0.26950820253388674</v>
      </c>
      <c r="E1044" s="7">
        <f t="shared" si="95"/>
        <v>-0.19611894198754004</v>
      </c>
      <c r="F1044" s="7">
        <f t="shared" si="96"/>
        <v>0.56942801244015817</v>
      </c>
      <c r="G1044" s="9">
        <v>6.6699999999999997E-6</v>
      </c>
      <c r="H1044" s="9">
        <v>6.63E-6</v>
      </c>
      <c r="I1044" s="9">
        <v>7.4399999999999999E-6</v>
      </c>
      <c r="J1044" s="9">
        <v>0</v>
      </c>
      <c r="K1044" s="9">
        <f t="shared" si="97"/>
        <v>6.9133333333333338E-6</v>
      </c>
      <c r="L1044" s="9">
        <v>1</v>
      </c>
      <c r="M1044" s="9">
        <v>1</v>
      </c>
      <c r="N1044" s="9">
        <v>1</v>
      </c>
      <c r="O1044" s="9">
        <v>0</v>
      </c>
      <c r="P1044" s="9">
        <v>0.75</v>
      </c>
      <c r="Q1044" s="10">
        <v>7.9200000000000004E-6</v>
      </c>
      <c r="R1044" s="10">
        <v>0</v>
      </c>
      <c r="S1044" s="10">
        <v>0</v>
      </c>
      <c r="T1044" s="10">
        <v>0</v>
      </c>
      <c r="U1044" s="10">
        <f t="shared" si="98"/>
        <v>7.9200000000000004E-6</v>
      </c>
      <c r="V1044" s="10">
        <v>1</v>
      </c>
      <c r="W1044" s="10">
        <v>0</v>
      </c>
      <c r="X1044" s="10">
        <v>0</v>
      </c>
      <c r="Y1044" s="10">
        <v>0</v>
      </c>
      <c r="Z1044" s="10">
        <v>0.25</v>
      </c>
    </row>
    <row r="1045" spans="1:26" x14ac:dyDescent="0.2">
      <c r="A1045" s="13" t="s">
        <v>2029</v>
      </c>
      <c r="B1045" s="7" t="s">
        <v>2030</v>
      </c>
      <c r="C1045" s="7">
        <f t="shared" si="93"/>
        <v>0.87271086260673081</v>
      </c>
      <c r="D1045" s="8">
        <f t="shared" si="94"/>
        <v>0.69298233811526933</v>
      </c>
      <c r="E1045" s="7">
        <f t="shared" si="95"/>
        <v>-0.19642434043300533</v>
      </c>
      <c r="F1045" s="7">
        <f t="shared" si="96"/>
        <v>0.15927783401276085</v>
      </c>
      <c r="G1045" s="9">
        <v>3.0970999999999999E-4</v>
      </c>
      <c r="H1045" s="9">
        <v>4.1037000000000002E-4</v>
      </c>
      <c r="I1045" s="9">
        <v>2.6874000000000001E-4</v>
      </c>
      <c r="J1045" s="9">
        <v>4.3257000000000001E-4</v>
      </c>
      <c r="K1045" s="9">
        <f t="shared" si="97"/>
        <v>3.5534750000000001E-4</v>
      </c>
      <c r="L1045" s="9">
        <v>9</v>
      </c>
      <c r="M1045" s="9">
        <v>12</v>
      </c>
      <c r="N1045" s="9">
        <v>7</v>
      </c>
      <c r="O1045" s="9">
        <v>9</v>
      </c>
      <c r="P1045" s="9">
        <v>9.25</v>
      </c>
      <c r="Q1045" s="10">
        <v>3.6777000000000001E-4</v>
      </c>
      <c r="R1045" s="10">
        <v>3.0605999999999998E-4</v>
      </c>
      <c r="S1045" s="10">
        <v>5.4770000000000003E-4</v>
      </c>
      <c r="T1045" s="10">
        <v>0</v>
      </c>
      <c r="U1045" s="10">
        <f t="shared" si="98"/>
        <v>4.0717666666666673E-4</v>
      </c>
      <c r="V1045" s="10">
        <v>9</v>
      </c>
      <c r="W1045" s="10">
        <v>5</v>
      </c>
      <c r="X1045" s="10">
        <v>6</v>
      </c>
      <c r="Y1045" s="10">
        <v>0</v>
      </c>
      <c r="Z1045" s="10">
        <v>5</v>
      </c>
    </row>
    <row r="1046" spans="1:26" x14ac:dyDescent="0.2">
      <c r="A1046" s="13" t="s">
        <v>2031</v>
      </c>
      <c r="B1046" s="7" t="s">
        <v>2032</v>
      </c>
      <c r="C1046" s="7">
        <f t="shared" si="93"/>
        <v>0.87270300790473254</v>
      </c>
      <c r="D1046" s="8">
        <f t="shared" si="94"/>
        <v>0.2696253121268844</v>
      </c>
      <c r="E1046" s="7">
        <f t="shared" si="95"/>
        <v>-0.19643732524974372</v>
      </c>
      <c r="F1046" s="7">
        <f t="shared" si="96"/>
        <v>0.56923933913592584</v>
      </c>
      <c r="G1046" s="9">
        <v>2.7339999999999999E-5</v>
      </c>
      <c r="H1046" s="9">
        <v>2.7169999999999999E-5</v>
      </c>
      <c r="I1046" s="9">
        <v>3.0499999999999999E-5</v>
      </c>
      <c r="J1046" s="9">
        <v>0</v>
      </c>
      <c r="K1046" s="9">
        <f t="shared" si="97"/>
        <v>2.8336666666666666E-5</v>
      </c>
      <c r="L1046" s="9">
        <v>2</v>
      </c>
      <c r="M1046" s="9">
        <v>2</v>
      </c>
      <c r="N1046" s="9">
        <v>2</v>
      </c>
      <c r="O1046" s="9">
        <v>0</v>
      </c>
      <c r="P1046" s="9">
        <v>1.5</v>
      </c>
      <c r="Q1046" s="10">
        <v>3.2469999999999999E-5</v>
      </c>
      <c r="R1046" s="10">
        <v>0</v>
      </c>
      <c r="S1046" s="10">
        <v>0</v>
      </c>
      <c r="T1046" s="10">
        <v>0</v>
      </c>
      <c r="U1046" s="10">
        <f t="shared" si="98"/>
        <v>3.2469999999999999E-5</v>
      </c>
      <c r="V1046" s="10">
        <v>2</v>
      </c>
      <c r="W1046" s="10">
        <v>0</v>
      </c>
      <c r="X1046" s="10">
        <v>0</v>
      </c>
      <c r="Y1046" s="10">
        <v>0</v>
      </c>
      <c r="Z1046" s="10">
        <v>0.5</v>
      </c>
    </row>
    <row r="1047" spans="1:26" x14ac:dyDescent="0.2">
      <c r="A1047" s="13" t="s">
        <v>2033</v>
      </c>
      <c r="B1047" s="7" t="s">
        <v>2034</v>
      </c>
      <c r="C1047" s="7">
        <f t="shared" si="93"/>
        <v>0.87232974255979556</v>
      </c>
      <c r="D1047" s="8">
        <f t="shared" si="94"/>
        <v>0.22148830842983658</v>
      </c>
      <c r="E1047" s="7">
        <f t="shared" si="95"/>
        <v>-0.19705451489291334</v>
      </c>
      <c r="F1047" s="7">
        <f t="shared" si="96"/>
        <v>0.65464919367756225</v>
      </c>
      <c r="G1047" s="9">
        <v>2.9106999999999999E-4</v>
      </c>
      <c r="H1047" s="9">
        <v>4.2537E-4</v>
      </c>
      <c r="I1047" s="9">
        <v>4.1386999999999999E-4</v>
      </c>
      <c r="J1047" s="9">
        <v>3.9857E-4</v>
      </c>
      <c r="K1047" s="9">
        <f t="shared" si="97"/>
        <v>3.8222000000000001E-4</v>
      </c>
      <c r="L1047" s="9">
        <v>51</v>
      </c>
      <c r="M1047" s="9">
        <v>75</v>
      </c>
      <c r="N1047" s="9">
        <v>65</v>
      </c>
      <c r="O1047" s="9">
        <v>50</v>
      </c>
      <c r="P1047" s="9">
        <v>60.25</v>
      </c>
      <c r="Q1047" s="10">
        <v>3.9306999999999998E-4</v>
      </c>
      <c r="R1047" s="10">
        <v>5.0759999999999998E-4</v>
      </c>
      <c r="S1047" s="10">
        <v>4.5417999999999999E-4</v>
      </c>
      <c r="T1047" s="10">
        <v>3.9779000000000003E-4</v>
      </c>
      <c r="U1047" s="10">
        <f t="shared" si="98"/>
        <v>4.3815999999999999E-4</v>
      </c>
      <c r="V1047" s="10">
        <v>58</v>
      </c>
      <c r="W1047" s="10">
        <v>50</v>
      </c>
      <c r="X1047" s="10">
        <v>30</v>
      </c>
      <c r="Y1047" s="10">
        <v>10</v>
      </c>
      <c r="Z1047" s="10">
        <v>37</v>
      </c>
    </row>
    <row r="1048" spans="1:26" x14ac:dyDescent="0.2">
      <c r="A1048" s="13" t="s">
        <v>2035</v>
      </c>
      <c r="B1048" s="7" t="s">
        <v>2036</v>
      </c>
      <c r="C1048" s="7">
        <f t="shared" si="93"/>
        <v>0.87208549222797926</v>
      </c>
      <c r="D1048" s="8">
        <f t="shared" si="94"/>
        <v>0.63178080708066942</v>
      </c>
      <c r="E1048" s="7">
        <f t="shared" si="95"/>
        <v>-0.1974585227664086</v>
      </c>
      <c r="F1048" s="7">
        <f t="shared" si="96"/>
        <v>0.19943357169703979</v>
      </c>
      <c r="G1048" s="9">
        <v>0</v>
      </c>
      <c r="H1048" s="9">
        <v>1.7249999999999999E-5</v>
      </c>
      <c r="I1048" s="9">
        <v>9.6800000000000005E-6</v>
      </c>
      <c r="J1048" s="9">
        <v>0</v>
      </c>
      <c r="K1048" s="9">
        <f t="shared" si="97"/>
        <v>1.3465000000000001E-5</v>
      </c>
      <c r="L1048" s="9">
        <v>0</v>
      </c>
      <c r="M1048" s="9">
        <v>2</v>
      </c>
      <c r="N1048" s="9">
        <v>1</v>
      </c>
      <c r="O1048" s="9">
        <v>0</v>
      </c>
      <c r="P1048" s="9">
        <v>0.75</v>
      </c>
      <c r="Q1048" s="10">
        <v>0</v>
      </c>
      <c r="R1048" s="10">
        <v>1.5440000000000001E-5</v>
      </c>
      <c r="S1048" s="10">
        <v>0</v>
      </c>
      <c r="T1048" s="10">
        <v>0</v>
      </c>
      <c r="U1048" s="10">
        <f t="shared" si="98"/>
        <v>1.5440000000000001E-5</v>
      </c>
      <c r="V1048" s="10">
        <v>0</v>
      </c>
      <c r="W1048" s="10">
        <v>1</v>
      </c>
      <c r="X1048" s="10">
        <v>0</v>
      </c>
      <c r="Y1048" s="10">
        <v>0</v>
      </c>
      <c r="Z1048" s="10">
        <v>0.25</v>
      </c>
    </row>
    <row r="1049" spans="1:26" x14ac:dyDescent="0.2">
      <c r="A1049" s="13" t="s">
        <v>2037</v>
      </c>
      <c r="B1049" s="7" t="s">
        <v>2038</v>
      </c>
      <c r="C1049" s="7">
        <f t="shared" si="93"/>
        <v>0.87178059306696354</v>
      </c>
      <c r="D1049" s="8">
        <f t="shared" si="94"/>
        <v>0.78231957585699985</v>
      </c>
      <c r="E1049" s="7">
        <f t="shared" si="95"/>
        <v>-0.19796300704505831</v>
      </c>
      <c r="F1049" s="7">
        <f t="shared" si="96"/>
        <v>0.10661580233699373</v>
      </c>
      <c r="G1049" s="9">
        <v>7.6229999999999994E-5</v>
      </c>
      <c r="H1049" s="9">
        <v>4.3290000000000001E-5</v>
      </c>
      <c r="I1049" s="9">
        <v>6.0739999999999998E-5</v>
      </c>
      <c r="J1049" s="9">
        <v>7.6000000000000001E-6</v>
      </c>
      <c r="K1049" s="9">
        <f t="shared" si="97"/>
        <v>4.6964999999999995E-5</v>
      </c>
      <c r="L1049" s="9">
        <v>14</v>
      </c>
      <c r="M1049" s="9">
        <v>8</v>
      </c>
      <c r="N1049" s="9">
        <v>10</v>
      </c>
      <c r="O1049" s="9">
        <v>1</v>
      </c>
      <c r="P1049" s="9">
        <v>8.25</v>
      </c>
      <c r="Q1049" s="10">
        <v>1.0991E-4</v>
      </c>
      <c r="R1049" s="10">
        <v>3.8739999999999998E-5</v>
      </c>
      <c r="S1049" s="10">
        <v>2.889E-5</v>
      </c>
      <c r="T1049" s="10">
        <v>3.7950000000000001E-5</v>
      </c>
      <c r="U1049" s="10">
        <f t="shared" si="98"/>
        <v>5.3872500000000003E-5</v>
      </c>
      <c r="V1049" s="10">
        <v>17</v>
      </c>
      <c r="W1049" s="10">
        <v>4</v>
      </c>
      <c r="X1049" s="10">
        <v>2</v>
      </c>
      <c r="Y1049" s="10">
        <v>1</v>
      </c>
      <c r="Z1049" s="10">
        <v>6</v>
      </c>
    </row>
    <row r="1050" spans="1:26" x14ac:dyDescent="0.2">
      <c r="A1050" s="13" t="s">
        <v>2039</v>
      </c>
      <c r="B1050" s="7" t="s">
        <v>2040</v>
      </c>
      <c r="C1050" s="7">
        <f t="shared" si="93"/>
        <v>0.87090488369260732</v>
      </c>
      <c r="D1050" s="8">
        <f t="shared" si="94"/>
        <v>0.76753238294339898</v>
      </c>
      <c r="E1050" s="7">
        <f t="shared" si="95"/>
        <v>-0.19941293211166589</v>
      </c>
      <c r="F1050" s="7">
        <f t="shared" si="96"/>
        <v>0.11490329215443656</v>
      </c>
      <c r="G1050" s="9">
        <v>0</v>
      </c>
      <c r="H1050" s="9">
        <v>1.4731E-4</v>
      </c>
      <c r="I1050" s="9">
        <v>4.1340000000000001E-5</v>
      </c>
      <c r="J1050" s="9">
        <v>2.588E-5</v>
      </c>
      <c r="K1050" s="9">
        <f t="shared" si="97"/>
        <v>7.1509999999999998E-5</v>
      </c>
      <c r="L1050" s="9">
        <v>0</v>
      </c>
      <c r="M1050" s="9">
        <v>8</v>
      </c>
      <c r="N1050" s="9">
        <v>2</v>
      </c>
      <c r="O1050" s="9">
        <v>1</v>
      </c>
      <c r="P1050" s="9">
        <v>2.75</v>
      </c>
      <c r="Q1050" s="10">
        <v>0</v>
      </c>
      <c r="R1050" s="10">
        <v>6.5920000000000006E-5</v>
      </c>
      <c r="S1050" s="10">
        <v>9.8300000000000004E-5</v>
      </c>
      <c r="T1050" s="10">
        <v>0</v>
      </c>
      <c r="U1050" s="10">
        <f t="shared" si="98"/>
        <v>8.2110000000000012E-5</v>
      </c>
      <c r="V1050" s="10">
        <v>0</v>
      </c>
      <c r="W1050" s="10">
        <v>2</v>
      </c>
      <c r="X1050" s="10">
        <v>2</v>
      </c>
      <c r="Y1050" s="10">
        <v>0</v>
      </c>
      <c r="Z1050" s="10">
        <v>1</v>
      </c>
    </row>
    <row r="1051" spans="1:26" x14ac:dyDescent="0.2">
      <c r="A1051" s="13" t="s">
        <v>2041</v>
      </c>
      <c r="B1051" s="7" t="s">
        <v>2042</v>
      </c>
      <c r="C1051" s="7">
        <f t="shared" si="93"/>
        <v>0.87071860984292326</v>
      </c>
      <c r="D1051" s="8">
        <f t="shared" si="94"/>
        <v>0.66547707705696191</v>
      </c>
      <c r="E1051" s="7">
        <f t="shared" si="95"/>
        <v>-0.19972153653875208</v>
      </c>
      <c r="F1051" s="7">
        <f t="shared" si="96"/>
        <v>0.17686689958694413</v>
      </c>
      <c r="G1051" s="9">
        <v>1.1322E-4</v>
      </c>
      <c r="H1051" s="9">
        <v>2.2502000000000001E-4</v>
      </c>
      <c r="I1051" s="9">
        <v>3.5366999999999999E-4</v>
      </c>
      <c r="J1051" s="9">
        <v>1.7395E-4</v>
      </c>
      <c r="K1051" s="9">
        <f t="shared" si="97"/>
        <v>2.16465E-4</v>
      </c>
      <c r="L1051" s="9">
        <v>10</v>
      </c>
      <c r="M1051" s="9">
        <v>20</v>
      </c>
      <c r="N1051" s="9">
        <v>28</v>
      </c>
      <c r="O1051" s="9">
        <v>11</v>
      </c>
      <c r="P1051" s="9">
        <v>17.25</v>
      </c>
      <c r="Q1051" s="10">
        <v>1.8822000000000001E-4</v>
      </c>
      <c r="R1051" s="10">
        <v>2.0139999999999999E-4</v>
      </c>
      <c r="S1051" s="10">
        <v>2.1023E-4</v>
      </c>
      <c r="T1051" s="10">
        <v>3.9457000000000001E-4</v>
      </c>
      <c r="U1051" s="10">
        <f t="shared" si="98"/>
        <v>2.4860500000000005E-4</v>
      </c>
      <c r="V1051" s="10">
        <v>14</v>
      </c>
      <c r="W1051" s="10">
        <v>10</v>
      </c>
      <c r="X1051" s="10">
        <v>7</v>
      </c>
      <c r="Y1051" s="10">
        <v>5</v>
      </c>
      <c r="Z1051" s="10">
        <v>9</v>
      </c>
    </row>
    <row r="1052" spans="1:26" x14ac:dyDescent="0.2">
      <c r="A1052" s="13" t="s">
        <v>1229</v>
      </c>
      <c r="B1052" s="7" t="s">
        <v>2043</v>
      </c>
      <c r="C1052" s="7">
        <f t="shared" si="93"/>
        <v>0.87005144492925657</v>
      </c>
      <c r="D1052" s="8">
        <f t="shared" si="94"/>
        <v>0.28168534114829002</v>
      </c>
      <c r="E1052" s="7">
        <f t="shared" si="95"/>
        <v>-0.20082738685699539</v>
      </c>
      <c r="F1052" s="7">
        <f t="shared" si="96"/>
        <v>0.55023575302862227</v>
      </c>
      <c r="G1052" s="9">
        <v>2.1741999999999999E-4</v>
      </c>
      <c r="H1052" s="9">
        <v>1.0562E-4</v>
      </c>
      <c r="I1052" s="9">
        <v>0</v>
      </c>
      <c r="J1052" s="9">
        <v>1.0019E-4</v>
      </c>
      <c r="K1052" s="9">
        <f t="shared" si="97"/>
        <v>1.4107666666666666E-4</v>
      </c>
      <c r="L1052" s="9">
        <v>179.33333329999999</v>
      </c>
      <c r="M1052" s="9">
        <v>87.666666669999998</v>
      </c>
      <c r="N1052" s="9">
        <v>0</v>
      </c>
      <c r="O1052" s="9">
        <v>59.166666669999998</v>
      </c>
      <c r="P1052" s="9">
        <v>81.541666669999998</v>
      </c>
      <c r="Q1052" s="10">
        <v>1.7923E-4</v>
      </c>
      <c r="R1052" s="10">
        <v>1.6641E-4</v>
      </c>
      <c r="S1052" s="10">
        <v>1.9028E-4</v>
      </c>
      <c r="T1052" s="10">
        <v>1.1267E-4</v>
      </c>
      <c r="U1052" s="10">
        <f t="shared" si="98"/>
        <v>1.6214750000000003E-4</v>
      </c>
      <c r="V1052" s="10">
        <v>124.5</v>
      </c>
      <c r="W1052" s="10">
        <v>77.166666669999998</v>
      </c>
      <c r="X1052" s="10">
        <v>59.166666669999998</v>
      </c>
      <c r="Y1052" s="10">
        <v>13.33333333</v>
      </c>
      <c r="Z1052" s="10">
        <v>68.541666669999998</v>
      </c>
    </row>
    <row r="1053" spans="1:26" x14ac:dyDescent="0.2">
      <c r="A1053" s="13"/>
      <c r="B1053" s="7" t="s">
        <v>2044</v>
      </c>
      <c r="C1053" s="7">
        <f t="shared" si="93"/>
        <v>0.86997214367112652</v>
      </c>
      <c r="D1053" s="8">
        <f t="shared" si="94"/>
        <v>0.79079338302590185</v>
      </c>
      <c r="E1053" s="7">
        <f t="shared" si="95"/>
        <v>-0.20095888798453093</v>
      </c>
      <c r="F1053" s="7">
        <f t="shared" si="96"/>
        <v>0.10193697330798672</v>
      </c>
      <c r="G1053" s="9">
        <v>1.4059999999999999E-5</v>
      </c>
      <c r="H1053" s="9">
        <v>1.1174E-4</v>
      </c>
      <c r="I1053" s="9">
        <v>1.0977E-4</v>
      </c>
      <c r="J1053" s="9">
        <v>3.926E-5</v>
      </c>
      <c r="K1053" s="9">
        <f t="shared" si="97"/>
        <v>6.8707499999999999E-5</v>
      </c>
      <c r="L1053" s="9">
        <v>1</v>
      </c>
      <c r="M1053" s="9">
        <v>8</v>
      </c>
      <c r="N1053" s="9">
        <v>7</v>
      </c>
      <c r="O1053" s="9">
        <v>2</v>
      </c>
      <c r="P1053" s="9">
        <v>4.5</v>
      </c>
      <c r="Q1053" s="10">
        <v>5.007E-5</v>
      </c>
      <c r="R1053" s="10">
        <v>7.5010000000000002E-5</v>
      </c>
      <c r="S1053" s="10">
        <v>1.1184999999999999E-4</v>
      </c>
      <c r="T1053" s="10">
        <v>0</v>
      </c>
      <c r="U1053" s="10">
        <f t="shared" si="98"/>
        <v>7.8976666666666666E-5</v>
      </c>
      <c r="V1053" s="10">
        <v>3</v>
      </c>
      <c r="W1053" s="10">
        <v>3</v>
      </c>
      <c r="X1053" s="10">
        <v>3</v>
      </c>
      <c r="Y1053" s="10">
        <v>0</v>
      </c>
      <c r="Z1053" s="10">
        <v>2.25</v>
      </c>
    </row>
    <row r="1054" spans="1:26" x14ac:dyDescent="0.2">
      <c r="A1054" s="13" t="s">
        <v>2045</v>
      </c>
      <c r="B1054" s="7" t="s">
        <v>2046</v>
      </c>
      <c r="C1054" s="7">
        <f t="shared" si="93"/>
        <v>0.8697978865556798</v>
      </c>
      <c r="D1054" s="8">
        <f t="shared" si="94"/>
        <v>0.68579912956958511</v>
      </c>
      <c r="E1054" s="7">
        <f t="shared" si="95"/>
        <v>-0.20124789155714967</v>
      </c>
      <c r="F1054" s="7">
        <f t="shared" si="96"/>
        <v>0.16380307043624809</v>
      </c>
      <c r="G1054" s="9">
        <v>5.3479000000000005E-4</v>
      </c>
      <c r="H1054" s="9">
        <v>3.3215000000000002E-4</v>
      </c>
      <c r="I1054" s="9">
        <v>2.2373E-4</v>
      </c>
      <c r="J1054" s="9">
        <v>2.5675999999999997E-4</v>
      </c>
      <c r="K1054" s="9">
        <f t="shared" si="97"/>
        <v>3.3685750000000004E-4</v>
      </c>
      <c r="L1054" s="9">
        <v>32</v>
      </c>
      <c r="M1054" s="9">
        <v>20</v>
      </c>
      <c r="N1054" s="9">
        <v>12</v>
      </c>
      <c r="O1054" s="9">
        <v>11</v>
      </c>
      <c r="P1054" s="9">
        <v>18.75</v>
      </c>
      <c r="Q1054" s="10">
        <v>6.3504000000000002E-4</v>
      </c>
      <c r="R1054" s="10">
        <v>2.3782E-4</v>
      </c>
      <c r="S1054" s="10">
        <v>4.4330999999999998E-4</v>
      </c>
      <c r="T1054" s="10">
        <v>2.3295999999999999E-4</v>
      </c>
      <c r="U1054" s="10">
        <f t="shared" si="98"/>
        <v>3.8728249999999998E-4</v>
      </c>
      <c r="V1054" s="10">
        <v>32</v>
      </c>
      <c r="W1054" s="10">
        <v>8</v>
      </c>
      <c r="X1054" s="10">
        <v>10</v>
      </c>
      <c r="Y1054" s="10">
        <v>2</v>
      </c>
      <c r="Z1054" s="10">
        <v>13</v>
      </c>
    </row>
    <row r="1055" spans="1:26" x14ac:dyDescent="0.2">
      <c r="A1055" s="13" t="s">
        <v>2047</v>
      </c>
      <c r="B1055" s="7" t="s">
        <v>2048</v>
      </c>
      <c r="C1055" s="7">
        <f t="shared" si="93"/>
        <v>0.86801292407108233</v>
      </c>
      <c r="D1055" s="8">
        <f t="shared" si="94"/>
        <v>0.41522949895579053</v>
      </c>
      <c r="E1055" s="7">
        <f t="shared" si="95"/>
        <v>-0.20421157139450974</v>
      </c>
      <c r="F1055" s="7">
        <f t="shared" si="96"/>
        <v>0.38171180068310601</v>
      </c>
      <c r="G1055" s="9">
        <v>2.6069999999999999E-5</v>
      </c>
      <c r="H1055" s="9">
        <v>2.5899999999999999E-5</v>
      </c>
      <c r="I1055" s="9">
        <v>0</v>
      </c>
      <c r="J1055" s="9">
        <v>1.0922E-4</v>
      </c>
      <c r="K1055" s="9">
        <f t="shared" si="97"/>
        <v>5.3729999999999995E-5</v>
      </c>
      <c r="L1055" s="9">
        <v>1</v>
      </c>
      <c r="M1055" s="9">
        <v>1</v>
      </c>
      <c r="N1055" s="9">
        <v>0</v>
      </c>
      <c r="O1055" s="9">
        <v>3</v>
      </c>
      <c r="P1055" s="9">
        <v>1.25</v>
      </c>
      <c r="Q1055" s="10">
        <v>6.19E-5</v>
      </c>
      <c r="R1055" s="10">
        <v>0</v>
      </c>
      <c r="S1055" s="10">
        <v>0</v>
      </c>
      <c r="T1055" s="10">
        <v>0</v>
      </c>
      <c r="U1055" s="10">
        <f t="shared" si="98"/>
        <v>6.19E-5</v>
      </c>
      <c r="V1055" s="10">
        <v>2</v>
      </c>
      <c r="W1055" s="10">
        <v>0</v>
      </c>
      <c r="X1055" s="10">
        <v>0</v>
      </c>
      <c r="Y1055" s="10">
        <v>0</v>
      </c>
      <c r="Z1055" s="10">
        <v>0.5</v>
      </c>
    </row>
    <row r="1056" spans="1:26" x14ac:dyDescent="0.2">
      <c r="A1056" s="13"/>
      <c r="B1056" s="7" t="s">
        <v>2049</v>
      </c>
      <c r="C1056" s="7">
        <f t="shared" si="93"/>
        <v>0.86742116463532615</v>
      </c>
      <c r="D1056" s="8">
        <f t="shared" si="94"/>
        <v>0.42181229161524447</v>
      </c>
      <c r="E1056" s="7">
        <f t="shared" si="95"/>
        <v>-0.20519545023152072</v>
      </c>
      <c r="F1056" s="7">
        <f t="shared" si="96"/>
        <v>0.37488076906572093</v>
      </c>
      <c r="G1056" s="9">
        <v>2.1152000000000001E-4</v>
      </c>
      <c r="H1056" s="9">
        <v>2.7836000000000001E-4</v>
      </c>
      <c r="I1056" s="9">
        <v>2.2321999999999999E-4</v>
      </c>
      <c r="J1056" s="9">
        <v>1.8364E-4</v>
      </c>
      <c r="K1056" s="9">
        <f t="shared" si="97"/>
        <v>2.2418500000000001E-4</v>
      </c>
      <c r="L1056" s="9">
        <v>37</v>
      </c>
      <c r="M1056" s="9">
        <v>49</v>
      </c>
      <c r="N1056" s="9">
        <v>35</v>
      </c>
      <c r="O1056" s="9">
        <v>23</v>
      </c>
      <c r="P1056" s="9">
        <v>36</v>
      </c>
      <c r="Q1056" s="10">
        <v>2.4436999999999999E-4</v>
      </c>
      <c r="R1056" s="10">
        <v>2.0337E-4</v>
      </c>
      <c r="S1056" s="10">
        <v>2.2745999999999999E-4</v>
      </c>
      <c r="T1056" s="10">
        <v>3.5859999999999999E-4</v>
      </c>
      <c r="U1056" s="10">
        <f t="shared" si="98"/>
        <v>2.5844999999999997E-4</v>
      </c>
      <c r="V1056" s="10">
        <v>36</v>
      </c>
      <c r="W1056" s="10">
        <v>20</v>
      </c>
      <c r="X1056" s="10">
        <v>15</v>
      </c>
      <c r="Y1056" s="10">
        <v>9</v>
      </c>
      <c r="Z1056" s="10">
        <v>20</v>
      </c>
    </row>
    <row r="1057" spans="1:26" x14ac:dyDescent="0.2">
      <c r="A1057" s="13" t="s">
        <v>2050</v>
      </c>
      <c r="B1057" s="7" t="s">
        <v>2051</v>
      </c>
      <c r="C1057" s="7">
        <f t="shared" si="93"/>
        <v>0.8659302726958924</v>
      </c>
      <c r="D1057" s="8">
        <f t="shared" si="94"/>
        <v>0.82430159784511248</v>
      </c>
      <c r="E1057" s="7">
        <f t="shared" si="95"/>
        <v>-0.20767723539247188</v>
      </c>
      <c r="F1057" s="7">
        <f t="shared" si="96"/>
        <v>8.3913858309102418E-2</v>
      </c>
      <c r="G1057" s="9">
        <v>1.629E-4</v>
      </c>
      <c r="H1057" s="9">
        <v>1.0475E-4</v>
      </c>
      <c r="I1057" s="9">
        <v>5.3449999999999998E-5</v>
      </c>
      <c r="J1057" s="9">
        <v>1.3380000000000001E-5</v>
      </c>
      <c r="K1057" s="9">
        <f t="shared" si="97"/>
        <v>8.3620000000000016E-5</v>
      </c>
      <c r="L1057" s="9">
        <v>17</v>
      </c>
      <c r="M1057" s="9">
        <v>11</v>
      </c>
      <c r="N1057" s="9">
        <v>5</v>
      </c>
      <c r="O1057" s="9">
        <v>1</v>
      </c>
      <c r="P1057" s="9">
        <v>8.5</v>
      </c>
      <c r="Q1057" s="10">
        <v>1.7068000000000001E-4</v>
      </c>
      <c r="R1057" s="10">
        <v>6.8180000000000001E-5</v>
      </c>
      <c r="S1057" s="10">
        <v>5.0840000000000001E-5</v>
      </c>
      <c r="T1057" s="10">
        <v>0</v>
      </c>
      <c r="U1057" s="10">
        <f t="shared" si="98"/>
        <v>9.6566666666666678E-5</v>
      </c>
      <c r="V1057" s="10">
        <v>15</v>
      </c>
      <c r="W1057" s="10">
        <v>4</v>
      </c>
      <c r="X1057" s="10">
        <v>2</v>
      </c>
      <c r="Y1057" s="10">
        <v>0</v>
      </c>
      <c r="Z1057" s="10">
        <v>5.25</v>
      </c>
    </row>
    <row r="1058" spans="1:26" x14ac:dyDescent="0.2">
      <c r="A1058" s="13" t="s">
        <v>2052</v>
      </c>
      <c r="B1058" s="7" t="s">
        <v>2053</v>
      </c>
      <c r="C1058" s="7">
        <f t="shared" si="93"/>
        <v>0.86459336973200596</v>
      </c>
      <c r="D1058" s="8">
        <f t="shared" si="94"/>
        <v>8.8496826796549827E-2</v>
      </c>
      <c r="E1058" s="7">
        <f t="shared" si="95"/>
        <v>-0.20990632214120677</v>
      </c>
      <c r="F1058" s="7">
        <f t="shared" si="96"/>
        <v>1.0530723013864143</v>
      </c>
      <c r="G1058" s="9">
        <v>5.0458999999999996E-4</v>
      </c>
      <c r="H1058" s="9">
        <v>4.7914000000000002E-4</v>
      </c>
      <c r="I1058" s="9">
        <v>5.0038000000000003E-4</v>
      </c>
      <c r="J1058" s="9">
        <v>4.5417E-4</v>
      </c>
      <c r="K1058" s="9">
        <f t="shared" si="97"/>
        <v>4.8456999999999998E-4</v>
      </c>
      <c r="L1058" s="9">
        <v>45</v>
      </c>
      <c r="M1058" s="9">
        <v>43</v>
      </c>
      <c r="N1058" s="9">
        <v>40</v>
      </c>
      <c r="O1058" s="9">
        <v>29</v>
      </c>
      <c r="P1058" s="9">
        <v>39.25</v>
      </c>
      <c r="Q1058" s="10">
        <v>4.9264999999999997E-4</v>
      </c>
      <c r="R1058" s="10">
        <v>6.1830999999999995E-4</v>
      </c>
      <c r="S1058" s="10">
        <v>5.0564999999999996E-4</v>
      </c>
      <c r="T1058" s="10">
        <v>6.2522999999999995E-4</v>
      </c>
      <c r="U1058" s="10">
        <f t="shared" si="98"/>
        <v>5.6045999999999993E-4</v>
      </c>
      <c r="V1058" s="10">
        <v>37</v>
      </c>
      <c r="W1058" s="10">
        <v>31</v>
      </c>
      <c r="X1058" s="10">
        <v>17</v>
      </c>
      <c r="Y1058" s="10">
        <v>8</v>
      </c>
      <c r="Z1058" s="10">
        <v>23.25</v>
      </c>
    </row>
    <row r="1059" spans="1:26" x14ac:dyDescent="0.2">
      <c r="A1059" s="13" t="s">
        <v>2054</v>
      </c>
      <c r="B1059" s="7" t="s">
        <v>2055</v>
      </c>
      <c r="C1059" s="7">
        <f t="shared" si="93"/>
        <v>0.86377968080965362</v>
      </c>
      <c r="D1059" s="8">
        <f t="shared" si="94"/>
        <v>0.79613890999328418</v>
      </c>
      <c r="E1059" s="7">
        <f t="shared" si="95"/>
        <v>-0.21126471529535013</v>
      </c>
      <c r="F1059" s="7">
        <f t="shared" si="96"/>
        <v>9.9011150126313868E-2</v>
      </c>
      <c r="G1059" s="9">
        <v>1.9366000000000001E-4</v>
      </c>
      <c r="H1059" s="9">
        <v>6.8730000000000001E-5</v>
      </c>
      <c r="I1059" s="9">
        <v>1.2345999999999999E-4</v>
      </c>
      <c r="J1059" s="9">
        <v>5.7960000000000001E-5</v>
      </c>
      <c r="K1059" s="9">
        <f t="shared" si="97"/>
        <v>1.1095250000000001E-4</v>
      </c>
      <c r="L1059" s="9">
        <v>14</v>
      </c>
      <c r="M1059" s="9">
        <v>5</v>
      </c>
      <c r="N1059" s="9">
        <v>8</v>
      </c>
      <c r="O1059" s="9">
        <v>3</v>
      </c>
      <c r="P1059" s="9">
        <v>7.5</v>
      </c>
      <c r="Q1059" s="10">
        <v>2.1353999999999999E-4</v>
      </c>
      <c r="R1059" s="10">
        <v>9.8419999999999996E-5</v>
      </c>
      <c r="S1059" s="10">
        <v>7.339E-5</v>
      </c>
      <c r="T1059" s="10">
        <v>0</v>
      </c>
      <c r="U1059" s="10">
        <f t="shared" si="98"/>
        <v>1.2845000000000001E-4</v>
      </c>
      <c r="V1059" s="10">
        <v>13</v>
      </c>
      <c r="W1059" s="10">
        <v>4</v>
      </c>
      <c r="X1059" s="10">
        <v>2</v>
      </c>
      <c r="Y1059" s="10">
        <v>0</v>
      </c>
      <c r="Z1059" s="10">
        <v>4.75</v>
      </c>
    </row>
    <row r="1060" spans="1:26" x14ac:dyDescent="0.2">
      <c r="A1060" s="13" t="s">
        <v>2056</v>
      </c>
      <c r="B1060" s="7" t="s">
        <v>2057</v>
      </c>
      <c r="C1060" s="7">
        <f t="shared" si="93"/>
        <v>0.86361963721373214</v>
      </c>
      <c r="D1060" s="8">
        <f t="shared" si="94"/>
        <v>0.18114707677131428</v>
      </c>
      <c r="E1060" s="7">
        <f t="shared" si="95"/>
        <v>-0.21153204676921786</v>
      </c>
      <c r="F1060" s="7">
        <f t="shared" si="96"/>
        <v>0.74196866992274269</v>
      </c>
      <c r="G1060" s="9">
        <v>4.6042000000000001E-4</v>
      </c>
      <c r="H1060" s="9">
        <v>4.5753999999999999E-4</v>
      </c>
      <c r="I1060" s="9">
        <v>3.8967E-4</v>
      </c>
      <c r="J1060" s="9">
        <v>2.8826999999999998E-4</v>
      </c>
      <c r="K1060" s="9">
        <f t="shared" si="97"/>
        <v>3.9897499999999998E-4</v>
      </c>
      <c r="L1060" s="9">
        <v>29</v>
      </c>
      <c r="M1060" s="9">
        <v>29</v>
      </c>
      <c r="N1060" s="9">
        <v>22</v>
      </c>
      <c r="O1060" s="9">
        <v>13</v>
      </c>
      <c r="P1060" s="9">
        <v>23.25</v>
      </c>
      <c r="Q1060" s="10">
        <v>4.9016999999999995E-4</v>
      </c>
      <c r="R1060" s="10">
        <v>4.5186E-4</v>
      </c>
      <c r="S1060" s="10">
        <v>4.6326000000000001E-4</v>
      </c>
      <c r="T1060" s="10">
        <v>4.4263000000000001E-4</v>
      </c>
      <c r="U1060" s="10">
        <f t="shared" si="98"/>
        <v>4.6198000000000002E-4</v>
      </c>
      <c r="V1060" s="10">
        <v>26</v>
      </c>
      <c r="W1060" s="10">
        <v>16</v>
      </c>
      <c r="X1060" s="10">
        <v>11</v>
      </c>
      <c r="Y1060" s="10">
        <v>4</v>
      </c>
      <c r="Z1060" s="10">
        <v>14.25</v>
      </c>
    </row>
    <row r="1061" spans="1:26" x14ac:dyDescent="0.2">
      <c r="A1061" s="13" t="s">
        <v>2058</v>
      </c>
      <c r="B1061" s="7" t="s">
        <v>2059</v>
      </c>
      <c r="C1061" s="7">
        <f t="shared" si="93"/>
        <v>0.86171287462116963</v>
      </c>
      <c r="D1061" s="8">
        <f t="shared" si="94"/>
        <v>0.19242410679454877</v>
      </c>
      <c r="E1061" s="7">
        <f t="shared" si="95"/>
        <v>-0.21472085592631757</v>
      </c>
      <c r="F1061" s="7">
        <f t="shared" si="96"/>
        <v>0.71574052069728089</v>
      </c>
      <c r="G1061" s="9">
        <v>1.0236E-4</v>
      </c>
      <c r="H1061" s="9">
        <v>0</v>
      </c>
      <c r="I1061" s="9">
        <v>0</v>
      </c>
      <c r="J1061" s="9">
        <v>0</v>
      </c>
      <c r="K1061" s="9">
        <f t="shared" si="97"/>
        <v>1.0236E-4</v>
      </c>
      <c r="L1061" s="9">
        <v>4</v>
      </c>
      <c r="M1061" s="9">
        <v>0</v>
      </c>
      <c r="N1061" s="9">
        <v>0</v>
      </c>
      <c r="O1061" s="9">
        <v>0</v>
      </c>
      <c r="P1061" s="9">
        <v>1</v>
      </c>
      <c r="Q1061" s="10">
        <v>1.5192999999999999E-4</v>
      </c>
      <c r="R1061" s="10">
        <v>1.3655000000000001E-4</v>
      </c>
      <c r="S1061" s="10">
        <v>6.7879999999999994E-5</v>
      </c>
      <c r="T1061" s="10">
        <v>0</v>
      </c>
      <c r="U1061" s="10">
        <f t="shared" si="98"/>
        <v>1.1878666666666667E-4</v>
      </c>
      <c r="V1061" s="10">
        <v>5</v>
      </c>
      <c r="W1061" s="10">
        <v>3</v>
      </c>
      <c r="X1061" s="10">
        <v>1</v>
      </c>
      <c r="Y1061" s="10">
        <v>0</v>
      </c>
      <c r="Z1061" s="10">
        <v>2.25</v>
      </c>
    </row>
    <row r="1062" spans="1:26" x14ac:dyDescent="0.2">
      <c r="A1062" s="13" t="s">
        <v>2060</v>
      </c>
      <c r="B1062" s="7" t="s">
        <v>2061</v>
      </c>
      <c r="C1062" s="7">
        <f t="shared" si="93"/>
        <v>0.8616395939926812</v>
      </c>
      <c r="D1062" s="8">
        <f t="shared" si="94"/>
        <v>0.6355735733515262</v>
      </c>
      <c r="E1062" s="7">
        <f t="shared" si="95"/>
        <v>-0.21484354887660215</v>
      </c>
      <c r="F1062" s="7">
        <f t="shared" si="96"/>
        <v>0.19683416871167705</v>
      </c>
      <c r="G1062" s="9">
        <v>2.5886000000000003E-4</v>
      </c>
      <c r="H1062" s="9">
        <v>4.0032000000000002E-4</v>
      </c>
      <c r="I1062" s="9">
        <v>6.1067999999999995E-4</v>
      </c>
      <c r="J1062" s="9">
        <v>2.9125E-4</v>
      </c>
      <c r="K1062" s="9">
        <f t="shared" si="97"/>
        <v>3.9027750000000003E-4</v>
      </c>
      <c r="L1062" s="9">
        <v>9.9310344829999995</v>
      </c>
      <c r="M1062" s="9">
        <v>15.454545449999999</v>
      </c>
      <c r="N1062" s="9">
        <v>21</v>
      </c>
      <c r="O1062" s="9">
        <v>8</v>
      </c>
      <c r="P1062" s="9">
        <v>13.596394979999999</v>
      </c>
      <c r="Q1062" s="10">
        <v>4.5102E-4</v>
      </c>
      <c r="R1062" s="10">
        <v>6.2593999999999996E-4</v>
      </c>
      <c r="S1062" s="10">
        <v>5.5314999999999997E-4</v>
      </c>
      <c r="T1062" s="10">
        <v>1.8168000000000001E-4</v>
      </c>
      <c r="U1062" s="10">
        <f t="shared" si="98"/>
        <v>4.5294750000000005E-4</v>
      </c>
      <c r="V1062" s="10">
        <v>14.57142857</v>
      </c>
      <c r="W1062" s="10">
        <v>13.5</v>
      </c>
      <c r="X1062" s="10">
        <v>8</v>
      </c>
      <c r="Y1062" s="10">
        <v>1</v>
      </c>
      <c r="Z1062" s="10">
        <v>9.2678571430000005</v>
      </c>
    </row>
    <row r="1063" spans="1:26" x14ac:dyDescent="0.2">
      <c r="A1063" s="13" t="s">
        <v>2062</v>
      </c>
      <c r="B1063" s="7" t="s">
        <v>2063</v>
      </c>
      <c r="C1063" s="7">
        <f t="shared" ref="C1063:C1126" si="99">K1063/U1063</f>
        <v>0.86153018722004349</v>
      </c>
      <c r="D1063" s="8">
        <f t="shared" si="94"/>
        <v>0.53373020825281148</v>
      </c>
      <c r="E1063" s="7">
        <f t="shared" si="95"/>
        <v>-0.21502674685309534</v>
      </c>
      <c r="F1063" s="7">
        <f t="shared" si="96"/>
        <v>0.27267821614669885</v>
      </c>
      <c r="G1063" s="9">
        <v>5.2972000000000002E-4</v>
      </c>
      <c r="H1063" s="9">
        <v>3.6191000000000001E-4</v>
      </c>
      <c r="I1063" s="9">
        <v>7.0178000000000005E-4</v>
      </c>
      <c r="J1063" s="9">
        <v>6.0114000000000001E-4</v>
      </c>
      <c r="K1063" s="9">
        <f t="shared" si="97"/>
        <v>5.4863749999999999E-4</v>
      </c>
      <c r="L1063" s="9">
        <v>16</v>
      </c>
      <c r="M1063" s="9">
        <v>11</v>
      </c>
      <c r="N1063" s="9">
        <v>19</v>
      </c>
      <c r="O1063" s="9">
        <v>13</v>
      </c>
      <c r="P1063" s="9">
        <v>14.75</v>
      </c>
      <c r="Q1063" s="10">
        <v>5.8969999999999997E-4</v>
      </c>
      <c r="R1063" s="10">
        <v>5.3001999999999997E-4</v>
      </c>
      <c r="S1063" s="10">
        <v>9.6604000000000004E-4</v>
      </c>
      <c r="T1063" s="10">
        <v>4.6150999999999999E-4</v>
      </c>
      <c r="U1063" s="10">
        <f t="shared" si="98"/>
        <v>6.3681749999999998E-4</v>
      </c>
      <c r="V1063" s="10">
        <v>15</v>
      </c>
      <c r="W1063" s="10">
        <v>9</v>
      </c>
      <c r="X1063" s="10">
        <v>11</v>
      </c>
      <c r="Y1063" s="10">
        <v>2</v>
      </c>
      <c r="Z1063" s="10">
        <v>9.25</v>
      </c>
    </row>
    <row r="1064" spans="1:26" x14ac:dyDescent="0.2">
      <c r="A1064" s="13" t="s">
        <v>2064</v>
      </c>
      <c r="B1064" s="7" t="s">
        <v>2065</v>
      </c>
      <c r="C1064" s="7">
        <f t="shared" si="99"/>
        <v>0.86070773029254588</v>
      </c>
      <c r="D1064" s="8">
        <f t="shared" si="94"/>
        <v>0.65459587286490395</v>
      </c>
      <c r="E1064" s="7">
        <f t="shared" si="95"/>
        <v>-0.21640466869395145</v>
      </c>
      <c r="F1064" s="7">
        <f t="shared" si="96"/>
        <v>0.18402673718513129</v>
      </c>
      <c r="G1064" s="9">
        <v>6.4984000000000005E-4</v>
      </c>
      <c r="H1064" s="9">
        <v>2.1526E-4</v>
      </c>
      <c r="I1064" s="9">
        <v>7.2497000000000002E-4</v>
      </c>
      <c r="J1064" s="9">
        <v>5.2944000000000005E-4</v>
      </c>
      <c r="K1064" s="9">
        <f t="shared" si="97"/>
        <v>5.2987750000000006E-4</v>
      </c>
      <c r="L1064" s="9">
        <v>12</v>
      </c>
      <c r="M1064" s="9">
        <v>4</v>
      </c>
      <c r="N1064" s="9">
        <v>12</v>
      </c>
      <c r="O1064" s="9">
        <v>7</v>
      </c>
      <c r="P1064" s="9">
        <v>8.75</v>
      </c>
      <c r="Q1064" s="10">
        <v>1.0288599999999999E-3</v>
      </c>
      <c r="R1064" s="10">
        <v>4.8162999999999998E-4</v>
      </c>
      <c r="S1064" s="10">
        <v>5.7459000000000004E-4</v>
      </c>
      <c r="T1064" s="10">
        <v>3.7743999999999999E-4</v>
      </c>
      <c r="U1064" s="10">
        <f t="shared" si="98"/>
        <v>6.1563000000000004E-4</v>
      </c>
      <c r="V1064" s="10">
        <v>16</v>
      </c>
      <c r="W1064" s="10">
        <v>5</v>
      </c>
      <c r="X1064" s="10">
        <v>4</v>
      </c>
      <c r="Y1064" s="10">
        <v>1</v>
      </c>
      <c r="Z1064" s="10">
        <v>6.5</v>
      </c>
    </row>
    <row r="1065" spans="1:26" x14ac:dyDescent="0.2">
      <c r="A1065" s="13" t="s">
        <v>2066</v>
      </c>
      <c r="B1065" s="7" t="s">
        <v>2067</v>
      </c>
      <c r="C1065" s="7">
        <f t="shared" si="99"/>
        <v>0.85761211082547861</v>
      </c>
      <c r="D1065" s="8">
        <f t="shared" si="94"/>
        <v>0.75804480823587495</v>
      </c>
      <c r="E1065" s="7">
        <f t="shared" si="95"/>
        <v>-0.22160281583550759</v>
      </c>
      <c r="F1065" s="7">
        <f t="shared" si="96"/>
        <v>0.12030512234363128</v>
      </c>
      <c r="G1065" s="9">
        <v>2.9519999999999999E-5</v>
      </c>
      <c r="H1065" s="9">
        <v>1.9550000000000001E-5</v>
      </c>
      <c r="I1065" s="9">
        <v>1.098E-5</v>
      </c>
      <c r="J1065" s="9">
        <v>0</v>
      </c>
      <c r="K1065" s="9">
        <f t="shared" si="97"/>
        <v>2.0016666666666668E-5</v>
      </c>
      <c r="L1065" s="9">
        <v>3</v>
      </c>
      <c r="M1065" s="9">
        <v>2</v>
      </c>
      <c r="N1065" s="9">
        <v>1</v>
      </c>
      <c r="O1065" s="9">
        <v>0</v>
      </c>
      <c r="P1065" s="9">
        <v>1.5</v>
      </c>
      <c r="Q1065" s="10">
        <v>1.168E-5</v>
      </c>
      <c r="R1065" s="10">
        <v>3.4999999999999997E-5</v>
      </c>
      <c r="S1065" s="10">
        <v>0</v>
      </c>
      <c r="T1065" s="10">
        <v>0</v>
      </c>
      <c r="U1065" s="10">
        <f t="shared" si="98"/>
        <v>2.3339999999999997E-5</v>
      </c>
      <c r="V1065" s="10">
        <v>1</v>
      </c>
      <c r="W1065" s="10">
        <v>2</v>
      </c>
      <c r="X1065" s="10">
        <v>0</v>
      </c>
      <c r="Y1065" s="10">
        <v>0</v>
      </c>
      <c r="Z1065" s="10">
        <v>0.75</v>
      </c>
    </row>
    <row r="1066" spans="1:26" x14ac:dyDescent="0.2">
      <c r="A1066" s="13" t="s">
        <v>2068</v>
      </c>
      <c r="B1066" s="7" t="s">
        <v>2069</v>
      </c>
      <c r="C1066" s="7">
        <f t="shared" si="99"/>
        <v>0.8571699396696888</v>
      </c>
      <c r="D1066" s="8">
        <f t="shared" si="94"/>
        <v>0.55289085000474336</v>
      </c>
      <c r="E1066" s="7">
        <f t="shared" si="95"/>
        <v>-0.22234683825822479</v>
      </c>
      <c r="F1066" s="7">
        <f t="shared" si="96"/>
        <v>0.25736059730186983</v>
      </c>
      <c r="G1066" s="9">
        <v>2.0000000000000001E-4</v>
      </c>
      <c r="H1066" s="9">
        <v>2.6972999999999998E-4</v>
      </c>
      <c r="I1066" s="9">
        <v>2.3906E-4</v>
      </c>
      <c r="J1066" s="9">
        <v>5.9859999999999999E-5</v>
      </c>
      <c r="K1066" s="9">
        <f t="shared" si="97"/>
        <v>1.9216250000000002E-4</v>
      </c>
      <c r="L1066" s="9">
        <v>14</v>
      </c>
      <c r="M1066" s="9">
        <v>19</v>
      </c>
      <c r="N1066" s="9">
        <v>15</v>
      </c>
      <c r="O1066" s="9">
        <v>3</v>
      </c>
      <c r="P1066" s="9">
        <v>12.75</v>
      </c>
      <c r="Q1066" s="10">
        <v>2.5444999999999998E-4</v>
      </c>
      <c r="R1066" s="10">
        <v>1.7788E-4</v>
      </c>
      <c r="S1066" s="10">
        <v>2.6526000000000002E-4</v>
      </c>
      <c r="T1066" s="10">
        <v>1.9913999999999999E-4</v>
      </c>
      <c r="U1066" s="10">
        <f t="shared" si="98"/>
        <v>2.241825E-4</v>
      </c>
      <c r="V1066" s="10">
        <v>15</v>
      </c>
      <c r="W1066" s="10">
        <v>7</v>
      </c>
      <c r="X1066" s="10">
        <v>7</v>
      </c>
      <c r="Y1066" s="10">
        <v>2</v>
      </c>
      <c r="Z1066" s="10">
        <v>7.75</v>
      </c>
    </row>
    <row r="1067" spans="1:26" x14ac:dyDescent="0.2">
      <c r="A1067" s="13" t="s">
        <v>2070</v>
      </c>
      <c r="B1067" s="7" t="s">
        <v>2071</v>
      </c>
      <c r="C1067" s="7">
        <f t="shared" si="99"/>
        <v>0.8562097812097812</v>
      </c>
      <c r="D1067" s="8">
        <f t="shared" si="94"/>
        <v>0.30481248046368409</v>
      </c>
      <c r="E1067" s="7">
        <f t="shared" si="95"/>
        <v>-0.22396377813056967</v>
      </c>
      <c r="F1067" s="7">
        <f t="shared" si="96"/>
        <v>0.51596725489955053</v>
      </c>
      <c r="G1067" s="9">
        <v>6.1820000000000001E-5</v>
      </c>
      <c r="H1067" s="9">
        <v>9.2150000000000004E-5</v>
      </c>
      <c r="I1067" s="9">
        <v>6.8969999999999999E-5</v>
      </c>
      <c r="J1067" s="9">
        <v>4.3170000000000002E-5</v>
      </c>
      <c r="K1067" s="9">
        <f t="shared" si="97"/>
        <v>6.6527500000000003E-5</v>
      </c>
      <c r="L1067" s="9">
        <v>2</v>
      </c>
      <c r="M1067" s="9">
        <v>3</v>
      </c>
      <c r="N1067" s="9">
        <v>2</v>
      </c>
      <c r="O1067" s="9">
        <v>1</v>
      </c>
      <c r="P1067" s="9">
        <v>2</v>
      </c>
      <c r="Q1067" s="10">
        <v>7.3410000000000004E-5</v>
      </c>
      <c r="R1067" s="10">
        <v>0</v>
      </c>
      <c r="S1067" s="10">
        <v>8.1990000000000006E-5</v>
      </c>
      <c r="T1067" s="10">
        <v>0</v>
      </c>
      <c r="U1067" s="10">
        <f t="shared" si="98"/>
        <v>7.7700000000000005E-5</v>
      </c>
      <c r="V1067" s="10">
        <v>2</v>
      </c>
      <c r="W1067" s="10">
        <v>0</v>
      </c>
      <c r="X1067" s="10">
        <v>1</v>
      </c>
      <c r="Y1067" s="10">
        <v>0</v>
      </c>
      <c r="Z1067" s="10">
        <v>0.75</v>
      </c>
    </row>
    <row r="1068" spans="1:26" x14ac:dyDescent="0.2">
      <c r="A1068" s="13" t="s">
        <v>2072</v>
      </c>
      <c r="B1068" s="7" t="s">
        <v>2073</v>
      </c>
      <c r="C1068" s="7">
        <f t="shared" si="99"/>
        <v>0.85605988023952118</v>
      </c>
      <c r="D1068" s="8">
        <f t="shared" si="94"/>
        <v>0.78064610687823488</v>
      </c>
      <c r="E1068" s="7">
        <f t="shared" si="95"/>
        <v>-0.22421638014979603</v>
      </c>
      <c r="F1068" s="7">
        <f t="shared" si="96"/>
        <v>0.10754580179746635</v>
      </c>
      <c r="G1068" s="9">
        <v>6.0149999999999998E-5</v>
      </c>
      <c r="H1068" s="9">
        <v>7.6849999999999998E-5</v>
      </c>
      <c r="I1068" s="9">
        <v>8.6269999999999999E-5</v>
      </c>
      <c r="J1068" s="9">
        <v>1.5E-5</v>
      </c>
      <c r="K1068" s="9">
        <f t="shared" si="97"/>
        <v>5.9567500000000002E-5</v>
      </c>
      <c r="L1068" s="9">
        <v>7</v>
      </c>
      <c r="M1068" s="9">
        <v>9</v>
      </c>
      <c r="N1068" s="9">
        <v>9</v>
      </c>
      <c r="O1068" s="9">
        <v>1.25</v>
      </c>
      <c r="P1068" s="9">
        <v>6.5625</v>
      </c>
      <c r="Q1068" s="10">
        <v>9.1829999999999993E-5</v>
      </c>
      <c r="R1068" s="10">
        <v>7.1329999999999996E-5</v>
      </c>
      <c r="S1068" s="10">
        <v>4.5590000000000002E-5</v>
      </c>
      <c r="T1068" s="10">
        <v>0</v>
      </c>
      <c r="U1068" s="10">
        <f t="shared" si="98"/>
        <v>6.9583333333333322E-5</v>
      </c>
      <c r="V1068" s="10">
        <v>9</v>
      </c>
      <c r="W1068" s="10">
        <v>4.6666666670000003</v>
      </c>
      <c r="X1068" s="10">
        <v>2</v>
      </c>
      <c r="Y1068" s="10">
        <v>0</v>
      </c>
      <c r="Z1068" s="10">
        <v>3.9166666669999999</v>
      </c>
    </row>
    <row r="1069" spans="1:26" x14ac:dyDescent="0.2">
      <c r="A1069" s="13" t="s">
        <v>2074</v>
      </c>
      <c r="B1069" s="7" t="s">
        <v>2075</v>
      </c>
      <c r="C1069" s="7">
        <f t="shared" si="99"/>
        <v>0.85585895117540689</v>
      </c>
      <c r="D1069" s="8">
        <f t="shared" si="94"/>
        <v>7.4113574758697981E-2</v>
      </c>
      <c r="E1069" s="7">
        <f t="shared" si="95"/>
        <v>-0.22455504032500967</v>
      </c>
      <c r="F1069" s="7">
        <f t="shared" si="96"/>
        <v>1.1301022386758208</v>
      </c>
      <c r="G1069" s="9">
        <v>8.3159999999999997E-5</v>
      </c>
      <c r="H1069" s="9">
        <v>1.4876000000000001E-4</v>
      </c>
      <c r="I1069" s="9">
        <v>1.4845E-4</v>
      </c>
      <c r="J1069" s="9">
        <v>9.2919999999999998E-5</v>
      </c>
      <c r="K1069" s="9">
        <f t="shared" si="97"/>
        <v>1.183225E-4</v>
      </c>
      <c r="L1069" s="9">
        <v>5</v>
      </c>
      <c r="M1069" s="9">
        <v>9</v>
      </c>
      <c r="N1069" s="9">
        <v>8</v>
      </c>
      <c r="O1069" s="9">
        <v>4</v>
      </c>
      <c r="P1069" s="9">
        <v>6.5</v>
      </c>
      <c r="Q1069" s="10">
        <v>1.3825E-4</v>
      </c>
      <c r="R1069" s="10">
        <v>0</v>
      </c>
      <c r="S1069" s="10">
        <v>0</v>
      </c>
      <c r="T1069" s="10">
        <v>0</v>
      </c>
      <c r="U1069" s="10">
        <f t="shared" si="98"/>
        <v>1.3825E-4</v>
      </c>
      <c r="V1069" s="10">
        <v>7</v>
      </c>
      <c r="W1069" s="10">
        <v>0</v>
      </c>
      <c r="X1069" s="10">
        <v>0</v>
      </c>
      <c r="Y1069" s="10">
        <v>0</v>
      </c>
      <c r="Z1069" s="10">
        <v>1.75</v>
      </c>
    </row>
    <row r="1070" spans="1:26" x14ac:dyDescent="0.2">
      <c r="A1070" s="13" t="s">
        <v>2076</v>
      </c>
      <c r="B1070" s="7" t="s">
        <v>2077</v>
      </c>
      <c r="C1070" s="7">
        <f t="shared" si="99"/>
        <v>0.85533827280456698</v>
      </c>
      <c r="D1070" s="8">
        <f t="shared" si="94"/>
        <v>0.40445992007406983</v>
      </c>
      <c r="E1070" s="7">
        <f t="shared" si="95"/>
        <v>-0.22543299888661175</v>
      </c>
      <c r="F1070" s="7">
        <f t="shared" si="96"/>
        <v>0.39312450829913914</v>
      </c>
      <c r="G1070" s="9">
        <v>0</v>
      </c>
      <c r="H1070" s="9">
        <v>5.168E-5</v>
      </c>
      <c r="I1070" s="9">
        <v>1.3537E-4</v>
      </c>
      <c r="J1070" s="9">
        <v>2.421E-5</v>
      </c>
      <c r="K1070" s="9">
        <f t="shared" si="97"/>
        <v>7.0420000000000007E-5</v>
      </c>
      <c r="L1070" s="9">
        <v>0</v>
      </c>
      <c r="M1070" s="9">
        <v>3</v>
      </c>
      <c r="N1070" s="9">
        <v>7</v>
      </c>
      <c r="O1070" s="9">
        <v>1</v>
      </c>
      <c r="P1070" s="9">
        <v>2.75</v>
      </c>
      <c r="Q1070" s="10">
        <v>8.2330000000000006E-5</v>
      </c>
      <c r="R1070" s="10">
        <v>0</v>
      </c>
      <c r="S1070" s="10">
        <v>0</v>
      </c>
      <c r="T1070" s="10">
        <v>0</v>
      </c>
      <c r="U1070" s="10">
        <f t="shared" si="98"/>
        <v>8.2330000000000006E-5</v>
      </c>
      <c r="V1070" s="10">
        <v>4</v>
      </c>
      <c r="W1070" s="10">
        <v>0</v>
      </c>
      <c r="X1070" s="10">
        <v>0</v>
      </c>
      <c r="Y1070" s="10">
        <v>0</v>
      </c>
      <c r="Z1070" s="10">
        <v>1</v>
      </c>
    </row>
    <row r="1071" spans="1:26" x14ac:dyDescent="0.2">
      <c r="A1071" s="13" t="s">
        <v>2078</v>
      </c>
      <c r="B1071" s="7" t="s">
        <v>2079</v>
      </c>
      <c r="C1071" s="7">
        <f t="shared" si="99"/>
        <v>0.85503841276944881</v>
      </c>
      <c r="D1071" s="8">
        <f t="shared" si="94"/>
        <v>0.57270671124351635</v>
      </c>
      <c r="E1071" s="7">
        <f t="shared" si="95"/>
        <v>-0.22593886007345648</v>
      </c>
      <c r="F1071" s="7">
        <f t="shared" si="96"/>
        <v>0.24206772759219175</v>
      </c>
      <c r="G1071" s="9">
        <v>3.7639999999999999E-5</v>
      </c>
      <c r="H1071" s="9">
        <v>8.9770000000000003E-5</v>
      </c>
      <c r="I1071" s="9">
        <v>7.5580000000000005E-5</v>
      </c>
      <c r="J1071" s="9">
        <v>2.6279999999999999E-5</v>
      </c>
      <c r="K1071" s="9">
        <f t="shared" si="97"/>
        <v>5.7317500000000001E-5</v>
      </c>
      <c r="L1071" s="9">
        <v>10</v>
      </c>
      <c r="M1071" s="9">
        <v>24</v>
      </c>
      <c r="N1071" s="9">
        <v>18</v>
      </c>
      <c r="O1071" s="9">
        <v>5</v>
      </c>
      <c r="P1071" s="9">
        <v>14.25</v>
      </c>
      <c r="Q1071" s="10">
        <v>7.5980000000000001E-5</v>
      </c>
      <c r="R1071" s="10">
        <v>5.3560000000000002E-5</v>
      </c>
      <c r="S1071" s="10">
        <v>5.9899999999999999E-5</v>
      </c>
      <c r="T1071" s="10">
        <v>7.8700000000000002E-5</v>
      </c>
      <c r="U1071" s="10">
        <f t="shared" si="98"/>
        <v>6.7034999999999998E-5</v>
      </c>
      <c r="V1071" s="10">
        <v>17</v>
      </c>
      <c r="W1071" s="10">
        <v>8</v>
      </c>
      <c r="X1071" s="10">
        <v>6</v>
      </c>
      <c r="Y1071" s="10">
        <v>3</v>
      </c>
      <c r="Z1071" s="10">
        <v>8.5</v>
      </c>
    </row>
    <row r="1072" spans="1:26" x14ac:dyDescent="0.2">
      <c r="A1072" s="13" t="s">
        <v>2080</v>
      </c>
      <c r="B1072" s="7" t="s">
        <v>2081</v>
      </c>
      <c r="C1072" s="7">
        <f t="shared" si="99"/>
        <v>0.8539157771974748</v>
      </c>
      <c r="D1072" s="8">
        <f t="shared" si="94"/>
        <v>0.12192289677538316</v>
      </c>
      <c r="E1072" s="7">
        <f t="shared" si="95"/>
        <v>-0.22783431287716052</v>
      </c>
      <c r="F1072" s="7">
        <f t="shared" si="96"/>
        <v>0.91391472744624791</v>
      </c>
      <c r="G1072" s="9">
        <v>1.5265E-4</v>
      </c>
      <c r="H1072" s="9">
        <v>1.517E-4</v>
      </c>
      <c r="I1072" s="9">
        <v>1.8652E-4</v>
      </c>
      <c r="J1072" s="9">
        <v>1.8275E-4</v>
      </c>
      <c r="K1072" s="9">
        <f t="shared" si="97"/>
        <v>1.68405E-4</v>
      </c>
      <c r="L1072" s="9">
        <v>21</v>
      </c>
      <c r="M1072" s="9">
        <v>21</v>
      </c>
      <c r="N1072" s="9">
        <v>23</v>
      </c>
      <c r="O1072" s="9">
        <v>18</v>
      </c>
      <c r="P1072" s="9">
        <v>20.75</v>
      </c>
      <c r="Q1072" s="10">
        <v>1.8127E-4</v>
      </c>
      <c r="R1072" s="10">
        <v>2.3138999999999999E-4</v>
      </c>
      <c r="S1072" s="10">
        <v>1.7354E-4</v>
      </c>
      <c r="T1072" s="10">
        <v>2.0265999999999999E-4</v>
      </c>
      <c r="U1072" s="10">
        <f t="shared" si="98"/>
        <v>1.9721500000000002E-4</v>
      </c>
      <c r="V1072" s="10">
        <v>21</v>
      </c>
      <c r="W1072" s="10">
        <v>17.89473684</v>
      </c>
      <c r="X1072" s="10">
        <v>9</v>
      </c>
      <c r="Y1072" s="10">
        <v>4</v>
      </c>
      <c r="Z1072" s="10">
        <v>12.97368421</v>
      </c>
    </row>
    <row r="1073" spans="1:26" x14ac:dyDescent="0.2">
      <c r="A1073" s="13" t="s">
        <v>2082</v>
      </c>
      <c r="B1073" s="7" t="s">
        <v>2083</v>
      </c>
      <c r="C1073" s="7">
        <f t="shared" si="99"/>
        <v>0.85166439990189735</v>
      </c>
      <c r="D1073" s="8">
        <f t="shared" si="94"/>
        <v>0.61830031580686562</v>
      </c>
      <c r="E1073" s="7">
        <f t="shared" si="95"/>
        <v>-0.23164304938758659</v>
      </c>
      <c r="F1073" s="7">
        <f t="shared" si="96"/>
        <v>0.20880053167815193</v>
      </c>
      <c r="G1073" s="9">
        <v>4.121E-5</v>
      </c>
      <c r="H1073" s="9">
        <v>8.1909999999999993E-5</v>
      </c>
      <c r="I1073" s="9">
        <v>1.1495E-4</v>
      </c>
      <c r="J1073" s="9">
        <v>1.4391E-4</v>
      </c>
      <c r="K1073" s="9">
        <f t="shared" si="97"/>
        <v>9.5494999999999993E-5</v>
      </c>
      <c r="L1073" s="9">
        <v>2</v>
      </c>
      <c r="M1073" s="9">
        <v>4</v>
      </c>
      <c r="N1073" s="9">
        <v>5</v>
      </c>
      <c r="O1073" s="9">
        <v>5</v>
      </c>
      <c r="P1073" s="9">
        <v>4</v>
      </c>
      <c r="Q1073" s="10">
        <v>4.8940000000000002E-5</v>
      </c>
      <c r="R1073" s="10">
        <v>1.4662E-4</v>
      </c>
      <c r="S1073" s="10">
        <v>1.0932E-4</v>
      </c>
      <c r="T1073" s="10">
        <v>1.4363000000000001E-4</v>
      </c>
      <c r="U1073" s="10">
        <f t="shared" si="98"/>
        <v>1.121275E-4</v>
      </c>
      <c r="V1073" s="10">
        <v>2</v>
      </c>
      <c r="W1073" s="10">
        <v>4</v>
      </c>
      <c r="X1073" s="10">
        <v>2</v>
      </c>
      <c r="Y1073" s="10">
        <v>1</v>
      </c>
      <c r="Z1073" s="10">
        <v>2.25</v>
      </c>
    </row>
    <row r="1074" spans="1:26" x14ac:dyDescent="0.2">
      <c r="A1074" s="13" t="s">
        <v>2084</v>
      </c>
      <c r="B1074" s="7" t="s">
        <v>2085</v>
      </c>
      <c r="C1074" s="7">
        <f t="shared" si="99"/>
        <v>0.85021061499578776</v>
      </c>
      <c r="D1074" s="8">
        <f t="shared" si="94"/>
        <v>0.80039593548524612</v>
      </c>
      <c r="E1074" s="7">
        <f t="shared" si="95"/>
        <v>-0.23410782355296852</v>
      </c>
      <c r="F1074" s="7">
        <f t="shared" si="96"/>
        <v>9.6695125434141008E-2</v>
      </c>
      <c r="G1074" s="9">
        <v>1.6390000000000001E-5</v>
      </c>
      <c r="H1074" s="9">
        <v>2.0360000000000002E-5</v>
      </c>
      <c r="I1074" s="9">
        <v>1.3709999999999999E-5</v>
      </c>
      <c r="J1074" s="9">
        <v>0</v>
      </c>
      <c r="K1074" s="9">
        <f t="shared" si="97"/>
        <v>1.6820000000000002E-5</v>
      </c>
      <c r="L1074" s="9">
        <v>4</v>
      </c>
      <c r="M1074" s="9">
        <v>5</v>
      </c>
      <c r="N1074" s="9">
        <v>3</v>
      </c>
      <c r="O1074" s="9">
        <v>0</v>
      </c>
      <c r="P1074" s="9">
        <v>3</v>
      </c>
      <c r="Q1074" s="10">
        <v>1.946E-5</v>
      </c>
      <c r="R1074" s="10">
        <v>7.2899999999999997E-6</v>
      </c>
      <c r="S1074" s="10">
        <v>3.26E-5</v>
      </c>
      <c r="T1074" s="10">
        <v>0</v>
      </c>
      <c r="U1074" s="10">
        <f t="shared" si="98"/>
        <v>1.9783333333333334E-5</v>
      </c>
      <c r="V1074" s="10">
        <v>4</v>
      </c>
      <c r="W1074" s="10">
        <v>1</v>
      </c>
      <c r="X1074" s="10">
        <v>3</v>
      </c>
      <c r="Y1074" s="10">
        <v>0</v>
      </c>
      <c r="Z1074" s="10">
        <v>2</v>
      </c>
    </row>
    <row r="1075" spans="1:26" x14ac:dyDescent="0.2">
      <c r="A1075" s="13" t="s">
        <v>2086</v>
      </c>
      <c r="B1075" s="7" t="s">
        <v>2087</v>
      </c>
      <c r="C1075" s="7">
        <f t="shared" si="99"/>
        <v>0.85018426841366224</v>
      </c>
      <c r="D1075" s="8">
        <f t="shared" si="94"/>
        <v>0.26821505182173</v>
      </c>
      <c r="E1075" s="7">
        <f t="shared" si="95"/>
        <v>-0.23415253091330085</v>
      </c>
      <c r="F1075" s="7">
        <f t="shared" si="96"/>
        <v>0.57151685385319173</v>
      </c>
      <c r="G1075" s="9">
        <v>5.4827000000000001E-4</v>
      </c>
      <c r="H1075" s="9">
        <v>3.9453999999999997E-4</v>
      </c>
      <c r="I1075" s="9">
        <v>3.6911000000000002E-4</v>
      </c>
      <c r="J1075" s="9">
        <v>4.6210000000000001E-4</v>
      </c>
      <c r="K1075" s="9">
        <f t="shared" si="97"/>
        <v>4.4350500000000002E-4</v>
      </c>
      <c r="L1075" s="9">
        <v>58</v>
      </c>
      <c r="M1075" s="9">
        <v>42</v>
      </c>
      <c r="N1075" s="9">
        <v>35</v>
      </c>
      <c r="O1075" s="9">
        <v>35</v>
      </c>
      <c r="P1075" s="9">
        <v>42.5</v>
      </c>
      <c r="Q1075" s="10">
        <v>5.0511999999999996E-4</v>
      </c>
      <c r="R1075" s="10">
        <v>3.8674E-4</v>
      </c>
      <c r="S1075" s="10">
        <v>6.0179999999999999E-4</v>
      </c>
      <c r="T1075" s="10">
        <v>5.9296999999999996E-4</v>
      </c>
      <c r="U1075" s="10">
        <f t="shared" si="98"/>
        <v>5.2165749999999998E-4</v>
      </c>
      <c r="V1075" s="10">
        <v>45</v>
      </c>
      <c r="W1075" s="10">
        <v>23</v>
      </c>
      <c r="X1075" s="10">
        <v>24</v>
      </c>
      <c r="Y1075" s="10">
        <v>9</v>
      </c>
      <c r="Z1075" s="10">
        <v>25.25</v>
      </c>
    </row>
    <row r="1076" spans="1:26" x14ac:dyDescent="0.2">
      <c r="A1076" s="13" t="s">
        <v>2088</v>
      </c>
      <c r="B1076" s="7" t="s">
        <v>2089</v>
      </c>
      <c r="C1076" s="7">
        <f t="shared" si="99"/>
        <v>0.85000891062909045</v>
      </c>
      <c r="D1076" s="8">
        <f t="shared" si="94"/>
        <v>0.14329427520937335</v>
      </c>
      <c r="E1076" s="7">
        <f t="shared" si="95"/>
        <v>-0.23445012980994209</v>
      </c>
      <c r="F1076" s="7">
        <f t="shared" si="96"/>
        <v>0.84377115987929818</v>
      </c>
      <c r="G1076" s="9">
        <v>5.5124900000000001E-3</v>
      </c>
      <c r="H1076" s="9">
        <v>7.2866099999999998E-3</v>
      </c>
      <c r="I1076" s="9">
        <v>7.3224500000000003E-3</v>
      </c>
      <c r="J1076" s="9">
        <v>8.2100799999999998E-3</v>
      </c>
      <c r="K1076" s="9">
        <f t="shared" si="97"/>
        <v>7.0829075000000009E-3</v>
      </c>
      <c r="L1076" s="9">
        <v>350.363607</v>
      </c>
      <c r="M1076" s="9">
        <v>466.04033299999998</v>
      </c>
      <c r="N1076" s="9">
        <v>417.16821640000001</v>
      </c>
      <c r="O1076" s="9">
        <v>373.60967219999998</v>
      </c>
      <c r="P1076" s="9">
        <v>401.79545719999999</v>
      </c>
      <c r="Q1076" s="10">
        <v>9.3869799999999996E-3</v>
      </c>
      <c r="R1076" s="10">
        <v>8.8516900000000006E-3</v>
      </c>
      <c r="S1076" s="10">
        <v>7.8302000000000007E-3</v>
      </c>
      <c r="T1076" s="10">
        <v>7.2621099999999996E-3</v>
      </c>
      <c r="U1076" s="10">
        <f t="shared" si="98"/>
        <v>8.3327450000000008E-3</v>
      </c>
      <c r="V1076" s="10">
        <v>502.43910510000001</v>
      </c>
      <c r="W1076" s="10">
        <v>316.28178430000003</v>
      </c>
      <c r="X1076" s="10">
        <v>187.6158528</v>
      </c>
      <c r="Y1076" s="10">
        <v>66.223019089999994</v>
      </c>
      <c r="Z1076" s="10">
        <v>268.13994029999998</v>
      </c>
    </row>
    <row r="1077" spans="1:26" x14ac:dyDescent="0.2">
      <c r="A1077" s="13" t="s">
        <v>2090</v>
      </c>
      <c r="B1077" s="7" t="s">
        <v>2091</v>
      </c>
      <c r="C1077" s="7">
        <f t="shared" si="99"/>
        <v>0.8497275192403887</v>
      </c>
      <c r="D1077" s="8">
        <f t="shared" si="94"/>
        <v>0.29529255784090491</v>
      </c>
      <c r="E1077" s="7">
        <f t="shared" si="95"/>
        <v>-0.23492780618094131</v>
      </c>
      <c r="F1077" s="7">
        <f t="shared" si="96"/>
        <v>0.52974749827486978</v>
      </c>
      <c r="G1077" s="9">
        <v>1.5587000000000001E-4</v>
      </c>
      <c r="H1077" s="9">
        <v>2.1122E-4</v>
      </c>
      <c r="I1077" s="9">
        <v>2.8455E-4</v>
      </c>
      <c r="J1077" s="9">
        <v>3.1665000000000003E-4</v>
      </c>
      <c r="K1077" s="9">
        <f t="shared" si="97"/>
        <v>2.420725E-4</v>
      </c>
      <c r="L1077" s="9">
        <v>11</v>
      </c>
      <c r="M1077" s="9">
        <v>15</v>
      </c>
      <c r="N1077" s="9">
        <v>18</v>
      </c>
      <c r="O1077" s="9">
        <v>16</v>
      </c>
      <c r="P1077" s="9">
        <v>15</v>
      </c>
      <c r="Q1077" s="10">
        <v>3.0287000000000001E-4</v>
      </c>
      <c r="R1077" s="10">
        <v>2.7725999999999998E-4</v>
      </c>
      <c r="S1077" s="10">
        <v>2.6310999999999999E-4</v>
      </c>
      <c r="T1077" s="10">
        <v>2.9629E-4</v>
      </c>
      <c r="U1077" s="10">
        <f t="shared" si="98"/>
        <v>2.8488249999999998E-4</v>
      </c>
      <c r="V1077" s="10">
        <v>18</v>
      </c>
      <c r="W1077" s="10">
        <v>11</v>
      </c>
      <c r="X1077" s="10">
        <v>7</v>
      </c>
      <c r="Y1077" s="10">
        <v>3</v>
      </c>
      <c r="Z1077" s="10">
        <v>9.75</v>
      </c>
    </row>
    <row r="1078" spans="1:26" x14ac:dyDescent="0.2">
      <c r="A1078" s="13" t="s">
        <v>2092</v>
      </c>
      <c r="B1078" s="7" t="s">
        <v>2093</v>
      </c>
      <c r="C1078" s="7">
        <f t="shared" si="99"/>
        <v>0.84949784619814983</v>
      </c>
      <c r="D1078" s="8">
        <f t="shared" si="94"/>
        <v>0.41420702936818238</v>
      </c>
      <c r="E1078" s="7">
        <f t="shared" si="95"/>
        <v>-0.23531780525678045</v>
      </c>
      <c r="F1078" s="7">
        <f t="shared" si="96"/>
        <v>0.38278253511444316</v>
      </c>
      <c r="G1078" s="9">
        <v>2.2002E-4</v>
      </c>
      <c r="H1078" s="9">
        <v>1.3275E-4</v>
      </c>
      <c r="I1078" s="9">
        <v>2.4546000000000002E-4</v>
      </c>
      <c r="J1078" s="9">
        <v>1.0975E-4</v>
      </c>
      <c r="K1078" s="9">
        <f t="shared" si="97"/>
        <v>1.76995E-4</v>
      </c>
      <c r="L1078" s="9">
        <v>28</v>
      </c>
      <c r="M1078" s="9">
        <v>17</v>
      </c>
      <c r="N1078" s="9">
        <v>28</v>
      </c>
      <c r="O1078" s="9">
        <v>10</v>
      </c>
      <c r="P1078" s="9">
        <v>20.75</v>
      </c>
      <c r="Q1078" s="10">
        <v>2.2394E-4</v>
      </c>
      <c r="R1078" s="10">
        <v>2.2363999999999999E-4</v>
      </c>
      <c r="S1078" s="10">
        <v>1.6674999999999999E-4</v>
      </c>
      <c r="T1078" s="10">
        <v>2.1908E-4</v>
      </c>
      <c r="U1078" s="10">
        <f t="shared" si="98"/>
        <v>2.0835249999999998E-4</v>
      </c>
      <c r="V1078" s="10">
        <v>24</v>
      </c>
      <c r="W1078" s="10">
        <v>16</v>
      </c>
      <c r="X1078" s="10">
        <v>8</v>
      </c>
      <c r="Y1078" s="10">
        <v>4</v>
      </c>
      <c r="Z1078" s="10">
        <v>13</v>
      </c>
    </row>
    <row r="1079" spans="1:26" x14ac:dyDescent="0.2">
      <c r="A1079" s="13" t="s">
        <v>2094</v>
      </c>
      <c r="B1079" s="7" t="s">
        <v>2095</v>
      </c>
      <c r="C1079" s="7">
        <f t="shared" si="99"/>
        <v>0.84682083269120045</v>
      </c>
      <c r="D1079" s="8">
        <f t="shared" si="94"/>
        <v>0.50895071541306125</v>
      </c>
      <c r="E1079" s="7">
        <f t="shared" si="95"/>
        <v>-0.23987133327617149</v>
      </c>
      <c r="F1079" s="7">
        <f t="shared" si="96"/>
        <v>0.29332427082719709</v>
      </c>
      <c r="G1079" s="9">
        <v>2.5334000000000001E-4</v>
      </c>
      <c r="H1079" s="9">
        <v>3.0093999999999997E-4</v>
      </c>
      <c r="I1079" s="9">
        <v>2.7032E-4</v>
      </c>
      <c r="J1079" s="9">
        <v>2.1942000000000001E-4</v>
      </c>
      <c r="K1079" s="9">
        <f t="shared" si="97"/>
        <v>2.6100500000000003E-4</v>
      </c>
      <c r="L1079" s="9">
        <v>31.695652169999999</v>
      </c>
      <c r="M1079" s="9">
        <v>37.888888889999997</v>
      </c>
      <c r="N1079" s="9">
        <v>30.315789469999999</v>
      </c>
      <c r="O1079" s="9">
        <v>19.655172409999999</v>
      </c>
      <c r="P1079" s="9">
        <v>29.88887574</v>
      </c>
      <c r="Q1079" s="10">
        <v>4.4726999999999999E-4</v>
      </c>
      <c r="R1079" s="10">
        <v>3.8525000000000001E-4</v>
      </c>
      <c r="S1079" s="10">
        <v>2.3321999999999999E-4</v>
      </c>
      <c r="T1079" s="10">
        <v>1.6713000000000001E-4</v>
      </c>
      <c r="U1079" s="10">
        <f t="shared" si="98"/>
        <v>3.0821749999999996E-4</v>
      </c>
      <c r="V1079" s="10">
        <v>47.125</v>
      </c>
      <c r="W1079" s="10">
        <v>27.096774190000001</v>
      </c>
      <c r="X1079" s="10">
        <v>11</v>
      </c>
      <c r="Y1079" s="10">
        <v>3</v>
      </c>
      <c r="Z1079" s="10">
        <v>22.05544355</v>
      </c>
    </row>
    <row r="1080" spans="1:26" x14ac:dyDescent="0.2">
      <c r="A1080" s="13" t="s">
        <v>2096</v>
      </c>
      <c r="B1080" s="7" t="s">
        <v>2097</v>
      </c>
      <c r="C1080" s="7">
        <f t="shared" si="99"/>
        <v>0.84679815968476924</v>
      </c>
      <c r="D1080" s="8">
        <f t="shared" si="94"/>
        <v>0.74907330354181045</v>
      </c>
      <c r="E1080" s="7">
        <f t="shared" si="95"/>
        <v>-0.23990996089441333</v>
      </c>
      <c r="F1080" s="7">
        <f t="shared" si="96"/>
        <v>0.12547568061031264</v>
      </c>
      <c r="G1080" s="9">
        <v>7.4709999999999995E-5</v>
      </c>
      <c r="H1080" s="9">
        <v>2.4130000000000001E-4</v>
      </c>
      <c r="I1080" s="9">
        <v>3.7508000000000002E-4</v>
      </c>
      <c r="J1080" s="9">
        <v>7.8259999999999999E-5</v>
      </c>
      <c r="K1080" s="9">
        <f t="shared" si="97"/>
        <v>1.9233750000000003E-4</v>
      </c>
      <c r="L1080" s="9">
        <v>4</v>
      </c>
      <c r="M1080" s="9">
        <v>13</v>
      </c>
      <c r="N1080" s="9">
        <v>18</v>
      </c>
      <c r="O1080" s="9">
        <v>3</v>
      </c>
      <c r="P1080" s="9">
        <v>9.5</v>
      </c>
      <c r="Q1080" s="10">
        <v>1.3307999999999999E-4</v>
      </c>
      <c r="R1080" s="10">
        <v>1.9934999999999999E-4</v>
      </c>
      <c r="S1080" s="10">
        <v>4.4591999999999999E-4</v>
      </c>
      <c r="T1080" s="10">
        <v>1.3019E-4</v>
      </c>
      <c r="U1080" s="10">
        <f t="shared" si="98"/>
        <v>2.2713499999999997E-4</v>
      </c>
      <c r="V1080" s="10">
        <v>6</v>
      </c>
      <c r="W1080" s="10">
        <v>6</v>
      </c>
      <c r="X1080" s="10">
        <v>9</v>
      </c>
      <c r="Y1080" s="10">
        <v>1</v>
      </c>
      <c r="Z1080" s="10">
        <v>5.5</v>
      </c>
    </row>
    <row r="1081" spans="1:26" x14ac:dyDescent="0.2">
      <c r="A1081" s="13" t="s">
        <v>2098</v>
      </c>
      <c r="B1081" s="7" t="s">
        <v>2099</v>
      </c>
      <c r="C1081" s="7">
        <f t="shared" si="99"/>
        <v>0.84481752846742575</v>
      </c>
      <c r="D1081" s="8">
        <f t="shared" si="94"/>
        <v>0.78972230692685952</v>
      </c>
      <c r="E1081" s="7">
        <f t="shared" si="95"/>
        <v>-0.24328832651357565</v>
      </c>
      <c r="F1081" s="7">
        <f t="shared" si="96"/>
        <v>0.10252559449495398</v>
      </c>
      <c r="G1081" s="9">
        <v>1.5909999999999999E-4</v>
      </c>
      <c r="H1081" s="9">
        <v>1.5809999999999999E-4</v>
      </c>
      <c r="I1081" s="9">
        <v>6.4540000000000002E-5</v>
      </c>
      <c r="J1081" s="9">
        <v>1.01E-4</v>
      </c>
      <c r="K1081" s="9">
        <f t="shared" si="97"/>
        <v>1.20685E-4</v>
      </c>
      <c r="L1081" s="9">
        <v>11</v>
      </c>
      <c r="M1081" s="9">
        <v>11</v>
      </c>
      <c r="N1081" s="9">
        <v>4</v>
      </c>
      <c r="O1081" s="9">
        <v>5</v>
      </c>
      <c r="P1081" s="9">
        <v>7.75</v>
      </c>
      <c r="Q1081" s="10">
        <v>1.7174000000000001E-4</v>
      </c>
      <c r="R1081" s="10">
        <v>1.8008999999999999E-4</v>
      </c>
      <c r="S1081" s="10">
        <v>7.6730000000000006E-5</v>
      </c>
      <c r="T1081" s="10">
        <v>0</v>
      </c>
      <c r="U1081" s="10">
        <f t="shared" si="98"/>
        <v>1.4285333333333334E-4</v>
      </c>
      <c r="V1081" s="10">
        <v>10</v>
      </c>
      <c r="W1081" s="10">
        <v>7</v>
      </c>
      <c r="X1081" s="10">
        <v>2</v>
      </c>
      <c r="Y1081" s="10">
        <v>0</v>
      </c>
      <c r="Z1081" s="10">
        <v>4.75</v>
      </c>
    </row>
    <row r="1082" spans="1:26" x14ac:dyDescent="0.2">
      <c r="A1082" s="13" t="s">
        <v>2100</v>
      </c>
      <c r="B1082" s="7" t="s">
        <v>2101</v>
      </c>
      <c r="C1082" s="7">
        <f t="shared" si="99"/>
        <v>0.84465531115879822</v>
      </c>
      <c r="D1082" s="8">
        <f t="shared" si="94"/>
        <v>0.21042831238246196</v>
      </c>
      <c r="E1082" s="7">
        <f t="shared" si="95"/>
        <v>-0.24356537163905309</v>
      </c>
      <c r="F1082" s="7">
        <f t="shared" si="96"/>
        <v>0.67689582780608348</v>
      </c>
      <c r="G1082" s="9">
        <v>1.5699999999999999E-5</v>
      </c>
      <c r="H1082" s="9">
        <v>1.092E-4</v>
      </c>
      <c r="I1082" s="9">
        <v>1.0508E-4</v>
      </c>
      <c r="J1082" s="9">
        <v>2.1929999999999998E-5</v>
      </c>
      <c r="K1082" s="9">
        <f t="shared" si="97"/>
        <v>6.2977499999999998E-5</v>
      </c>
      <c r="L1082" s="9">
        <v>1</v>
      </c>
      <c r="M1082" s="9">
        <v>7</v>
      </c>
      <c r="N1082" s="9">
        <v>6</v>
      </c>
      <c r="O1082" s="9">
        <v>1</v>
      </c>
      <c r="P1082" s="9">
        <v>3.75</v>
      </c>
      <c r="Q1082" s="10">
        <v>7.4560000000000004E-5</v>
      </c>
      <c r="R1082" s="10">
        <v>0</v>
      </c>
      <c r="S1082" s="10">
        <v>0</v>
      </c>
      <c r="T1082" s="10">
        <v>0</v>
      </c>
      <c r="U1082" s="10">
        <f t="shared" si="98"/>
        <v>7.4560000000000004E-5</v>
      </c>
      <c r="V1082" s="10">
        <v>4</v>
      </c>
      <c r="W1082" s="10">
        <v>0</v>
      </c>
      <c r="X1082" s="10">
        <v>0</v>
      </c>
      <c r="Y1082" s="10">
        <v>0</v>
      </c>
      <c r="Z1082" s="10">
        <v>1</v>
      </c>
    </row>
    <row r="1083" spans="1:26" x14ac:dyDescent="0.2">
      <c r="A1083" s="13" t="s">
        <v>2102</v>
      </c>
      <c r="B1083" s="7" t="s">
        <v>2103</v>
      </c>
      <c r="C1083" s="7">
        <f t="shared" si="99"/>
        <v>0.84407216494845372</v>
      </c>
      <c r="D1083" s="8">
        <f t="shared" si="94"/>
        <v>0.58660813026408631</v>
      </c>
      <c r="E1083" s="7">
        <f t="shared" si="95"/>
        <v>-0.24456174576231485</v>
      </c>
      <c r="F1083" s="7">
        <f t="shared" si="96"/>
        <v>0.23165192208448127</v>
      </c>
      <c r="G1083" s="9">
        <v>1.097E-5</v>
      </c>
      <c r="H1083" s="9">
        <v>3.269E-5</v>
      </c>
      <c r="I1083" s="9">
        <v>1.5290000000000001E-5</v>
      </c>
      <c r="J1083" s="9">
        <v>0</v>
      </c>
      <c r="K1083" s="9">
        <f t="shared" si="97"/>
        <v>1.965E-5</v>
      </c>
      <c r="L1083" s="9">
        <v>4</v>
      </c>
      <c r="M1083" s="9">
        <v>12</v>
      </c>
      <c r="N1083" s="9">
        <v>5</v>
      </c>
      <c r="O1083" s="9">
        <v>0</v>
      </c>
      <c r="P1083" s="9">
        <v>5.25</v>
      </c>
      <c r="Q1083" s="10">
        <v>6.1859999999999994E-5</v>
      </c>
      <c r="R1083" s="10">
        <v>4.8799999999999999E-6</v>
      </c>
      <c r="S1083" s="10">
        <v>7.2699999999999999E-6</v>
      </c>
      <c r="T1083" s="10">
        <v>1.9110000000000002E-5</v>
      </c>
      <c r="U1083" s="10">
        <f t="shared" si="98"/>
        <v>2.3279999999999997E-5</v>
      </c>
      <c r="V1083" s="10">
        <v>19</v>
      </c>
      <c r="W1083" s="10">
        <v>1</v>
      </c>
      <c r="X1083" s="10">
        <v>1</v>
      </c>
      <c r="Y1083" s="10">
        <v>1</v>
      </c>
      <c r="Z1083" s="10">
        <v>5.5</v>
      </c>
    </row>
    <row r="1084" spans="1:26" x14ac:dyDescent="0.2">
      <c r="A1084" s="13"/>
      <c r="B1084" s="7" t="s">
        <v>2104</v>
      </c>
      <c r="C1084" s="7">
        <f t="shared" si="99"/>
        <v>0.84346766735434298</v>
      </c>
      <c r="D1084" s="8">
        <f t="shared" si="94"/>
        <v>0.74976474937072379</v>
      </c>
      <c r="E1084" s="7">
        <f t="shared" si="95"/>
        <v>-0.24559532814284399</v>
      </c>
      <c r="F1084" s="7">
        <f t="shared" si="96"/>
        <v>0.12507498204417877</v>
      </c>
      <c r="G1084" s="9">
        <v>4.1536999999999998E-4</v>
      </c>
      <c r="H1084" s="9">
        <v>6.3791E-4</v>
      </c>
      <c r="I1084" s="9">
        <v>1.05316E-3</v>
      </c>
      <c r="J1084" s="9">
        <v>1.68768E-3</v>
      </c>
      <c r="K1084" s="9">
        <f t="shared" si="97"/>
        <v>9.4853000000000005E-4</v>
      </c>
      <c r="L1084" s="9">
        <v>11</v>
      </c>
      <c r="M1084" s="9">
        <v>17</v>
      </c>
      <c r="N1084" s="9">
        <v>25</v>
      </c>
      <c r="O1084" s="9">
        <v>32</v>
      </c>
      <c r="P1084" s="9">
        <v>21.25</v>
      </c>
      <c r="Q1084" s="10">
        <v>4.9322999999999999E-4</v>
      </c>
      <c r="R1084" s="10">
        <v>1.0746900000000001E-3</v>
      </c>
      <c r="S1084" s="10">
        <v>2.4039500000000002E-3</v>
      </c>
      <c r="T1084" s="10">
        <v>5.2636999999999996E-4</v>
      </c>
      <c r="U1084" s="10">
        <f t="shared" si="98"/>
        <v>1.1245600000000001E-3</v>
      </c>
      <c r="V1084" s="10">
        <v>11</v>
      </c>
      <c r="W1084" s="10">
        <v>16</v>
      </c>
      <c r="X1084" s="10">
        <v>24</v>
      </c>
      <c r="Y1084" s="10">
        <v>2</v>
      </c>
      <c r="Z1084" s="10">
        <v>13.25</v>
      </c>
    </row>
    <row r="1085" spans="1:26" x14ac:dyDescent="0.2">
      <c r="A1085" s="13" t="s">
        <v>2105</v>
      </c>
      <c r="B1085" s="7" t="s">
        <v>2106</v>
      </c>
      <c r="C1085" s="7">
        <f t="shared" si="99"/>
        <v>0.8433399602385685</v>
      </c>
      <c r="D1085" s="8">
        <f t="shared" si="94"/>
        <v>0.90858409718844757</v>
      </c>
      <c r="E1085" s="7">
        <f t="shared" si="95"/>
        <v>-0.2458137791623346</v>
      </c>
      <c r="F1085" s="7">
        <f t="shared" si="96"/>
        <v>4.1634868846228051E-2</v>
      </c>
      <c r="G1085" s="9">
        <v>2.1209999999999999E-5</v>
      </c>
      <c r="H1085" s="9">
        <v>0</v>
      </c>
      <c r="I1085" s="9">
        <v>0</v>
      </c>
      <c r="J1085" s="9">
        <v>0</v>
      </c>
      <c r="K1085" s="9">
        <f t="shared" si="97"/>
        <v>2.1209999999999999E-5</v>
      </c>
      <c r="L1085" s="9">
        <v>3</v>
      </c>
      <c r="M1085" s="9">
        <v>0</v>
      </c>
      <c r="N1085" s="9">
        <v>0</v>
      </c>
      <c r="O1085" s="9">
        <v>0</v>
      </c>
      <c r="P1085" s="9">
        <v>0.75</v>
      </c>
      <c r="Q1085" s="10">
        <v>0</v>
      </c>
      <c r="R1085" s="10">
        <v>2.5150000000000001E-5</v>
      </c>
      <c r="S1085" s="10">
        <v>0</v>
      </c>
      <c r="T1085" s="10">
        <v>0</v>
      </c>
      <c r="U1085" s="10">
        <f t="shared" si="98"/>
        <v>2.5150000000000001E-5</v>
      </c>
      <c r="V1085" s="10">
        <v>0</v>
      </c>
      <c r="W1085" s="10">
        <v>2</v>
      </c>
      <c r="X1085" s="10">
        <v>0</v>
      </c>
      <c r="Y1085" s="10">
        <v>0</v>
      </c>
      <c r="Z1085" s="10">
        <v>0.5</v>
      </c>
    </row>
    <row r="1086" spans="1:26" x14ac:dyDescent="0.2">
      <c r="A1086" s="13" t="s">
        <v>2107</v>
      </c>
      <c r="B1086" s="7" t="s">
        <v>2108</v>
      </c>
      <c r="C1086" s="7">
        <f t="shared" si="99"/>
        <v>0.84306919773190259</v>
      </c>
      <c r="D1086" s="8">
        <f t="shared" si="94"/>
        <v>0.44181807772971338</v>
      </c>
      <c r="E1086" s="7">
        <f t="shared" si="95"/>
        <v>-0.24627704482611004</v>
      </c>
      <c r="F1086" s="7">
        <f t="shared" si="96"/>
        <v>0.3547565182118948</v>
      </c>
      <c r="G1086" s="9">
        <v>8.2509E-4</v>
      </c>
      <c r="H1086" s="9">
        <v>7.3793000000000003E-4</v>
      </c>
      <c r="I1086" s="9">
        <v>7.6707000000000001E-4</v>
      </c>
      <c r="J1086" s="9">
        <v>2.6888999999999998E-4</v>
      </c>
      <c r="K1086" s="9">
        <f t="shared" si="97"/>
        <v>6.4974499999999997E-4</v>
      </c>
      <c r="L1086" s="9">
        <v>30</v>
      </c>
      <c r="M1086" s="9">
        <v>27</v>
      </c>
      <c r="N1086" s="9">
        <v>25</v>
      </c>
      <c r="O1086" s="9">
        <v>7</v>
      </c>
      <c r="P1086" s="9">
        <v>22.25</v>
      </c>
      <c r="Q1086" s="10">
        <v>6.8581999999999996E-4</v>
      </c>
      <c r="R1086" s="10">
        <v>6.3597999999999997E-4</v>
      </c>
      <c r="S1086" s="10">
        <v>8.0250000000000004E-4</v>
      </c>
      <c r="T1086" s="10">
        <v>9.5845999999999995E-4</v>
      </c>
      <c r="U1086" s="10">
        <f t="shared" si="98"/>
        <v>7.7068999999999998E-4</v>
      </c>
      <c r="V1086" s="10">
        <v>21</v>
      </c>
      <c r="W1086" s="10">
        <v>13</v>
      </c>
      <c r="X1086" s="10">
        <v>11</v>
      </c>
      <c r="Y1086" s="10">
        <v>5</v>
      </c>
      <c r="Z1086" s="10">
        <v>12.5</v>
      </c>
    </row>
    <row r="1087" spans="1:26" x14ac:dyDescent="0.2">
      <c r="A1087" s="13" t="s">
        <v>2109</v>
      </c>
      <c r="B1087" s="7" t="s">
        <v>2110</v>
      </c>
      <c r="C1087" s="7">
        <f t="shared" si="99"/>
        <v>0.84270204361761947</v>
      </c>
      <c r="D1087" s="8">
        <f t="shared" si="94"/>
        <v>0.5259949846448797</v>
      </c>
      <c r="E1087" s="7">
        <f t="shared" si="95"/>
        <v>-0.24690547105061905</v>
      </c>
      <c r="F1087" s="7">
        <f t="shared" si="96"/>
        <v>0.2790183968185761</v>
      </c>
      <c r="G1087" s="9">
        <v>1.6129E-4</v>
      </c>
      <c r="H1087" s="9">
        <v>2.3039999999999999E-4</v>
      </c>
      <c r="I1087" s="9">
        <v>3.8235999999999999E-4</v>
      </c>
      <c r="J1087" s="9">
        <v>3.8014E-4</v>
      </c>
      <c r="K1087" s="9">
        <f t="shared" si="97"/>
        <v>2.8854750000000001E-4</v>
      </c>
      <c r="L1087" s="9">
        <v>16</v>
      </c>
      <c r="M1087" s="9">
        <v>23</v>
      </c>
      <c r="N1087" s="9">
        <v>34</v>
      </c>
      <c r="O1087" s="9">
        <v>27</v>
      </c>
      <c r="P1087" s="9">
        <v>25</v>
      </c>
      <c r="Q1087" s="10">
        <v>1.7955E-4</v>
      </c>
      <c r="R1087" s="10">
        <v>3.4068999999999999E-4</v>
      </c>
      <c r="S1087" s="10">
        <v>4.2782999999999997E-4</v>
      </c>
      <c r="T1087" s="10">
        <v>4.2156000000000002E-4</v>
      </c>
      <c r="U1087" s="10">
        <f t="shared" si="98"/>
        <v>3.4240749999999998E-4</v>
      </c>
      <c r="V1087" s="10">
        <v>15</v>
      </c>
      <c r="W1087" s="10">
        <v>19</v>
      </c>
      <c r="X1087" s="10">
        <v>16</v>
      </c>
      <c r="Y1087" s="10">
        <v>6</v>
      </c>
      <c r="Z1087" s="10">
        <v>14</v>
      </c>
    </row>
    <row r="1088" spans="1:26" x14ac:dyDescent="0.2">
      <c r="A1088" s="13" t="s">
        <v>2111</v>
      </c>
      <c r="B1088" s="7" t="s">
        <v>2112</v>
      </c>
      <c r="C1088" s="7">
        <f t="shared" si="99"/>
        <v>0.84253578732106349</v>
      </c>
      <c r="D1088" s="8">
        <f t="shared" si="94"/>
        <v>0.90808125097912173</v>
      </c>
      <c r="E1088" s="7">
        <f t="shared" si="95"/>
        <v>-0.24719012776901519</v>
      </c>
      <c r="F1088" s="7">
        <f t="shared" si="96"/>
        <v>4.1875291045895907E-2</v>
      </c>
      <c r="G1088" s="9">
        <v>1.6480000000000001E-5</v>
      </c>
      <c r="H1088" s="9">
        <v>0</v>
      </c>
      <c r="I1088" s="9">
        <v>0</v>
      </c>
      <c r="J1088" s="9">
        <v>0</v>
      </c>
      <c r="K1088" s="9">
        <f t="shared" si="97"/>
        <v>1.6480000000000001E-5</v>
      </c>
      <c r="L1088" s="9">
        <v>1</v>
      </c>
      <c r="M1088" s="9">
        <v>0</v>
      </c>
      <c r="N1088" s="9">
        <v>0</v>
      </c>
      <c r="O1088" s="9">
        <v>0</v>
      </c>
      <c r="P1088" s="9">
        <v>0.25</v>
      </c>
      <c r="Q1088" s="10">
        <v>1.9559999999999999E-5</v>
      </c>
      <c r="R1088" s="10">
        <v>0</v>
      </c>
      <c r="S1088" s="10">
        <v>0</v>
      </c>
      <c r="T1088" s="10">
        <v>0</v>
      </c>
      <c r="U1088" s="10">
        <f t="shared" si="98"/>
        <v>1.9559999999999999E-5</v>
      </c>
      <c r="V1088" s="10">
        <v>1</v>
      </c>
      <c r="W1088" s="10">
        <v>0</v>
      </c>
      <c r="X1088" s="10">
        <v>0</v>
      </c>
      <c r="Y1088" s="10">
        <v>0</v>
      </c>
      <c r="Z1088" s="10">
        <v>0.25</v>
      </c>
    </row>
    <row r="1089" spans="1:26" x14ac:dyDescent="0.2">
      <c r="A1089" s="13" t="s">
        <v>2113</v>
      </c>
      <c r="B1089" s="7" t="s">
        <v>2114</v>
      </c>
      <c r="C1089" s="7">
        <f t="shared" si="99"/>
        <v>0.8422857142857143</v>
      </c>
      <c r="D1089" s="8">
        <f t="shared" si="94"/>
        <v>0.90792481365333821</v>
      </c>
      <c r="E1089" s="7">
        <f t="shared" si="95"/>
        <v>-0.24761839762462143</v>
      </c>
      <c r="F1089" s="7">
        <f t="shared" si="96"/>
        <v>4.1950114438661715E-2</v>
      </c>
      <c r="G1089" s="9">
        <v>1.4739999999999999E-5</v>
      </c>
      <c r="H1089" s="9">
        <v>0</v>
      </c>
      <c r="I1089" s="9">
        <v>0</v>
      </c>
      <c r="J1089" s="9">
        <v>0</v>
      </c>
      <c r="K1089" s="9">
        <f t="shared" si="97"/>
        <v>1.4739999999999999E-5</v>
      </c>
      <c r="L1089" s="9">
        <v>1</v>
      </c>
      <c r="M1089" s="9">
        <v>0</v>
      </c>
      <c r="N1089" s="9">
        <v>0</v>
      </c>
      <c r="O1089" s="9">
        <v>0</v>
      </c>
      <c r="P1089" s="9">
        <v>0.25</v>
      </c>
      <c r="Q1089" s="10">
        <v>1.7499999999999998E-5</v>
      </c>
      <c r="R1089" s="10">
        <v>0</v>
      </c>
      <c r="S1089" s="10">
        <v>0</v>
      </c>
      <c r="T1089" s="10">
        <v>0</v>
      </c>
      <c r="U1089" s="10">
        <f t="shared" si="98"/>
        <v>1.7499999999999998E-5</v>
      </c>
      <c r="V1089" s="10">
        <v>1</v>
      </c>
      <c r="W1089" s="10">
        <v>0</v>
      </c>
      <c r="X1089" s="10">
        <v>0</v>
      </c>
      <c r="Y1089" s="10">
        <v>0</v>
      </c>
      <c r="Z1089" s="10">
        <v>0.25</v>
      </c>
    </row>
    <row r="1090" spans="1:26" x14ac:dyDescent="0.2">
      <c r="A1090" s="13" t="s">
        <v>2115</v>
      </c>
      <c r="B1090" s="7" t="s">
        <v>2116</v>
      </c>
      <c r="C1090" s="7">
        <f t="shared" si="99"/>
        <v>0.84216275259421092</v>
      </c>
      <c r="D1090" s="8">
        <f t="shared" si="94"/>
        <v>0.90784788117105464</v>
      </c>
      <c r="E1090" s="7">
        <f t="shared" si="95"/>
        <v>-0.24782902588230268</v>
      </c>
      <c r="F1090" s="7">
        <f t="shared" si="96"/>
        <v>4.1986915688785258E-2</v>
      </c>
      <c r="G1090" s="9">
        <v>3.0840000000000003E-5</v>
      </c>
      <c r="H1090" s="9">
        <v>0</v>
      </c>
      <c r="I1090" s="9">
        <v>0</v>
      </c>
      <c r="J1090" s="9">
        <v>0</v>
      </c>
      <c r="K1090" s="9">
        <f t="shared" si="97"/>
        <v>3.0840000000000003E-5</v>
      </c>
      <c r="L1090" s="9">
        <v>2</v>
      </c>
      <c r="M1090" s="9">
        <v>0</v>
      </c>
      <c r="N1090" s="9">
        <v>0</v>
      </c>
      <c r="O1090" s="9">
        <v>0</v>
      </c>
      <c r="P1090" s="9">
        <v>0.5</v>
      </c>
      <c r="Q1090" s="10">
        <v>3.6619999999999998E-5</v>
      </c>
      <c r="R1090" s="10">
        <v>0</v>
      </c>
      <c r="S1090" s="10">
        <v>0</v>
      </c>
      <c r="T1090" s="10">
        <v>0</v>
      </c>
      <c r="U1090" s="10">
        <f t="shared" si="98"/>
        <v>3.6619999999999998E-5</v>
      </c>
      <c r="V1090" s="10">
        <v>2</v>
      </c>
      <c r="W1090" s="10">
        <v>0</v>
      </c>
      <c r="X1090" s="10">
        <v>0</v>
      </c>
      <c r="Y1090" s="10">
        <v>0</v>
      </c>
      <c r="Z1090" s="10">
        <v>0.5</v>
      </c>
    </row>
    <row r="1091" spans="1:26" x14ac:dyDescent="0.2">
      <c r="A1091" s="13" t="s">
        <v>2117</v>
      </c>
      <c r="B1091" s="7" t="s">
        <v>2118</v>
      </c>
      <c r="C1091" s="7">
        <f t="shared" si="99"/>
        <v>0.84214618973561439</v>
      </c>
      <c r="D1091" s="8">
        <f t="shared" si="94"/>
        <v>0.90783751782405853</v>
      </c>
      <c r="E1091" s="7">
        <f t="shared" si="95"/>
        <v>-0.24785739971962004</v>
      </c>
      <c r="F1091" s="7">
        <f t="shared" si="96"/>
        <v>4.1991873314612953E-2</v>
      </c>
      <c r="G1091" s="9">
        <v>3.2490000000000002E-5</v>
      </c>
      <c r="H1091" s="9">
        <v>0</v>
      </c>
      <c r="I1091" s="9">
        <v>0</v>
      </c>
      <c r="J1091" s="9">
        <v>0</v>
      </c>
      <c r="K1091" s="9">
        <f t="shared" si="97"/>
        <v>3.2490000000000002E-5</v>
      </c>
      <c r="L1091" s="9">
        <v>2</v>
      </c>
      <c r="M1091" s="9">
        <v>0</v>
      </c>
      <c r="N1091" s="9">
        <v>0</v>
      </c>
      <c r="O1091" s="9">
        <v>0</v>
      </c>
      <c r="P1091" s="9">
        <v>0.5</v>
      </c>
      <c r="Q1091" s="10">
        <v>3.858E-5</v>
      </c>
      <c r="R1091" s="10">
        <v>0</v>
      </c>
      <c r="S1091" s="10">
        <v>0</v>
      </c>
      <c r="T1091" s="10">
        <v>0</v>
      </c>
      <c r="U1091" s="10">
        <f t="shared" si="98"/>
        <v>3.858E-5</v>
      </c>
      <c r="V1091" s="10">
        <v>2</v>
      </c>
      <c r="W1091" s="10">
        <v>0</v>
      </c>
      <c r="X1091" s="10">
        <v>0</v>
      </c>
      <c r="Y1091" s="10">
        <v>0</v>
      </c>
      <c r="Z1091" s="10">
        <v>0.5</v>
      </c>
    </row>
    <row r="1092" spans="1:26" x14ac:dyDescent="0.2">
      <c r="A1092" s="13" t="s">
        <v>2119</v>
      </c>
      <c r="B1092" s="7" t="s">
        <v>2120</v>
      </c>
      <c r="C1092" s="7">
        <f t="shared" si="99"/>
        <v>0.84213483146067425</v>
      </c>
      <c r="D1092" s="8">
        <f t="shared" ref="D1092:D1155" si="100">TTEST(G1092:J1092,Q1092:T1092,2,2)</f>
        <v>0.90783041089318772</v>
      </c>
      <c r="E1092" s="7">
        <f t="shared" si="95"/>
        <v>-0.24787685790590036</v>
      </c>
      <c r="F1092" s="7">
        <f t="shared" si="96"/>
        <v>4.1995273166327743E-2</v>
      </c>
      <c r="G1092" s="9">
        <v>1.499E-5</v>
      </c>
      <c r="H1092" s="9">
        <v>0</v>
      </c>
      <c r="I1092" s="9">
        <v>0</v>
      </c>
      <c r="J1092" s="9">
        <v>0</v>
      </c>
      <c r="K1092" s="9">
        <f t="shared" si="97"/>
        <v>1.499E-5</v>
      </c>
      <c r="L1092" s="9">
        <v>2</v>
      </c>
      <c r="M1092" s="9">
        <v>0</v>
      </c>
      <c r="N1092" s="9">
        <v>0</v>
      </c>
      <c r="O1092" s="9">
        <v>0</v>
      </c>
      <c r="P1092" s="9">
        <v>0.5</v>
      </c>
      <c r="Q1092" s="10">
        <v>1.7799999999999999E-5</v>
      </c>
      <c r="R1092" s="10">
        <v>0</v>
      </c>
      <c r="S1092" s="10">
        <v>0</v>
      </c>
      <c r="T1092" s="10">
        <v>0</v>
      </c>
      <c r="U1092" s="10">
        <f t="shared" si="98"/>
        <v>1.7799999999999999E-5</v>
      </c>
      <c r="V1092" s="10">
        <v>2</v>
      </c>
      <c r="W1092" s="10">
        <v>0</v>
      </c>
      <c r="X1092" s="10">
        <v>0</v>
      </c>
      <c r="Y1092" s="10">
        <v>0</v>
      </c>
      <c r="Z1092" s="10">
        <v>0.5</v>
      </c>
    </row>
    <row r="1093" spans="1:26" x14ac:dyDescent="0.2">
      <c r="A1093" s="13"/>
      <c r="B1093" s="7" t="s">
        <v>2121</v>
      </c>
      <c r="C1093" s="7">
        <f t="shared" si="99"/>
        <v>0.84212614042046796</v>
      </c>
      <c r="D1093" s="8">
        <f t="shared" si="100"/>
        <v>0.90782497282009333</v>
      </c>
      <c r="E1093" s="7">
        <f t="shared" si="95"/>
        <v>-0.2478917469531623</v>
      </c>
      <c r="F1093" s="7">
        <f t="shared" si="96"/>
        <v>4.199787467888158E-2</v>
      </c>
      <c r="G1093" s="9">
        <v>2.1229999999999998E-5</v>
      </c>
      <c r="H1093" s="9">
        <v>0</v>
      </c>
      <c r="I1093" s="9">
        <v>0</v>
      </c>
      <c r="J1093" s="9">
        <v>0</v>
      </c>
      <c r="K1093" s="9">
        <f t="shared" si="97"/>
        <v>2.1229999999999998E-5</v>
      </c>
      <c r="L1093" s="9">
        <v>1</v>
      </c>
      <c r="M1093" s="9">
        <v>0</v>
      </c>
      <c r="N1093" s="9">
        <v>0</v>
      </c>
      <c r="O1093" s="9">
        <v>0</v>
      </c>
      <c r="P1093" s="9">
        <v>0.25</v>
      </c>
      <c r="Q1093" s="10">
        <v>2.5210000000000001E-5</v>
      </c>
      <c r="R1093" s="10">
        <v>0</v>
      </c>
      <c r="S1093" s="10">
        <v>0</v>
      </c>
      <c r="T1093" s="10">
        <v>0</v>
      </c>
      <c r="U1093" s="10">
        <f t="shared" si="98"/>
        <v>2.5210000000000001E-5</v>
      </c>
      <c r="V1093" s="10">
        <v>1</v>
      </c>
      <c r="W1093" s="10">
        <v>0</v>
      </c>
      <c r="X1093" s="10">
        <v>0</v>
      </c>
      <c r="Y1093" s="10">
        <v>0</v>
      </c>
      <c r="Z1093" s="10">
        <v>0.25</v>
      </c>
    </row>
    <row r="1094" spans="1:26" x14ac:dyDescent="0.2">
      <c r="A1094" s="13" t="s">
        <v>2122</v>
      </c>
      <c r="B1094" s="7" t="s">
        <v>2123</v>
      </c>
      <c r="C1094" s="7">
        <f t="shared" si="99"/>
        <v>0.84212042639008933</v>
      </c>
      <c r="D1094" s="8">
        <f t="shared" si="100"/>
        <v>0.90782139747151569</v>
      </c>
      <c r="E1094" s="7">
        <f t="shared" ref="E1094:E1157" si="101">LOG(C1094,2)</f>
        <v>-0.24790153602259338</v>
      </c>
      <c r="F1094" s="7">
        <f t="shared" ref="F1094:F1157" si="102">-LOG10(D1094)</f>
        <v>4.199958509362265E-2</v>
      </c>
      <c r="G1094" s="9">
        <v>2.923E-5</v>
      </c>
      <c r="H1094" s="9">
        <v>0</v>
      </c>
      <c r="I1094" s="9">
        <v>0</v>
      </c>
      <c r="J1094" s="9">
        <v>0</v>
      </c>
      <c r="K1094" s="9">
        <f t="shared" ref="K1094:K1157" si="103">AVERAGEIF(G1094:J1094,"&lt;&gt;0")</f>
        <v>2.923E-5</v>
      </c>
      <c r="L1094" s="9">
        <v>1</v>
      </c>
      <c r="M1094" s="9">
        <v>0</v>
      </c>
      <c r="N1094" s="9">
        <v>0</v>
      </c>
      <c r="O1094" s="9">
        <v>0</v>
      </c>
      <c r="P1094" s="9">
        <v>0.25</v>
      </c>
      <c r="Q1094" s="10">
        <v>3.4709999999999998E-5</v>
      </c>
      <c r="R1094" s="10">
        <v>0</v>
      </c>
      <c r="S1094" s="10">
        <v>0</v>
      </c>
      <c r="T1094" s="10">
        <v>0</v>
      </c>
      <c r="U1094" s="10">
        <f t="shared" ref="U1094:U1157" si="104">AVERAGEIF(Q1094:T1094,"&lt;&gt;0")</f>
        <v>3.4709999999999998E-5</v>
      </c>
      <c r="V1094" s="10">
        <v>1</v>
      </c>
      <c r="W1094" s="10">
        <v>0</v>
      </c>
      <c r="X1094" s="10">
        <v>0</v>
      </c>
      <c r="Y1094" s="10">
        <v>0</v>
      </c>
      <c r="Z1094" s="10">
        <v>0.25</v>
      </c>
    </row>
    <row r="1095" spans="1:26" x14ac:dyDescent="0.2">
      <c r="A1095" s="13" t="s">
        <v>2124</v>
      </c>
      <c r="B1095" s="7" t="s">
        <v>2125</v>
      </c>
      <c r="C1095" s="7">
        <f t="shared" si="99"/>
        <v>0.84211886304909556</v>
      </c>
      <c r="D1095" s="8">
        <f t="shared" si="100"/>
        <v>0.90782041926431634</v>
      </c>
      <c r="E1095" s="7">
        <f t="shared" si="101"/>
        <v>-0.24790421429320858</v>
      </c>
      <c r="F1095" s="7">
        <f t="shared" si="102"/>
        <v>4.2000053060360275E-2</v>
      </c>
      <c r="G1095" s="9">
        <v>3.2589999999999998E-5</v>
      </c>
      <c r="H1095" s="9">
        <v>0</v>
      </c>
      <c r="I1095" s="9">
        <v>0</v>
      </c>
      <c r="J1095" s="9">
        <v>0</v>
      </c>
      <c r="K1095" s="9">
        <f t="shared" si="103"/>
        <v>3.2589999999999998E-5</v>
      </c>
      <c r="L1095" s="9">
        <v>3</v>
      </c>
      <c r="M1095" s="9">
        <v>0</v>
      </c>
      <c r="N1095" s="9">
        <v>0</v>
      </c>
      <c r="O1095" s="9">
        <v>0</v>
      </c>
      <c r="P1095" s="9">
        <v>0.75</v>
      </c>
      <c r="Q1095" s="10">
        <v>3.8699999999999999E-5</v>
      </c>
      <c r="R1095" s="10">
        <v>0</v>
      </c>
      <c r="S1095" s="10">
        <v>0</v>
      </c>
      <c r="T1095" s="10">
        <v>0</v>
      </c>
      <c r="U1095" s="10">
        <f t="shared" si="104"/>
        <v>3.8699999999999999E-5</v>
      </c>
      <c r="V1095" s="10">
        <v>3</v>
      </c>
      <c r="W1095" s="10">
        <v>0</v>
      </c>
      <c r="X1095" s="10">
        <v>0</v>
      </c>
      <c r="Y1095" s="10">
        <v>0</v>
      </c>
      <c r="Z1095" s="10">
        <v>0.75</v>
      </c>
    </row>
    <row r="1096" spans="1:26" x14ac:dyDescent="0.2">
      <c r="A1096" s="13" t="s">
        <v>2126</v>
      </c>
      <c r="B1096" s="7" t="s">
        <v>2127</v>
      </c>
      <c r="C1096" s="7">
        <f t="shared" si="99"/>
        <v>0.84207353827607001</v>
      </c>
      <c r="D1096" s="8">
        <f t="shared" si="100"/>
        <v>0.90779205829172704</v>
      </c>
      <c r="E1096" s="7">
        <f t="shared" si="101"/>
        <v>-0.24798186554639995</v>
      </c>
      <c r="F1096" s="7">
        <f t="shared" si="102"/>
        <v>4.2013620948938041E-2</v>
      </c>
      <c r="G1096" s="9">
        <v>2.794E-5</v>
      </c>
      <c r="H1096" s="9">
        <v>0</v>
      </c>
      <c r="I1096" s="9">
        <v>0</v>
      </c>
      <c r="J1096" s="9">
        <v>0</v>
      </c>
      <c r="K1096" s="9">
        <f t="shared" si="103"/>
        <v>2.794E-5</v>
      </c>
      <c r="L1096" s="9">
        <v>1</v>
      </c>
      <c r="M1096" s="9">
        <v>0</v>
      </c>
      <c r="N1096" s="9">
        <v>0</v>
      </c>
      <c r="O1096" s="9">
        <v>0</v>
      </c>
      <c r="P1096" s="9">
        <v>0.25</v>
      </c>
      <c r="Q1096" s="10">
        <v>3.3179999999999997E-5</v>
      </c>
      <c r="R1096" s="10">
        <v>0</v>
      </c>
      <c r="S1096" s="10">
        <v>0</v>
      </c>
      <c r="T1096" s="10">
        <v>0</v>
      </c>
      <c r="U1096" s="10">
        <f t="shared" si="104"/>
        <v>3.3179999999999997E-5</v>
      </c>
      <c r="V1096" s="10">
        <v>1</v>
      </c>
      <c r="W1096" s="10">
        <v>0</v>
      </c>
      <c r="X1096" s="10">
        <v>0</v>
      </c>
      <c r="Y1096" s="10">
        <v>0</v>
      </c>
      <c r="Z1096" s="10">
        <v>0.25</v>
      </c>
    </row>
    <row r="1097" spans="1:26" x14ac:dyDescent="0.2">
      <c r="A1097" s="13" t="s">
        <v>2128</v>
      </c>
      <c r="B1097" s="7" t="s">
        <v>2129</v>
      </c>
      <c r="C1097" s="7">
        <f t="shared" si="99"/>
        <v>0.84206884622037714</v>
      </c>
      <c r="D1097" s="8">
        <f t="shared" si="100"/>
        <v>0.90778912228166631</v>
      </c>
      <c r="E1097" s="7">
        <f t="shared" si="101"/>
        <v>-0.24798990430314879</v>
      </c>
      <c r="F1097" s="7">
        <f t="shared" si="102"/>
        <v>4.2015025560289861E-2</v>
      </c>
      <c r="G1097" s="9">
        <v>4.8680000000000001E-5</v>
      </c>
      <c r="H1097" s="9">
        <v>0</v>
      </c>
      <c r="I1097" s="9">
        <v>0</v>
      </c>
      <c r="J1097" s="9">
        <v>0</v>
      </c>
      <c r="K1097" s="9">
        <f t="shared" si="103"/>
        <v>4.8680000000000001E-5</v>
      </c>
      <c r="L1097" s="9">
        <v>2</v>
      </c>
      <c r="M1097" s="9">
        <v>0</v>
      </c>
      <c r="N1097" s="9">
        <v>0</v>
      </c>
      <c r="O1097" s="9">
        <v>0</v>
      </c>
      <c r="P1097" s="9">
        <v>0.5</v>
      </c>
      <c r="Q1097" s="10">
        <v>5.7809999999999997E-5</v>
      </c>
      <c r="R1097" s="10">
        <v>0</v>
      </c>
      <c r="S1097" s="10">
        <v>0</v>
      </c>
      <c r="T1097" s="10">
        <v>0</v>
      </c>
      <c r="U1097" s="10">
        <f t="shared" si="104"/>
        <v>5.7809999999999997E-5</v>
      </c>
      <c r="V1097" s="10">
        <v>2</v>
      </c>
      <c r="W1097" s="10">
        <v>0</v>
      </c>
      <c r="X1097" s="10">
        <v>0</v>
      </c>
      <c r="Y1097" s="10">
        <v>0</v>
      </c>
      <c r="Z1097" s="10">
        <v>0.5</v>
      </c>
    </row>
    <row r="1098" spans="1:26" x14ac:dyDescent="0.2">
      <c r="A1098" s="13" t="s">
        <v>2130</v>
      </c>
      <c r="B1098" s="7" t="s">
        <v>2131</v>
      </c>
      <c r="C1098" s="7">
        <f t="shared" si="99"/>
        <v>0.84202052933274552</v>
      </c>
      <c r="D1098" s="8">
        <f t="shared" si="100"/>
        <v>0.65841539020358919</v>
      </c>
      <c r="E1098" s="7">
        <f t="shared" si="101"/>
        <v>-0.24807268676732006</v>
      </c>
      <c r="F1098" s="7">
        <f t="shared" si="102"/>
        <v>0.18150002621258945</v>
      </c>
      <c r="G1098" s="9">
        <v>1.1211E-4</v>
      </c>
      <c r="H1098" s="9">
        <v>2.0900000000000001E-4</v>
      </c>
      <c r="I1098" s="9">
        <v>3.436E-4</v>
      </c>
      <c r="J1098" s="9">
        <v>1.5642E-4</v>
      </c>
      <c r="K1098" s="9">
        <f t="shared" si="103"/>
        <v>2.052825E-4</v>
      </c>
      <c r="L1098" s="9">
        <v>8.0084121980000003</v>
      </c>
      <c r="M1098" s="9">
        <v>15.023148150000001</v>
      </c>
      <c r="N1098" s="9">
        <v>22</v>
      </c>
      <c r="O1098" s="9">
        <v>8</v>
      </c>
      <c r="P1098" s="9">
        <v>13.25789009</v>
      </c>
      <c r="Q1098" s="10">
        <v>1.6678999999999999E-4</v>
      </c>
      <c r="R1098" s="10">
        <v>3.7353000000000001E-4</v>
      </c>
      <c r="S1098" s="10">
        <v>3.3576999999999999E-4</v>
      </c>
      <c r="T1098" s="10">
        <v>9.9099999999999996E-5</v>
      </c>
      <c r="U1098" s="10">
        <f t="shared" si="104"/>
        <v>2.4379749999999998E-4</v>
      </c>
      <c r="V1098" s="10">
        <v>10.03344482</v>
      </c>
      <c r="W1098" s="10">
        <v>15</v>
      </c>
      <c r="X1098" s="10">
        <v>9.0418604649999992</v>
      </c>
      <c r="Y1098" s="10">
        <v>1.015625</v>
      </c>
      <c r="Z1098" s="10">
        <v>8.7727325700000005</v>
      </c>
    </row>
    <row r="1099" spans="1:26" x14ac:dyDescent="0.2">
      <c r="A1099" s="13"/>
      <c r="B1099" s="7" t="s">
        <v>2132</v>
      </c>
      <c r="C1099" s="7">
        <f t="shared" si="99"/>
        <v>0.84181762722204334</v>
      </c>
      <c r="D1099" s="8">
        <f t="shared" si="100"/>
        <v>0.61292062418958382</v>
      </c>
      <c r="E1099" s="7">
        <f t="shared" si="101"/>
        <v>-0.24842037561042321</v>
      </c>
      <c r="F1099" s="7">
        <f t="shared" si="102"/>
        <v>0.21259576481034462</v>
      </c>
      <c r="G1099" s="9">
        <v>4.3451999999999998E-4</v>
      </c>
      <c r="H1099" s="9">
        <v>2.3251000000000001E-4</v>
      </c>
      <c r="I1099" s="9">
        <v>1.8645000000000001E-4</v>
      </c>
      <c r="J1099" s="9">
        <v>1.4004999999999999E-4</v>
      </c>
      <c r="K1099" s="9">
        <f t="shared" si="103"/>
        <v>2.4838250000000002E-4</v>
      </c>
      <c r="L1099" s="9">
        <v>26</v>
      </c>
      <c r="M1099" s="9">
        <v>14</v>
      </c>
      <c r="N1099" s="9">
        <v>10</v>
      </c>
      <c r="O1099" s="9">
        <v>6</v>
      </c>
      <c r="P1099" s="9">
        <v>14</v>
      </c>
      <c r="Q1099" s="10">
        <v>3.5721E-4</v>
      </c>
      <c r="R1099" s="10">
        <v>1.1891E-4</v>
      </c>
      <c r="S1099" s="10">
        <v>3.5464999999999997E-4</v>
      </c>
      <c r="T1099" s="10">
        <v>3.4945000000000001E-4</v>
      </c>
      <c r="U1099" s="10">
        <f t="shared" si="104"/>
        <v>2.9505500000000001E-4</v>
      </c>
      <c r="V1099" s="10">
        <v>18</v>
      </c>
      <c r="W1099" s="10">
        <v>4</v>
      </c>
      <c r="X1099" s="10">
        <v>8</v>
      </c>
      <c r="Y1099" s="10">
        <v>3</v>
      </c>
      <c r="Z1099" s="10">
        <v>8.25</v>
      </c>
    </row>
    <row r="1100" spans="1:26" x14ac:dyDescent="0.2">
      <c r="A1100" s="13" t="s">
        <v>2133</v>
      </c>
      <c r="B1100" s="7" t="s">
        <v>2134</v>
      </c>
      <c r="C1100" s="7">
        <f t="shared" si="99"/>
        <v>0.84172661870503596</v>
      </c>
      <c r="D1100" s="8">
        <f t="shared" si="100"/>
        <v>0.90757494617672108</v>
      </c>
      <c r="E1100" s="7">
        <f t="shared" si="101"/>
        <v>-0.24857635314010296</v>
      </c>
      <c r="F1100" s="7">
        <f t="shared" si="102"/>
        <v>4.2117501424587207E-2</v>
      </c>
      <c r="G1100" s="9">
        <v>5.8499999999999999E-6</v>
      </c>
      <c r="H1100" s="9">
        <v>0</v>
      </c>
      <c r="I1100" s="9">
        <v>0</v>
      </c>
      <c r="J1100" s="9">
        <v>0</v>
      </c>
      <c r="K1100" s="9">
        <f t="shared" si="103"/>
        <v>5.8499999999999999E-6</v>
      </c>
      <c r="L1100" s="9">
        <v>1</v>
      </c>
      <c r="M1100" s="9">
        <v>0</v>
      </c>
      <c r="N1100" s="9">
        <v>0</v>
      </c>
      <c r="O1100" s="9">
        <v>0</v>
      </c>
      <c r="P1100" s="9">
        <v>0.25</v>
      </c>
      <c r="Q1100" s="10">
        <v>6.9500000000000004E-6</v>
      </c>
      <c r="R1100" s="10">
        <v>0</v>
      </c>
      <c r="S1100" s="10">
        <v>0</v>
      </c>
      <c r="T1100" s="10">
        <v>0</v>
      </c>
      <c r="U1100" s="10">
        <f t="shared" si="104"/>
        <v>6.9500000000000004E-6</v>
      </c>
      <c r="V1100" s="10">
        <v>1</v>
      </c>
      <c r="W1100" s="10">
        <v>0</v>
      </c>
      <c r="X1100" s="10">
        <v>0</v>
      </c>
      <c r="Y1100" s="10">
        <v>0</v>
      </c>
      <c r="Z1100" s="10">
        <v>0.25</v>
      </c>
    </row>
    <row r="1101" spans="1:26" x14ac:dyDescent="0.2">
      <c r="A1101" s="13" t="s">
        <v>2135</v>
      </c>
      <c r="B1101" s="7" t="s">
        <v>2136</v>
      </c>
      <c r="C1101" s="7">
        <f t="shared" si="99"/>
        <v>0.84168482207697903</v>
      </c>
      <c r="D1101" s="8">
        <f t="shared" si="100"/>
        <v>0.90754878449665521</v>
      </c>
      <c r="E1101" s="7">
        <f t="shared" si="101"/>
        <v>-0.24864799312849223</v>
      </c>
      <c r="F1101" s="7">
        <f t="shared" si="102"/>
        <v>4.2130020541712623E-2</v>
      </c>
      <c r="G1101" s="9">
        <v>1.1590000000000001E-5</v>
      </c>
      <c r="H1101" s="9">
        <v>0</v>
      </c>
      <c r="I1101" s="9">
        <v>0</v>
      </c>
      <c r="J1101" s="9">
        <v>0</v>
      </c>
      <c r="K1101" s="9">
        <f t="shared" si="103"/>
        <v>1.1590000000000001E-5</v>
      </c>
      <c r="L1101" s="9">
        <v>2</v>
      </c>
      <c r="M1101" s="9">
        <v>0</v>
      </c>
      <c r="N1101" s="9">
        <v>0</v>
      </c>
      <c r="O1101" s="9">
        <v>0</v>
      </c>
      <c r="P1101" s="9">
        <v>0.5</v>
      </c>
      <c r="Q1101" s="10">
        <v>1.377E-5</v>
      </c>
      <c r="R1101" s="10">
        <v>0</v>
      </c>
      <c r="S1101" s="10">
        <v>0</v>
      </c>
      <c r="T1101" s="10">
        <v>0</v>
      </c>
      <c r="U1101" s="10">
        <f t="shared" si="104"/>
        <v>1.377E-5</v>
      </c>
      <c r="V1101" s="10">
        <v>2</v>
      </c>
      <c r="W1101" s="10">
        <v>0</v>
      </c>
      <c r="X1101" s="10">
        <v>0</v>
      </c>
      <c r="Y1101" s="10">
        <v>0</v>
      </c>
      <c r="Z1101" s="10">
        <v>0.5</v>
      </c>
    </row>
    <row r="1102" spans="1:26" x14ac:dyDescent="0.2">
      <c r="A1102" s="13" t="s">
        <v>2137</v>
      </c>
      <c r="B1102" s="7" t="s">
        <v>2138</v>
      </c>
      <c r="C1102" s="7">
        <f t="shared" si="99"/>
        <v>0.84167175106772429</v>
      </c>
      <c r="D1102" s="8">
        <f t="shared" si="100"/>
        <v>0.6581983512487326</v>
      </c>
      <c r="E1102" s="7">
        <f t="shared" si="101"/>
        <v>-0.24867039774618574</v>
      </c>
      <c r="F1102" s="7">
        <f t="shared" si="102"/>
        <v>0.18164320992446853</v>
      </c>
      <c r="G1102" s="9">
        <v>1.8430000000000001E-5</v>
      </c>
      <c r="H1102" s="9">
        <v>9.1600000000000004E-6</v>
      </c>
      <c r="I1102" s="9">
        <v>0</v>
      </c>
      <c r="J1102" s="9">
        <v>0</v>
      </c>
      <c r="K1102" s="9">
        <f t="shared" si="103"/>
        <v>1.3795000000000001E-5</v>
      </c>
      <c r="L1102" s="9">
        <v>2</v>
      </c>
      <c r="M1102" s="9">
        <v>1</v>
      </c>
      <c r="N1102" s="9">
        <v>0</v>
      </c>
      <c r="O1102" s="9">
        <v>0</v>
      </c>
      <c r="P1102" s="9">
        <v>0.75</v>
      </c>
      <c r="Q1102" s="10">
        <v>0</v>
      </c>
      <c r="R1102" s="10">
        <v>1.6390000000000001E-5</v>
      </c>
      <c r="S1102" s="10">
        <v>0</v>
      </c>
      <c r="T1102" s="10">
        <v>0</v>
      </c>
      <c r="U1102" s="10">
        <f t="shared" si="104"/>
        <v>1.6390000000000001E-5</v>
      </c>
      <c r="V1102" s="10">
        <v>0</v>
      </c>
      <c r="W1102" s="10">
        <v>1</v>
      </c>
      <c r="X1102" s="10">
        <v>0</v>
      </c>
      <c r="Y1102" s="10">
        <v>0</v>
      </c>
      <c r="Z1102" s="10">
        <v>0.25</v>
      </c>
    </row>
    <row r="1103" spans="1:26" x14ac:dyDescent="0.2">
      <c r="A1103" s="13" t="s">
        <v>2139</v>
      </c>
      <c r="B1103" s="7" t="s">
        <v>2140</v>
      </c>
      <c r="C1103" s="7">
        <f t="shared" si="99"/>
        <v>0.84146341463414642</v>
      </c>
      <c r="D1103" s="8">
        <f t="shared" si="100"/>
        <v>0.90741018444554178</v>
      </c>
      <c r="E1103" s="7">
        <f t="shared" si="101"/>
        <v>-0.24902754783991451</v>
      </c>
      <c r="F1103" s="7">
        <f t="shared" si="102"/>
        <v>4.2196350677585794E-2</v>
      </c>
      <c r="G1103" s="9">
        <v>3.45E-6</v>
      </c>
      <c r="H1103" s="9">
        <v>0</v>
      </c>
      <c r="I1103" s="9">
        <v>0</v>
      </c>
      <c r="J1103" s="9">
        <v>0</v>
      </c>
      <c r="K1103" s="9">
        <f t="shared" si="103"/>
        <v>3.45E-6</v>
      </c>
      <c r="L1103" s="9">
        <v>1</v>
      </c>
      <c r="M1103" s="9">
        <v>0</v>
      </c>
      <c r="N1103" s="9">
        <v>0</v>
      </c>
      <c r="O1103" s="9">
        <v>0</v>
      </c>
      <c r="P1103" s="9">
        <v>0.25</v>
      </c>
      <c r="Q1103" s="10">
        <v>4.0999999999999997E-6</v>
      </c>
      <c r="R1103" s="10">
        <v>0</v>
      </c>
      <c r="S1103" s="10">
        <v>0</v>
      </c>
      <c r="T1103" s="10">
        <v>0</v>
      </c>
      <c r="U1103" s="10">
        <f t="shared" si="104"/>
        <v>4.0999999999999997E-6</v>
      </c>
      <c r="V1103" s="10">
        <v>1</v>
      </c>
      <c r="W1103" s="10">
        <v>0</v>
      </c>
      <c r="X1103" s="10">
        <v>0</v>
      </c>
      <c r="Y1103" s="10">
        <v>0</v>
      </c>
      <c r="Z1103" s="10">
        <v>0.25</v>
      </c>
    </row>
    <row r="1104" spans="1:26" x14ac:dyDescent="0.2">
      <c r="A1104" s="13" t="s">
        <v>2141</v>
      </c>
      <c r="B1104" s="7" t="s">
        <v>2142</v>
      </c>
      <c r="C1104" s="7">
        <f t="shared" si="99"/>
        <v>0.84120403749098771</v>
      </c>
      <c r="D1104" s="8">
        <f t="shared" si="100"/>
        <v>0.90724778358752101</v>
      </c>
      <c r="E1104" s="7">
        <f t="shared" si="101"/>
        <v>-0.24947232035945929</v>
      </c>
      <c r="F1104" s="7">
        <f t="shared" si="102"/>
        <v>4.2274084110470136E-2</v>
      </c>
      <c r="G1104" s="9">
        <v>0</v>
      </c>
      <c r="H1104" s="9">
        <v>0</v>
      </c>
      <c r="I1104" s="9">
        <v>4.6669999999999999E-5</v>
      </c>
      <c r="J1104" s="9">
        <v>0</v>
      </c>
      <c r="K1104" s="9">
        <f t="shared" si="103"/>
        <v>4.6669999999999999E-5</v>
      </c>
      <c r="L1104" s="9">
        <v>0</v>
      </c>
      <c r="M1104" s="9">
        <v>0</v>
      </c>
      <c r="N1104" s="9">
        <v>2</v>
      </c>
      <c r="O1104" s="9">
        <v>0</v>
      </c>
      <c r="P1104" s="9">
        <v>0.5</v>
      </c>
      <c r="Q1104" s="10">
        <v>0</v>
      </c>
      <c r="R1104" s="10">
        <v>0</v>
      </c>
      <c r="S1104" s="10">
        <v>5.5479999999999997E-5</v>
      </c>
      <c r="T1104" s="10">
        <v>0</v>
      </c>
      <c r="U1104" s="10">
        <f t="shared" si="104"/>
        <v>5.5479999999999997E-5</v>
      </c>
      <c r="V1104" s="10">
        <v>0</v>
      </c>
      <c r="W1104" s="10">
        <v>0</v>
      </c>
      <c r="X1104" s="10">
        <v>1</v>
      </c>
      <c r="Y1104" s="10">
        <v>0</v>
      </c>
      <c r="Z1104" s="10">
        <v>0.25</v>
      </c>
    </row>
    <row r="1105" spans="1:26" x14ac:dyDescent="0.2">
      <c r="A1105" s="13" t="s">
        <v>2143</v>
      </c>
      <c r="B1105" s="7" t="s">
        <v>2144</v>
      </c>
      <c r="C1105" s="7">
        <f t="shared" si="99"/>
        <v>0.84120138818005508</v>
      </c>
      <c r="D1105" s="8">
        <f t="shared" si="100"/>
        <v>0.69418989929690222</v>
      </c>
      <c r="E1105" s="7">
        <f t="shared" si="101"/>
        <v>-0.24947686402971372</v>
      </c>
      <c r="F1105" s="7">
        <f t="shared" si="102"/>
        <v>0.15852170975353277</v>
      </c>
      <c r="G1105" s="9">
        <v>1.1960000000000001E-5</v>
      </c>
      <c r="H1105" s="9">
        <v>1.3076E-4</v>
      </c>
      <c r="I1105" s="9">
        <v>1.2010000000000001E-4</v>
      </c>
      <c r="J1105" s="9">
        <v>6.6829999999999995E-5</v>
      </c>
      <c r="K1105" s="9">
        <f t="shared" si="103"/>
        <v>8.2412499999999991E-5</v>
      </c>
      <c r="L1105" s="9">
        <v>1</v>
      </c>
      <c r="M1105" s="9">
        <v>11</v>
      </c>
      <c r="N1105" s="9">
        <v>9</v>
      </c>
      <c r="O1105" s="9">
        <v>4</v>
      </c>
      <c r="P1105" s="9">
        <v>6.25</v>
      </c>
      <c r="Q1105" s="10">
        <v>1.2784E-4</v>
      </c>
      <c r="R1105" s="10">
        <v>1.4893999999999999E-4</v>
      </c>
      <c r="S1105" s="10">
        <v>3.1730000000000003E-5</v>
      </c>
      <c r="T1105" s="10">
        <v>8.3369999999999996E-5</v>
      </c>
      <c r="U1105" s="10">
        <f t="shared" si="104"/>
        <v>9.7969999999999999E-5</v>
      </c>
      <c r="V1105" s="10">
        <v>9</v>
      </c>
      <c r="W1105" s="10">
        <v>7</v>
      </c>
      <c r="X1105" s="10">
        <v>1</v>
      </c>
      <c r="Y1105" s="10">
        <v>1</v>
      </c>
      <c r="Z1105" s="10">
        <v>4.5</v>
      </c>
    </row>
    <row r="1106" spans="1:26" x14ac:dyDescent="0.2">
      <c r="A1106" s="13" t="s">
        <v>2145</v>
      </c>
      <c r="B1106" s="7" t="s">
        <v>2146</v>
      </c>
      <c r="C1106" s="7">
        <f t="shared" si="99"/>
        <v>0.84085778781038367</v>
      </c>
      <c r="D1106" s="8">
        <f t="shared" si="100"/>
        <v>0.67646193001478061</v>
      </c>
      <c r="E1106" s="7">
        <f t="shared" si="101"/>
        <v>-0.25006627320549452</v>
      </c>
      <c r="F1106" s="7">
        <f t="shared" si="102"/>
        <v>0.16975663964246682</v>
      </c>
      <c r="G1106" s="9">
        <v>2.798E-5</v>
      </c>
      <c r="H1106" s="9">
        <v>9.2699999999999993E-6</v>
      </c>
      <c r="I1106" s="9">
        <v>0</v>
      </c>
      <c r="J1106" s="9">
        <v>0</v>
      </c>
      <c r="K1106" s="9">
        <f t="shared" si="103"/>
        <v>1.8624999999999999E-5</v>
      </c>
      <c r="L1106" s="9">
        <v>3</v>
      </c>
      <c r="M1106" s="9">
        <v>1</v>
      </c>
      <c r="N1106" s="9">
        <v>0</v>
      </c>
      <c r="O1106" s="9">
        <v>0</v>
      </c>
      <c r="P1106" s="9">
        <v>1</v>
      </c>
      <c r="Q1106" s="10">
        <v>2.215E-5</v>
      </c>
      <c r="R1106" s="10">
        <v>0</v>
      </c>
      <c r="S1106" s="10">
        <v>0</v>
      </c>
      <c r="T1106" s="10">
        <v>0</v>
      </c>
      <c r="U1106" s="10">
        <f t="shared" si="104"/>
        <v>2.215E-5</v>
      </c>
      <c r="V1106" s="10">
        <v>2</v>
      </c>
      <c r="W1106" s="10">
        <v>0</v>
      </c>
      <c r="X1106" s="10">
        <v>0</v>
      </c>
      <c r="Y1106" s="10">
        <v>0</v>
      </c>
      <c r="Z1106" s="10">
        <v>0.5</v>
      </c>
    </row>
    <row r="1107" spans="1:26" x14ac:dyDescent="0.2">
      <c r="A1107" s="13" t="s">
        <v>2147</v>
      </c>
      <c r="B1107" s="7" t="s">
        <v>2148</v>
      </c>
      <c r="C1107" s="7">
        <f t="shared" si="99"/>
        <v>0.83964079538165481</v>
      </c>
      <c r="D1107" s="8">
        <f t="shared" si="100"/>
        <v>0.64307358305337958</v>
      </c>
      <c r="E1107" s="7">
        <f t="shared" si="101"/>
        <v>-0.25215583075254411</v>
      </c>
      <c r="F1107" s="7">
        <f t="shared" si="102"/>
        <v>0.1917393305195306</v>
      </c>
      <c r="G1107" s="9">
        <v>1.313E-5</v>
      </c>
      <c r="H1107" s="9">
        <v>1.305E-5</v>
      </c>
      <c r="I1107" s="9">
        <v>0</v>
      </c>
      <c r="J1107" s="9">
        <v>0</v>
      </c>
      <c r="K1107" s="9">
        <f t="shared" si="103"/>
        <v>1.309E-5</v>
      </c>
      <c r="L1107" s="9">
        <v>1</v>
      </c>
      <c r="M1107" s="9">
        <v>1</v>
      </c>
      <c r="N1107" s="9">
        <v>0</v>
      </c>
      <c r="O1107" s="9">
        <v>0</v>
      </c>
      <c r="P1107" s="9">
        <v>0.5</v>
      </c>
      <c r="Q1107" s="10">
        <v>1.5590000000000002E-5</v>
      </c>
      <c r="R1107" s="10">
        <v>0</v>
      </c>
      <c r="S1107" s="10">
        <v>0</v>
      </c>
      <c r="T1107" s="10">
        <v>0</v>
      </c>
      <c r="U1107" s="10">
        <f t="shared" si="104"/>
        <v>1.5590000000000002E-5</v>
      </c>
      <c r="V1107" s="10">
        <v>1</v>
      </c>
      <c r="W1107" s="10">
        <v>0</v>
      </c>
      <c r="X1107" s="10">
        <v>0</v>
      </c>
      <c r="Y1107" s="10">
        <v>0</v>
      </c>
      <c r="Z1107" s="10">
        <v>0.25</v>
      </c>
    </row>
    <row r="1108" spans="1:26" x14ac:dyDescent="0.2">
      <c r="A1108" s="13" t="s">
        <v>2149</v>
      </c>
      <c r="B1108" s="7" t="s">
        <v>2150</v>
      </c>
      <c r="C1108" s="7">
        <f t="shared" si="99"/>
        <v>0.83960786481655525</v>
      </c>
      <c r="D1108" s="8">
        <f t="shared" si="100"/>
        <v>0.56038557978740022</v>
      </c>
      <c r="E1108" s="7">
        <f t="shared" si="101"/>
        <v>-0.25221241410924999</v>
      </c>
      <c r="F1108" s="7">
        <f t="shared" si="102"/>
        <v>0.25151304879549963</v>
      </c>
      <c r="G1108" s="9">
        <v>4.8242000000000001E-4</v>
      </c>
      <c r="H1108" s="9">
        <v>5.5181000000000002E-4</v>
      </c>
      <c r="I1108" s="9">
        <v>3.7218E-4</v>
      </c>
      <c r="J1108" s="9">
        <v>8.7173999999999997E-4</v>
      </c>
      <c r="K1108" s="9">
        <f t="shared" si="103"/>
        <v>5.6953750000000001E-4</v>
      </c>
      <c r="L1108" s="9">
        <v>47.995117020000002</v>
      </c>
      <c r="M1108" s="9">
        <v>55.244565219999998</v>
      </c>
      <c r="N1108" s="9">
        <v>33.189973610000003</v>
      </c>
      <c r="O1108" s="9">
        <v>62.095070419999999</v>
      </c>
      <c r="P1108" s="9">
        <v>49.631181570000003</v>
      </c>
      <c r="Q1108" s="10">
        <v>5.0272000000000001E-4</v>
      </c>
      <c r="R1108" s="10">
        <v>5.2052000000000001E-4</v>
      </c>
      <c r="S1108" s="10">
        <v>1.0946199999999999E-3</v>
      </c>
      <c r="T1108" s="10">
        <v>5.9548999999999995E-4</v>
      </c>
      <c r="U1108" s="10">
        <f t="shared" si="104"/>
        <v>6.7833749999999995E-4</v>
      </c>
      <c r="V1108" s="10">
        <v>42.119904769999998</v>
      </c>
      <c r="W1108" s="10">
        <v>29.113207549999998</v>
      </c>
      <c r="X1108" s="10">
        <v>41.054545449999999</v>
      </c>
      <c r="Y1108" s="10">
        <v>8.5</v>
      </c>
      <c r="Z1108" s="10">
        <v>30.19691444</v>
      </c>
    </row>
    <row r="1109" spans="1:26" x14ac:dyDescent="0.2">
      <c r="A1109" s="13" t="s">
        <v>2151</v>
      </c>
      <c r="B1109" s="7" t="s">
        <v>2152</v>
      </c>
      <c r="C1109" s="7">
        <f t="shared" si="99"/>
        <v>0.83948051948051949</v>
      </c>
      <c r="D1109" s="8">
        <f t="shared" si="100"/>
        <v>0.64319725858880505</v>
      </c>
      <c r="E1109" s="7">
        <f t="shared" si="101"/>
        <v>-0.25243124771783132</v>
      </c>
      <c r="F1109" s="7">
        <f t="shared" si="102"/>
        <v>0.19165581528928768</v>
      </c>
      <c r="G1109" s="9">
        <v>1.6209999999999999E-5</v>
      </c>
      <c r="H1109" s="9">
        <v>1.611E-5</v>
      </c>
      <c r="I1109" s="9">
        <v>0</v>
      </c>
      <c r="J1109" s="9">
        <v>0</v>
      </c>
      <c r="K1109" s="9">
        <f t="shared" si="103"/>
        <v>1.6160000000000001E-5</v>
      </c>
      <c r="L1109" s="9">
        <v>1</v>
      </c>
      <c r="M1109" s="9">
        <v>1</v>
      </c>
      <c r="N1109" s="9">
        <v>0</v>
      </c>
      <c r="O1109" s="9">
        <v>0</v>
      </c>
      <c r="P1109" s="9">
        <v>0.5</v>
      </c>
      <c r="Q1109" s="10">
        <v>1.925E-5</v>
      </c>
      <c r="R1109" s="10">
        <v>0</v>
      </c>
      <c r="S1109" s="10">
        <v>0</v>
      </c>
      <c r="T1109" s="10">
        <v>0</v>
      </c>
      <c r="U1109" s="10">
        <f t="shared" si="104"/>
        <v>1.925E-5</v>
      </c>
      <c r="V1109" s="10">
        <v>1</v>
      </c>
      <c r="W1109" s="10">
        <v>0</v>
      </c>
      <c r="X1109" s="10">
        <v>0</v>
      </c>
      <c r="Y1109" s="10">
        <v>0</v>
      </c>
      <c r="Z1109" s="10">
        <v>0.25</v>
      </c>
    </row>
    <row r="1110" spans="1:26" x14ac:dyDescent="0.2">
      <c r="A1110" s="13" t="s">
        <v>2153</v>
      </c>
      <c r="B1110" s="7" t="s">
        <v>2154</v>
      </c>
      <c r="C1110" s="7">
        <f t="shared" si="99"/>
        <v>0.83947524836545828</v>
      </c>
      <c r="D1110" s="8">
        <f t="shared" si="100"/>
        <v>0.33451977109533215</v>
      </c>
      <c r="E1110" s="7">
        <f t="shared" si="101"/>
        <v>-0.25244030645744131</v>
      </c>
      <c r="F1110" s="7">
        <f t="shared" si="102"/>
        <v>0.47557820906549741</v>
      </c>
      <c r="G1110" s="9">
        <v>9.7759999999999999E-5</v>
      </c>
      <c r="H1110" s="9">
        <v>1.0462E-4</v>
      </c>
      <c r="I1110" s="9">
        <v>1.0906E-4</v>
      </c>
      <c r="J1110" s="9">
        <v>8.4019999999999999E-5</v>
      </c>
      <c r="K1110" s="9">
        <f t="shared" si="103"/>
        <v>9.886500000000001E-5</v>
      </c>
      <c r="L1110" s="9">
        <v>13</v>
      </c>
      <c r="M1110" s="9">
        <v>14</v>
      </c>
      <c r="N1110" s="9">
        <v>13</v>
      </c>
      <c r="O1110" s="9">
        <v>8</v>
      </c>
      <c r="P1110" s="9">
        <v>12</v>
      </c>
      <c r="Q1110" s="10">
        <v>8.0359999999999996E-5</v>
      </c>
      <c r="R1110" s="10">
        <v>1.3375999999999999E-4</v>
      </c>
      <c r="S1110" s="10">
        <v>9.9729999999999996E-5</v>
      </c>
      <c r="T1110" s="10">
        <v>1.5723000000000001E-4</v>
      </c>
      <c r="U1110" s="10">
        <f t="shared" si="104"/>
        <v>1.1776999999999999E-4</v>
      </c>
      <c r="V1110" s="10">
        <v>9</v>
      </c>
      <c r="W1110" s="10">
        <v>10</v>
      </c>
      <c r="X1110" s="10">
        <v>5</v>
      </c>
      <c r="Y1110" s="10">
        <v>3</v>
      </c>
      <c r="Z1110" s="10">
        <v>6.75</v>
      </c>
    </row>
    <row r="1111" spans="1:26" x14ac:dyDescent="0.2">
      <c r="A1111" s="13" t="s">
        <v>2155</v>
      </c>
      <c r="B1111" s="7" t="s">
        <v>2156</v>
      </c>
      <c r="C1111" s="7">
        <f t="shared" si="99"/>
        <v>0.83887832126903261</v>
      </c>
      <c r="D1111" s="8">
        <f t="shared" si="100"/>
        <v>0.12440830820711317</v>
      </c>
      <c r="E1111" s="7">
        <f t="shared" si="101"/>
        <v>-0.25346653098328431</v>
      </c>
      <c r="F1111" s="7">
        <f t="shared" si="102"/>
        <v>0.90515061572221134</v>
      </c>
      <c r="G1111" s="9">
        <v>1.5126600000000001E-3</v>
      </c>
      <c r="H1111" s="9">
        <v>1.1588200000000001E-3</v>
      </c>
      <c r="I1111" s="9">
        <v>1.0800300000000001E-3</v>
      </c>
      <c r="J1111" s="9">
        <v>1.12166E-3</v>
      </c>
      <c r="K1111" s="9">
        <f t="shared" si="103"/>
        <v>1.2182925000000001E-3</v>
      </c>
      <c r="L1111" s="9">
        <v>275</v>
      </c>
      <c r="M1111" s="9">
        <v>212</v>
      </c>
      <c r="N1111" s="9">
        <v>176</v>
      </c>
      <c r="O1111" s="9">
        <v>146</v>
      </c>
      <c r="P1111" s="9">
        <v>202.25</v>
      </c>
      <c r="Q1111" s="10">
        <v>1.3716399999999999E-3</v>
      </c>
      <c r="R1111" s="10">
        <v>1.2915299999999999E-3</v>
      </c>
      <c r="S1111" s="10">
        <v>1.4590899999999999E-3</v>
      </c>
      <c r="T1111" s="10">
        <v>1.6868899999999999E-3</v>
      </c>
      <c r="U1111" s="10">
        <f t="shared" si="104"/>
        <v>1.4522875E-3</v>
      </c>
      <c r="V1111" s="10">
        <v>210</v>
      </c>
      <c r="W1111" s="10">
        <v>132</v>
      </c>
      <c r="X1111" s="10">
        <v>100</v>
      </c>
      <c r="Y1111" s="10">
        <v>44</v>
      </c>
      <c r="Z1111" s="10">
        <v>121.5</v>
      </c>
    </row>
    <row r="1112" spans="1:26" x14ac:dyDescent="0.2">
      <c r="A1112" s="13" t="s">
        <v>868</v>
      </c>
      <c r="B1112" s="7" t="s">
        <v>2157</v>
      </c>
      <c r="C1112" s="7">
        <f t="shared" si="99"/>
        <v>0.83859970928220395</v>
      </c>
      <c r="D1112" s="8">
        <f t="shared" si="100"/>
        <v>0.68588417165771309</v>
      </c>
      <c r="E1112" s="7">
        <f t="shared" si="101"/>
        <v>-0.25394576484281084</v>
      </c>
      <c r="F1112" s="7">
        <f t="shared" si="102"/>
        <v>0.16374921936199824</v>
      </c>
      <c r="G1112" s="9">
        <v>1.1631E-4</v>
      </c>
      <c r="H1112" s="9">
        <v>2.5550000000000001E-5</v>
      </c>
      <c r="I1112" s="9">
        <v>1.6663E-4</v>
      </c>
      <c r="J1112" s="9">
        <v>1.7611999999999999E-4</v>
      </c>
      <c r="K1112" s="9">
        <f t="shared" si="103"/>
        <v>1.211525E-4</v>
      </c>
      <c r="L1112" s="9">
        <v>15.83333333</v>
      </c>
      <c r="M1112" s="9">
        <v>3.5</v>
      </c>
      <c r="N1112" s="9">
        <v>20.333333329999999</v>
      </c>
      <c r="O1112" s="9">
        <v>17.166666670000001</v>
      </c>
      <c r="P1112" s="9">
        <v>14.20833333</v>
      </c>
      <c r="Q1112" s="10">
        <v>1.7450000000000001E-5</v>
      </c>
      <c r="R1112" s="10">
        <v>1.9817000000000001E-4</v>
      </c>
      <c r="S1112" s="10">
        <v>1.916E-4</v>
      </c>
      <c r="T1112" s="10">
        <v>1.7066E-4</v>
      </c>
      <c r="U1112" s="10">
        <f t="shared" si="104"/>
        <v>1.4447E-4</v>
      </c>
      <c r="V1112" s="10">
        <v>2</v>
      </c>
      <c r="W1112" s="10">
        <v>15.16666667</v>
      </c>
      <c r="X1112" s="10">
        <v>9.8333333330000006</v>
      </c>
      <c r="Y1112" s="10">
        <v>3.3333333330000001</v>
      </c>
      <c r="Z1112" s="10">
        <v>7.5833333329999997</v>
      </c>
    </row>
    <row r="1113" spans="1:26" x14ac:dyDescent="0.2">
      <c r="A1113" s="13" t="s">
        <v>2158</v>
      </c>
      <c r="B1113" s="7" t="s">
        <v>2159</v>
      </c>
      <c r="C1113" s="7">
        <f t="shared" si="99"/>
        <v>0.83821703501365796</v>
      </c>
      <c r="D1113" s="8">
        <f t="shared" si="100"/>
        <v>0.67769037967226586</v>
      </c>
      <c r="E1113" s="7">
        <f t="shared" si="101"/>
        <v>-0.25460425335202885</v>
      </c>
      <c r="F1113" s="7">
        <f t="shared" si="102"/>
        <v>0.16896867945500807</v>
      </c>
      <c r="G1113" s="9">
        <v>1.696E-5</v>
      </c>
      <c r="H1113" s="9">
        <v>5.0550000000000002E-5</v>
      </c>
      <c r="I1113" s="9">
        <v>0</v>
      </c>
      <c r="J1113" s="9">
        <v>0</v>
      </c>
      <c r="K1113" s="9">
        <f t="shared" si="103"/>
        <v>3.3755000000000005E-5</v>
      </c>
      <c r="L1113" s="9">
        <v>1</v>
      </c>
      <c r="M1113" s="9">
        <v>3</v>
      </c>
      <c r="N1113" s="9">
        <v>0</v>
      </c>
      <c r="O1113" s="9">
        <v>0</v>
      </c>
      <c r="P1113" s="9">
        <v>1</v>
      </c>
      <c r="Q1113" s="10">
        <v>4.0269999999999999E-5</v>
      </c>
      <c r="R1113" s="10">
        <v>0</v>
      </c>
      <c r="S1113" s="10">
        <v>0</v>
      </c>
      <c r="T1113" s="10">
        <v>0</v>
      </c>
      <c r="U1113" s="10">
        <f t="shared" si="104"/>
        <v>4.0269999999999999E-5</v>
      </c>
      <c r="V1113" s="10">
        <v>2</v>
      </c>
      <c r="W1113" s="10">
        <v>0</v>
      </c>
      <c r="X1113" s="10">
        <v>0</v>
      </c>
      <c r="Y1113" s="10">
        <v>0</v>
      </c>
      <c r="Z1113" s="10">
        <v>0.5</v>
      </c>
    </row>
    <row r="1114" spans="1:26" x14ac:dyDescent="0.2">
      <c r="A1114" s="13" t="s">
        <v>2160</v>
      </c>
      <c r="B1114" s="7" t="s">
        <v>2161</v>
      </c>
      <c r="C1114" s="7">
        <f t="shared" si="99"/>
        <v>0.83739837398373973</v>
      </c>
      <c r="D1114" s="8">
        <f t="shared" si="100"/>
        <v>0.90486102934164303</v>
      </c>
      <c r="E1114" s="7">
        <f t="shared" si="101"/>
        <v>-0.25601397815602167</v>
      </c>
      <c r="F1114" s="7">
        <f t="shared" si="102"/>
        <v>4.3418115628500537E-2</v>
      </c>
      <c r="G1114" s="9">
        <v>0</v>
      </c>
      <c r="H1114" s="9">
        <v>7.2099999999999996E-6</v>
      </c>
      <c r="I1114" s="9">
        <v>0</v>
      </c>
      <c r="J1114" s="9">
        <v>0</v>
      </c>
      <c r="K1114" s="9">
        <f t="shared" si="103"/>
        <v>7.2099999999999996E-6</v>
      </c>
      <c r="L1114" s="9">
        <v>0</v>
      </c>
      <c r="M1114" s="9">
        <v>1</v>
      </c>
      <c r="N1114" s="9">
        <v>0</v>
      </c>
      <c r="O1114" s="9">
        <v>0</v>
      </c>
      <c r="P1114" s="9">
        <v>0.25</v>
      </c>
      <c r="Q1114" s="10">
        <v>8.6100000000000006E-6</v>
      </c>
      <c r="R1114" s="10">
        <v>0</v>
      </c>
      <c r="S1114" s="10">
        <v>0</v>
      </c>
      <c r="T1114" s="10">
        <v>0</v>
      </c>
      <c r="U1114" s="10">
        <f t="shared" si="104"/>
        <v>8.6100000000000006E-6</v>
      </c>
      <c r="V1114" s="10">
        <v>1</v>
      </c>
      <c r="W1114" s="10">
        <v>0</v>
      </c>
      <c r="X1114" s="10">
        <v>0</v>
      </c>
      <c r="Y1114" s="10">
        <v>0</v>
      </c>
      <c r="Z1114" s="10">
        <v>0.25</v>
      </c>
    </row>
    <row r="1115" spans="1:26" x14ac:dyDescent="0.2">
      <c r="A1115" s="13" t="s">
        <v>2162</v>
      </c>
      <c r="B1115" s="7" t="s">
        <v>2163</v>
      </c>
      <c r="C1115" s="7">
        <f t="shared" si="99"/>
        <v>0.83725910064239828</v>
      </c>
      <c r="D1115" s="8">
        <f t="shared" si="100"/>
        <v>0.90477354253292752</v>
      </c>
      <c r="E1115" s="7">
        <f t="shared" si="101"/>
        <v>-0.25625394240230964</v>
      </c>
      <c r="F1115" s="7">
        <f t="shared" si="102"/>
        <v>4.3460107574150329E-2</v>
      </c>
      <c r="G1115" s="9">
        <v>0</v>
      </c>
      <c r="H1115" s="9">
        <v>1.173E-5</v>
      </c>
      <c r="I1115" s="9">
        <v>0</v>
      </c>
      <c r="J1115" s="9">
        <v>0</v>
      </c>
      <c r="K1115" s="9">
        <f t="shared" si="103"/>
        <v>1.173E-5</v>
      </c>
      <c r="L1115" s="9">
        <v>0</v>
      </c>
      <c r="M1115" s="9">
        <v>1</v>
      </c>
      <c r="N1115" s="9">
        <v>0</v>
      </c>
      <c r="O1115" s="9">
        <v>0</v>
      </c>
      <c r="P1115" s="9">
        <v>0.25</v>
      </c>
      <c r="Q1115" s="10">
        <v>1.401E-5</v>
      </c>
      <c r="R1115" s="10">
        <v>0</v>
      </c>
      <c r="S1115" s="10">
        <v>0</v>
      </c>
      <c r="T1115" s="10">
        <v>0</v>
      </c>
      <c r="U1115" s="10">
        <f t="shared" si="104"/>
        <v>1.401E-5</v>
      </c>
      <c r="V1115" s="10">
        <v>1</v>
      </c>
      <c r="W1115" s="10">
        <v>0</v>
      </c>
      <c r="X1115" s="10">
        <v>0</v>
      </c>
      <c r="Y1115" s="10">
        <v>0</v>
      </c>
      <c r="Z1115" s="10">
        <v>0.25</v>
      </c>
    </row>
    <row r="1116" spans="1:26" x14ac:dyDescent="0.2">
      <c r="A1116" s="13" t="s">
        <v>2164</v>
      </c>
      <c r="B1116" s="7" t="s">
        <v>2165</v>
      </c>
      <c r="C1116" s="7">
        <f t="shared" si="99"/>
        <v>0.83709677419354844</v>
      </c>
      <c r="D1116" s="8">
        <f t="shared" si="100"/>
        <v>0.90467156205255883</v>
      </c>
      <c r="E1116" s="7">
        <f t="shared" si="101"/>
        <v>-0.25653367691635665</v>
      </c>
      <c r="F1116" s="7">
        <f t="shared" si="102"/>
        <v>4.3509061322258652E-2</v>
      </c>
      <c r="G1116" s="9">
        <v>0</v>
      </c>
      <c r="H1116" s="9">
        <v>1.0380000000000001E-5</v>
      </c>
      <c r="I1116" s="9">
        <v>0</v>
      </c>
      <c r="J1116" s="9">
        <v>0</v>
      </c>
      <c r="K1116" s="9">
        <f t="shared" si="103"/>
        <v>1.0380000000000001E-5</v>
      </c>
      <c r="L1116" s="9">
        <v>0</v>
      </c>
      <c r="M1116" s="9">
        <v>1</v>
      </c>
      <c r="N1116" s="9">
        <v>0</v>
      </c>
      <c r="O1116" s="9">
        <v>0</v>
      </c>
      <c r="P1116" s="9">
        <v>0.25</v>
      </c>
      <c r="Q1116" s="10">
        <v>1.24E-5</v>
      </c>
      <c r="R1116" s="10">
        <v>0</v>
      </c>
      <c r="S1116" s="10">
        <v>0</v>
      </c>
      <c r="T1116" s="10">
        <v>0</v>
      </c>
      <c r="U1116" s="10">
        <f t="shared" si="104"/>
        <v>1.24E-5</v>
      </c>
      <c r="V1116" s="10">
        <v>1</v>
      </c>
      <c r="W1116" s="10">
        <v>0</v>
      </c>
      <c r="X1116" s="10">
        <v>0</v>
      </c>
      <c r="Y1116" s="10">
        <v>0</v>
      </c>
      <c r="Z1116" s="10">
        <v>0.25</v>
      </c>
    </row>
    <row r="1117" spans="1:26" x14ac:dyDescent="0.2">
      <c r="A1117" s="13" t="s">
        <v>2166</v>
      </c>
      <c r="B1117" s="7" t="s">
        <v>2167</v>
      </c>
      <c r="C1117" s="7">
        <f t="shared" si="99"/>
        <v>0.83707025411061275</v>
      </c>
      <c r="D1117" s="8">
        <f t="shared" si="100"/>
        <v>0.90465489971462343</v>
      </c>
      <c r="E1117" s="7">
        <f t="shared" si="101"/>
        <v>-0.25657938369649463</v>
      </c>
      <c r="F1117" s="7">
        <f t="shared" si="102"/>
        <v>4.3517060278305632E-2</v>
      </c>
      <c r="G1117" s="9">
        <v>0</v>
      </c>
      <c r="H1117" s="9">
        <v>1.1199999999999999E-5</v>
      </c>
      <c r="I1117" s="9">
        <v>0</v>
      </c>
      <c r="J1117" s="9">
        <v>0</v>
      </c>
      <c r="K1117" s="9">
        <f t="shared" si="103"/>
        <v>1.1199999999999999E-5</v>
      </c>
      <c r="L1117" s="9">
        <v>0</v>
      </c>
      <c r="M1117" s="9">
        <v>1</v>
      </c>
      <c r="N1117" s="9">
        <v>0</v>
      </c>
      <c r="O1117" s="9">
        <v>0</v>
      </c>
      <c r="P1117" s="9">
        <v>0.25</v>
      </c>
      <c r="Q1117" s="10">
        <v>1.3380000000000001E-5</v>
      </c>
      <c r="R1117" s="10">
        <v>0</v>
      </c>
      <c r="S1117" s="10">
        <v>0</v>
      </c>
      <c r="T1117" s="10">
        <v>0</v>
      </c>
      <c r="U1117" s="10">
        <f t="shared" si="104"/>
        <v>1.3380000000000001E-5</v>
      </c>
      <c r="V1117" s="10">
        <v>1</v>
      </c>
      <c r="W1117" s="10">
        <v>0</v>
      </c>
      <c r="X1117" s="10">
        <v>0</v>
      </c>
      <c r="Y1117" s="10">
        <v>0</v>
      </c>
      <c r="Z1117" s="10">
        <v>0.25</v>
      </c>
    </row>
    <row r="1118" spans="1:26" x14ac:dyDescent="0.2">
      <c r="A1118" s="13" t="s">
        <v>2168</v>
      </c>
      <c r="B1118" s="7" t="s">
        <v>2169</v>
      </c>
      <c r="C1118" s="7">
        <f t="shared" si="99"/>
        <v>0.83705541770057901</v>
      </c>
      <c r="D1118" s="8">
        <f t="shared" si="100"/>
        <v>0.90464557797048439</v>
      </c>
      <c r="E1118" s="7">
        <f t="shared" si="101"/>
        <v>-0.25660495455481341</v>
      </c>
      <c r="F1118" s="7">
        <f t="shared" si="102"/>
        <v>4.3521535358140372E-2</v>
      </c>
      <c r="G1118" s="9">
        <v>0</v>
      </c>
      <c r="H1118" s="9">
        <v>2.0239999999999999E-5</v>
      </c>
      <c r="I1118" s="9">
        <v>0</v>
      </c>
      <c r="J1118" s="9">
        <v>0</v>
      </c>
      <c r="K1118" s="9">
        <f t="shared" si="103"/>
        <v>2.0239999999999999E-5</v>
      </c>
      <c r="L1118" s="9">
        <v>0</v>
      </c>
      <c r="M1118" s="9">
        <v>2</v>
      </c>
      <c r="N1118" s="9">
        <v>0</v>
      </c>
      <c r="O1118" s="9">
        <v>0</v>
      </c>
      <c r="P1118" s="9">
        <v>0.5</v>
      </c>
      <c r="Q1118" s="10">
        <v>2.4179999999999999E-5</v>
      </c>
      <c r="R1118" s="10">
        <v>0</v>
      </c>
      <c r="S1118" s="10">
        <v>0</v>
      </c>
      <c r="T1118" s="10">
        <v>0</v>
      </c>
      <c r="U1118" s="10">
        <f t="shared" si="104"/>
        <v>2.4179999999999999E-5</v>
      </c>
      <c r="V1118" s="10">
        <v>2</v>
      </c>
      <c r="W1118" s="10">
        <v>0</v>
      </c>
      <c r="X1118" s="10">
        <v>0</v>
      </c>
      <c r="Y1118" s="10">
        <v>0</v>
      </c>
      <c r="Z1118" s="10">
        <v>0.5</v>
      </c>
    </row>
    <row r="1119" spans="1:26" x14ac:dyDescent="0.2">
      <c r="A1119" s="13" t="s">
        <v>2170</v>
      </c>
      <c r="B1119" s="7" t="s">
        <v>2171</v>
      </c>
      <c r="C1119" s="7">
        <f t="shared" si="99"/>
        <v>0.83704725065240326</v>
      </c>
      <c r="D1119" s="8">
        <f t="shared" si="100"/>
        <v>0.81463330088595387</v>
      </c>
      <c r="E1119" s="7">
        <f t="shared" si="101"/>
        <v>-0.25661903082399889</v>
      </c>
      <c r="F1119" s="7">
        <f t="shared" si="102"/>
        <v>8.9037840634248092E-2</v>
      </c>
      <c r="G1119" s="9">
        <v>4.3935000000000003E-4</v>
      </c>
      <c r="H1119" s="9">
        <v>4.2569E-4</v>
      </c>
      <c r="I1119" s="9">
        <v>6.3719999999999998E-4</v>
      </c>
      <c r="J1119" s="9">
        <v>3.0682000000000002E-4</v>
      </c>
      <c r="K1119" s="9">
        <f t="shared" si="103"/>
        <v>4.5226500000000003E-4</v>
      </c>
      <c r="L1119" s="9">
        <v>6.6666666670000003</v>
      </c>
      <c r="M1119" s="9">
        <v>6.5</v>
      </c>
      <c r="N1119" s="9">
        <v>8.6666666669999994</v>
      </c>
      <c r="O1119" s="9">
        <v>3.3333333330000001</v>
      </c>
      <c r="P1119" s="9">
        <v>6.2916666670000003</v>
      </c>
      <c r="Q1119" s="10">
        <v>3.7172000000000003E-4</v>
      </c>
      <c r="R1119" s="10">
        <v>3.7512999999999999E-4</v>
      </c>
      <c r="S1119" s="10">
        <v>8.7407999999999995E-4</v>
      </c>
      <c r="T1119" s="10">
        <v>0</v>
      </c>
      <c r="U1119" s="10">
        <f t="shared" si="104"/>
        <v>5.4031000000000001E-4</v>
      </c>
      <c r="V1119" s="10">
        <v>4.75</v>
      </c>
      <c r="W1119" s="10">
        <v>3.2</v>
      </c>
      <c r="X1119" s="10">
        <v>5</v>
      </c>
      <c r="Y1119" s="10">
        <v>0</v>
      </c>
      <c r="Z1119" s="10">
        <v>3.2374999999999998</v>
      </c>
    </row>
    <row r="1120" spans="1:26" x14ac:dyDescent="0.2">
      <c r="A1120" s="13" t="s">
        <v>2172</v>
      </c>
      <c r="B1120" s="7" t="s">
        <v>2173</v>
      </c>
      <c r="C1120" s="7">
        <f t="shared" si="99"/>
        <v>0.83685892073204748</v>
      </c>
      <c r="D1120" s="8">
        <f t="shared" si="100"/>
        <v>0.38863576886220313</v>
      </c>
      <c r="E1120" s="7">
        <f t="shared" si="101"/>
        <v>-0.25694366388640044</v>
      </c>
      <c r="F1120" s="7">
        <f t="shared" si="102"/>
        <v>0.41045723074448248</v>
      </c>
      <c r="G1120" s="9">
        <v>1.15106E-3</v>
      </c>
      <c r="H1120" s="9">
        <v>6.7053999999999996E-4</v>
      </c>
      <c r="I1120" s="9">
        <v>6.6421000000000004E-4</v>
      </c>
      <c r="J1120" s="9">
        <v>6.6523999999999999E-4</v>
      </c>
      <c r="K1120" s="9">
        <f t="shared" si="103"/>
        <v>7.8776250000000007E-4</v>
      </c>
      <c r="L1120" s="9">
        <v>29</v>
      </c>
      <c r="M1120" s="9">
        <v>17</v>
      </c>
      <c r="N1120" s="9">
        <v>15</v>
      </c>
      <c r="O1120" s="9">
        <v>12</v>
      </c>
      <c r="P1120" s="9">
        <v>18.25</v>
      </c>
      <c r="Q1120" s="10">
        <v>7.5411E-4</v>
      </c>
      <c r="R1120" s="10">
        <v>9.1783999999999995E-4</v>
      </c>
      <c r="S1120" s="10">
        <v>1.26344E-3</v>
      </c>
      <c r="T1120" s="10">
        <v>8.2994000000000004E-4</v>
      </c>
      <c r="U1120" s="10">
        <f t="shared" si="104"/>
        <v>9.4133249999999997E-4</v>
      </c>
      <c r="V1120" s="10">
        <v>16</v>
      </c>
      <c r="W1120" s="10">
        <v>13</v>
      </c>
      <c r="X1120" s="10">
        <v>12</v>
      </c>
      <c r="Y1120" s="10">
        <v>3</v>
      </c>
      <c r="Z1120" s="10">
        <v>11</v>
      </c>
    </row>
    <row r="1121" spans="1:26" x14ac:dyDescent="0.2">
      <c r="A1121" s="13" t="s">
        <v>2174</v>
      </c>
      <c r="B1121" s="7" t="s">
        <v>2175</v>
      </c>
      <c r="C1121" s="7">
        <f t="shared" si="99"/>
        <v>0.83684568320870167</v>
      </c>
      <c r="D1121" s="8">
        <f t="shared" si="100"/>
        <v>0.90451378938631088</v>
      </c>
      <c r="E1121" s="7">
        <f t="shared" si="101"/>
        <v>-0.25696648477037259</v>
      </c>
      <c r="F1121" s="7">
        <f t="shared" si="102"/>
        <v>4.3584807898988172E-2</v>
      </c>
      <c r="G1121" s="9">
        <v>0</v>
      </c>
      <c r="H1121" s="9">
        <v>2.4620000000000001E-5</v>
      </c>
      <c r="I1121" s="9">
        <v>0</v>
      </c>
      <c r="J1121" s="9">
        <v>0</v>
      </c>
      <c r="K1121" s="9">
        <f t="shared" si="103"/>
        <v>2.4620000000000001E-5</v>
      </c>
      <c r="L1121" s="9">
        <v>0</v>
      </c>
      <c r="M1121" s="9">
        <v>2</v>
      </c>
      <c r="N1121" s="9">
        <v>0</v>
      </c>
      <c r="O1121" s="9">
        <v>0</v>
      </c>
      <c r="P1121" s="9">
        <v>0.5</v>
      </c>
      <c r="Q1121" s="10">
        <v>2.942E-5</v>
      </c>
      <c r="R1121" s="10">
        <v>0</v>
      </c>
      <c r="S1121" s="10">
        <v>0</v>
      </c>
      <c r="T1121" s="10">
        <v>0</v>
      </c>
      <c r="U1121" s="10">
        <f t="shared" si="104"/>
        <v>2.942E-5</v>
      </c>
      <c r="V1121" s="10">
        <v>2</v>
      </c>
      <c r="W1121" s="10">
        <v>0</v>
      </c>
      <c r="X1121" s="10">
        <v>0</v>
      </c>
      <c r="Y1121" s="10">
        <v>0</v>
      </c>
      <c r="Z1121" s="10">
        <v>0.5</v>
      </c>
    </row>
    <row r="1122" spans="1:26" x14ac:dyDescent="0.2">
      <c r="A1122" s="13" t="s">
        <v>2176</v>
      </c>
      <c r="B1122" s="7" t="s">
        <v>2177</v>
      </c>
      <c r="C1122" s="7">
        <f t="shared" si="99"/>
        <v>0.83684210526315794</v>
      </c>
      <c r="D1122" s="8">
        <f t="shared" si="100"/>
        <v>0.90451154095692565</v>
      </c>
      <c r="E1122" s="7">
        <f t="shared" si="101"/>
        <v>-0.25697265304659239</v>
      </c>
      <c r="F1122" s="7">
        <f t="shared" si="102"/>
        <v>4.3585887464275157E-2</v>
      </c>
      <c r="G1122" s="9">
        <v>0</v>
      </c>
      <c r="H1122" s="9">
        <v>1.431E-5</v>
      </c>
      <c r="I1122" s="9">
        <v>0</v>
      </c>
      <c r="J1122" s="9">
        <v>0</v>
      </c>
      <c r="K1122" s="9">
        <f t="shared" si="103"/>
        <v>1.431E-5</v>
      </c>
      <c r="L1122" s="9">
        <v>0</v>
      </c>
      <c r="M1122" s="9">
        <v>2</v>
      </c>
      <c r="N1122" s="9">
        <v>0</v>
      </c>
      <c r="O1122" s="9">
        <v>0</v>
      </c>
      <c r="P1122" s="9">
        <v>0.5</v>
      </c>
      <c r="Q1122" s="10">
        <v>1.7099999999999999E-5</v>
      </c>
      <c r="R1122" s="10">
        <v>0</v>
      </c>
      <c r="S1122" s="10">
        <v>0</v>
      </c>
      <c r="T1122" s="10">
        <v>0</v>
      </c>
      <c r="U1122" s="10">
        <f t="shared" si="104"/>
        <v>1.7099999999999999E-5</v>
      </c>
      <c r="V1122" s="10">
        <v>2</v>
      </c>
      <c r="W1122" s="10">
        <v>0</v>
      </c>
      <c r="X1122" s="10">
        <v>0</v>
      </c>
      <c r="Y1122" s="10">
        <v>0</v>
      </c>
      <c r="Z1122" s="10">
        <v>0.5</v>
      </c>
    </row>
    <row r="1123" spans="1:26" x14ac:dyDescent="0.2">
      <c r="A1123" s="13" t="s">
        <v>2178</v>
      </c>
      <c r="B1123" s="7" t="s">
        <v>2179</v>
      </c>
      <c r="C1123" s="7">
        <f t="shared" si="99"/>
        <v>0.83682916244756256</v>
      </c>
      <c r="D1123" s="8">
        <f t="shared" si="100"/>
        <v>0.90450340746198032</v>
      </c>
      <c r="E1123" s="7">
        <f t="shared" si="101"/>
        <v>-0.25699496631232771</v>
      </c>
      <c r="F1123" s="7">
        <f t="shared" si="102"/>
        <v>4.3589792718874025E-2</v>
      </c>
      <c r="G1123" s="9">
        <v>0</v>
      </c>
      <c r="H1123" s="9">
        <v>5.7849999999999997E-5</v>
      </c>
      <c r="I1123" s="9">
        <v>0</v>
      </c>
      <c r="J1123" s="9">
        <v>0</v>
      </c>
      <c r="K1123" s="9">
        <f t="shared" si="103"/>
        <v>5.7849999999999997E-5</v>
      </c>
      <c r="L1123" s="9">
        <v>0</v>
      </c>
      <c r="M1123" s="9">
        <v>1</v>
      </c>
      <c r="N1123" s="9">
        <v>0</v>
      </c>
      <c r="O1123" s="9">
        <v>0</v>
      </c>
      <c r="P1123" s="9">
        <v>0.25</v>
      </c>
      <c r="Q1123" s="10">
        <v>6.9129999999999997E-5</v>
      </c>
      <c r="R1123" s="10">
        <v>0</v>
      </c>
      <c r="S1123" s="10">
        <v>0</v>
      </c>
      <c r="T1123" s="10">
        <v>0</v>
      </c>
      <c r="U1123" s="10">
        <f t="shared" si="104"/>
        <v>6.9129999999999997E-5</v>
      </c>
      <c r="V1123" s="10">
        <v>1</v>
      </c>
      <c r="W1123" s="10">
        <v>0</v>
      </c>
      <c r="X1123" s="10">
        <v>0</v>
      </c>
      <c r="Y1123" s="10">
        <v>0</v>
      </c>
      <c r="Z1123" s="10">
        <v>0.25</v>
      </c>
    </row>
    <row r="1124" spans="1:26" x14ac:dyDescent="0.2">
      <c r="A1124" s="13" t="s">
        <v>2180</v>
      </c>
      <c r="B1124" s="7" t="s">
        <v>2181</v>
      </c>
      <c r="C1124" s="7">
        <f t="shared" si="99"/>
        <v>0.8367690366007573</v>
      </c>
      <c r="D1124" s="8">
        <f t="shared" si="100"/>
        <v>0.90446562219299353</v>
      </c>
      <c r="E1124" s="7">
        <f t="shared" si="101"/>
        <v>-0.25709862710869069</v>
      </c>
      <c r="F1124" s="7">
        <f t="shared" si="102"/>
        <v>4.360793557654772E-2</v>
      </c>
      <c r="G1124" s="9">
        <v>0</v>
      </c>
      <c r="H1124" s="9">
        <v>1.9890000000000001E-5</v>
      </c>
      <c r="I1124" s="9">
        <v>0</v>
      </c>
      <c r="J1124" s="9">
        <v>0</v>
      </c>
      <c r="K1124" s="9">
        <f t="shared" si="103"/>
        <v>1.9890000000000001E-5</v>
      </c>
      <c r="L1124" s="9">
        <v>0</v>
      </c>
      <c r="M1124" s="9">
        <v>1</v>
      </c>
      <c r="N1124" s="9">
        <v>0</v>
      </c>
      <c r="O1124" s="9">
        <v>0</v>
      </c>
      <c r="P1124" s="9">
        <v>0.25</v>
      </c>
      <c r="Q1124" s="10">
        <v>2.3770000000000001E-5</v>
      </c>
      <c r="R1124" s="10">
        <v>0</v>
      </c>
      <c r="S1124" s="10">
        <v>0</v>
      </c>
      <c r="T1124" s="10">
        <v>0</v>
      </c>
      <c r="U1124" s="10">
        <f t="shared" si="104"/>
        <v>2.3770000000000001E-5</v>
      </c>
      <c r="V1124" s="10">
        <v>1</v>
      </c>
      <c r="W1124" s="10">
        <v>0</v>
      </c>
      <c r="X1124" s="10">
        <v>0</v>
      </c>
      <c r="Y1124" s="10">
        <v>0</v>
      </c>
      <c r="Z1124" s="10">
        <v>0.25</v>
      </c>
    </row>
    <row r="1125" spans="1:26" x14ac:dyDescent="0.2">
      <c r="A1125" s="13" t="s">
        <v>2182</v>
      </c>
      <c r="B1125" s="7" t="s">
        <v>2183</v>
      </c>
      <c r="C1125" s="7">
        <f t="shared" si="99"/>
        <v>0.83675270240458854</v>
      </c>
      <c r="D1125" s="8">
        <f t="shared" si="100"/>
        <v>0.90445535687160461</v>
      </c>
      <c r="E1125" s="7">
        <f t="shared" si="101"/>
        <v>-0.25712678959174795</v>
      </c>
      <c r="F1125" s="7">
        <f t="shared" si="102"/>
        <v>4.3612864672385315E-2</v>
      </c>
      <c r="G1125" s="9">
        <v>0</v>
      </c>
      <c r="H1125" s="9">
        <v>3.7929999999999998E-5</v>
      </c>
      <c r="I1125" s="9">
        <v>0</v>
      </c>
      <c r="J1125" s="9">
        <v>0</v>
      </c>
      <c r="K1125" s="9">
        <f t="shared" si="103"/>
        <v>3.7929999999999998E-5</v>
      </c>
      <c r="L1125" s="9">
        <v>0</v>
      </c>
      <c r="M1125" s="9">
        <v>3</v>
      </c>
      <c r="N1125" s="9">
        <v>0</v>
      </c>
      <c r="O1125" s="9">
        <v>0</v>
      </c>
      <c r="P1125" s="9">
        <v>0.75</v>
      </c>
      <c r="Q1125" s="10">
        <v>4.5330000000000001E-5</v>
      </c>
      <c r="R1125" s="10">
        <v>0</v>
      </c>
      <c r="S1125" s="10">
        <v>0</v>
      </c>
      <c r="T1125" s="10">
        <v>0</v>
      </c>
      <c r="U1125" s="10">
        <f t="shared" si="104"/>
        <v>4.5330000000000001E-5</v>
      </c>
      <c r="V1125" s="10">
        <v>3</v>
      </c>
      <c r="W1125" s="10">
        <v>0</v>
      </c>
      <c r="X1125" s="10">
        <v>0</v>
      </c>
      <c r="Y1125" s="10">
        <v>0</v>
      </c>
      <c r="Z1125" s="10">
        <v>0.75</v>
      </c>
    </row>
    <row r="1126" spans="1:26" x14ac:dyDescent="0.2">
      <c r="A1126" s="13" t="s">
        <v>2184</v>
      </c>
      <c r="B1126" s="7" t="s">
        <v>2185</v>
      </c>
      <c r="C1126" s="7">
        <f t="shared" si="99"/>
        <v>0.83653209794837857</v>
      </c>
      <c r="D1126" s="8">
        <f t="shared" si="100"/>
        <v>0.90431670338209669</v>
      </c>
      <c r="E1126" s="7">
        <f t="shared" si="101"/>
        <v>-0.25750719698772617</v>
      </c>
      <c r="F1126" s="7">
        <f t="shared" si="102"/>
        <v>4.3679447352238769E-2</v>
      </c>
      <c r="G1126" s="9">
        <v>0</v>
      </c>
      <c r="H1126" s="9">
        <v>1.2639999999999999E-5</v>
      </c>
      <c r="I1126" s="9">
        <v>0</v>
      </c>
      <c r="J1126" s="9">
        <v>0</v>
      </c>
      <c r="K1126" s="9">
        <f t="shared" si="103"/>
        <v>1.2639999999999999E-5</v>
      </c>
      <c r="L1126" s="9">
        <v>0</v>
      </c>
      <c r="M1126" s="9">
        <v>1</v>
      </c>
      <c r="N1126" s="9">
        <v>0</v>
      </c>
      <c r="O1126" s="9">
        <v>0</v>
      </c>
      <c r="P1126" s="9">
        <v>0.25</v>
      </c>
      <c r="Q1126" s="10">
        <v>1.5109999999999999E-5</v>
      </c>
      <c r="R1126" s="10">
        <v>0</v>
      </c>
      <c r="S1126" s="10">
        <v>0</v>
      </c>
      <c r="T1126" s="10">
        <v>0</v>
      </c>
      <c r="U1126" s="10">
        <f t="shared" si="104"/>
        <v>1.5109999999999999E-5</v>
      </c>
      <c r="V1126" s="10">
        <v>1</v>
      </c>
      <c r="W1126" s="10">
        <v>0</v>
      </c>
      <c r="X1126" s="10">
        <v>0</v>
      </c>
      <c r="Y1126" s="10">
        <v>0</v>
      </c>
      <c r="Z1126" s="10">
        <v>0.25</v>
      </c>
    </row>
    <row r="1127" spans="1:26" x14ac:dyDescent="0.2">
      <c r="A1127" s="13" t="s">
        <v>2186</v>
      </c>
      <c r="B1127" s="7" t="s">
        <v>2187</v>
      </c>
      <c r="C1127" s="7">
        <f t="shared" ref="C1127:C1190" si="105">K1127/U1127</f>
        <v>0.83626353563172295</v>
      </c>
      <c r="D1127" s="8">
        <f t="shared" si="100"/>
        <v>0.54143206825128853</v>
      </c>
      <c r="E1127" s="7">
        <f t="shared" si="101"/>
        <v>-0.25797043770638872</v>
      </c>
      <c r="F1127" s="7">
        <f t="shared" si="102"/>
        <v>0.26645602515928662</v>
      </c>
      <c r="G1127" s="9">
        <v>1.18906E-3</v>
      </c>
      <c r="H1127" s="9">
        <v>5.6127E-4</v>
      </c>
      <c r="I1127" s="9">
        <v>7.9591999999999998E-4</v>
      </c>
      <c r="J1127" s="9">
        <v>7.0582000000000002E-4</v>
      </c>
      <c r="K1127" s="9">
        <f t="shared" si="103"/>
        <v>8.1301750000000003E-4</v>
      </c>
      <c r="L1127" s="9">
        <v>40</v>
      </c>
      <c r="M1127" s="9">
        <v>19</v>
      </c>
      <c r="N1127" s="9">
        <v>24</v>
      </c>
      <c r="O1127" s="9">
        <v>17</v>
      </c>
      <c r="P1127" s="9">
        <v>25</v>
      </c>
      <c r="Q1127" s="10">
        <v>9.1776E-4</v>
      </c>
      <c r="R1127" s="10">
        <v>1.2161699999999999E-3</v>
      </c>
      <c r="S1127" s="10">
        <v>1.3404999999999999E-3</v>
      </c>
      <c r="T1127" s="10">
        <v>4.1438E-4</v>
      </c>
      <c r="U1127" s="10">
        <f t="shared" si="104"/>
        <v>9.7220249999999987E-4</v>
      </c>
      <c r="V1127" s="10">
        <v>26</v>
      </c>
      <c r="W1127" s="10">
        <v>23</v>
      </c>
      <c r="X1127" s="10">
        <v>17</v>
      </c>
      <c r="Y1127" s="10">
        <v>2</v>
      </c>
      <c r="Z1127" s="10">
        <v>17</v>
      </c>
    </row>
    <row r="1128" spans="1:26" x14ac:dyDescent="0.2">
      <c r="A1128" s="13" t="s">
        <v>2188</v>
      </c>
      <c r="B1128" s="7" t="s">
        <v>2189</v>
      </c>
      <c r="C1128" s="7">
        <f t="shared" si="105"/>
        <v>0.83614041396947181</v>
      </c>
      <c r="D1128" s="8">
        <f t="shared" si="100"/>
        <v>0.79050955076122287</v>
      </c>
      <c r="E1128" s="7">
        <f t="shared" si="101"/>
        <v>-0.25818285888838727</v>
      </c>
      <c r="F1128" s="7">
        <f t="shared" si="102"/>
        <v>0.10209287865038023</v>
      </c>
      <c r="G1128" s="9">
        <v>2.0306999999999999E-4</v>
      </c>
      <c r="H1128" s="9">
        <v>2.8252000000000003E-4</v>
      </c>
      <c r="I1128" s="9">
        <v>1.8123999999999999E-4</v>
      </c>
      <c r="J1128" s="9">
        <v>1.7018E-4</v>
      </c>
      <c r="K1128" s="9">
        <f t="shared" si="103"/>
        <v>2.092525E-4</v>
      </c>
      <c r="L1128" s="9">
        <v>5</v>
      </c>
      <c r="M1128" s="9">
        <v>7</v>
      </c>
      <c r="N1128" s="9">
        <v>4</v>
      </c>
      <c r="O1128" s="9">
        <v>3</v>
      </c>
      <c r="P1128" s="9">
        <v>4.75</v>
      </c>
      <c r="Q1128" s="10">
        <v>0</v>
      </c>
      <c r="R1128" s="10">
        <v>1.4448999999999999E-4</v>
      </c>
      <c r="S1128" s="10">
        <v>3.2320999999999999E-4</v>
      </c>
      <c r="T1128" s="10">
        <v>2.8308000000000001E-4</v>
      </c>
      <c r="U1128" s="10">
        <f t="shared" si="104"/>
        <v>2.5025999999999998E-4</v>
      </c>
      <c r="V1128" s="10">
        <v>0</v>
      </c>
      <c r="W1128" s="10">
        <v>2</v>
      </c>
      <c r="X1128" s="10">
        <v>3</v>
      </c>
      <c r="Y1128" s="10">
        <v>1</v>
      </c>
      <c r="Z1128" s="10">
        <v>1.5</v>
      </c>
    </row>
    <row r="1129" spans="1:26" x14ac:dyDescent="0.2">
      <c r="A1129" s="13" t="s">
        <v>2190</v>
      </c>
      <c r="B1129" s="7" t="s">
        <v>2191</v>
      </c>
      <c r="C1129" s="7">
        <f t="shared" si="105"/>
        <v>0.83613030602171756</v>
      </c>
      <c r="D1129" s="8">
        <f t="shared" si="100"/>
        <v>0.86306678716422969</v>
      </c>
      <c r="E1129" s="7">
        <f t="shared" si="101"/>
        <v>-0.25820029946893974</v>
      </c>
      <c r="F1129" s="7">
        <f t="shared" si="102"/>
        <v>6.3955595739492985E-2</v>
      </c>
      <c r="G1129" s="9">
        <v>0</v>
      </c>
      <c r="H1129" s="9">
        <v>1.044E-5</v>
      </c>
      <c r="I1129" s="9">
        <v>2.3439999999999999E-5</v>
      </c>
      <c r="J1129" s="9">
        <v>0</v>
      </c>
      <c r="K1129" s="9">
        <f t="shared" si="103"/>
        <v>1.694E-5</v>
      </c>
      <c r="L1129" s="9">
        <v>0</v>
      </c>
      <c r="M1129" s="9">
        <v>2</v>
      </c>
      <c r="N1129" s="9">
        <v>4</v>
      </c>
      <c r="O1129" s="9">
        <v>0</v>
      </c>
      <c r="P1129" s="9">
        <v>1.5</v>
      </c>
      <c r="Q1129" s="10">
        <v>3.1180000000000003E-5</v>
      </c>
      <c r="R1129" s="10">
        <v>9.3400000000000004E-6</v>
      </c>
      <c r="S1129" s="10">
        <v>0</v>
      </c>
      <c r="T1129" s="10">
        <v>0</v>
      </c>
      <c r="U1129" s="10">
        <f t="shared" si="104"/>
        <v>2.0260000000000003E-5</v>
      </c>
      <c r="V1129" s="10">
        <v>5</v>
      </c>
      <c r="W1129" s="10">
        <v>1</v>
      </c>
      <c r="X1129" s="10">
        <v>0</v>
      </c>
      <c r="Y1129" s="10">
        <v>0</v>
      </c>
      <c r="Z1129" s="10">
        <v>1.5</v>
      </c>
    </row>
    <row r="1130" spans="1:26" x14ac:dyDescent="0.2">
      <c r="A1130" s="13" t="s">
        <v>2192</v>
      </c>
      <c r="B1130" s="7" t="s">
        <v>2193</v>
      </c>
      <c r="C1130" s="7">
        <f t="shared" si="105"/>
        <v>0.83585114222549739</v>
      </c>
      <c r="D1130" s="8">
        <f t="shared" si="100"/>
        <v>0.87156496384027737</v>
      </c>
      <c r="E1130" s="7">
        <f t="shared" si="101"/>
        <v>-0.25868206106810981</v>
      </c>
      <c r="F1130" s="7">
        <f t="shared" si="102"/>
        <v>5.9700236338432029E-2</v>
      </c>
      <c r="G1130" s="9">
        <v>1.734E-5</v>
      </c>
      <c r="H1130" s="9">
        <v>1.149E-5</v>
      </c>
      <c r="I1130" s="9">
        <v>6.4500000000000001E-6</v>
      </c>
      <c r="J1130" s="9">
        <v>1.009E-5</v>
      </c>
      <c r="K1130" s="9">
        <f t="shared" si="103"/>
        <v>1.13425E-5</v>
      </c>
      <c r="L1130" s="9">
        <v>12</v>
      </c>
      <c r="M1130" s="9">
        <v>8</v>
      </c>
      <c r="N1130" s="9">
        <v>4</v>
      </c>
      <c r="O1130" s="9">
        <v>5</v>
      </c>
      <c r="P1130" s="9">
        <v>7.25</v>
      </c>
      <c r="Q1130" s="10">
        <v>2.917E-5</v>
      </c>
      <c r="R1130" s="10">
        <v>7.7100000000000007E-6</v>
      </c>
      <c r="S1130" s="10">
        <v>3.8299999999999998E-6</v>
      </c>
      <c r="T1130" s="10">
        <v>0</v>
      </c>
      <c r="U1130" s="10">
        <f t="shared" si="104"/>
        <v>1.3570000000000001E-5</v>
      </c>
      <c r="V1130" s="10">
        <v>17</v>
      </c>
      <c r="W1130" s="10">
        <v>3</v>
      </c>
      <c r="X1130" s="10">
        <v>1</v>
      </c>
      <c r="Y1130" s="10">
        <v>0</v>
      </c>
      <c r="Z1130" s="10">
        <v>5.25</v>
      </c>
    </row>
    <row r="1131" spans="1:26" x14ac:dyDescent="0.2">
      <c r="A1131" s="13" t="s">
        <v>2194</v>
      </c>
      <c r="B1131" s="7" t="s">
        <v>2195</v>
      </c>
      <c r="C1131" s="7">
        <f t="shared" si="105"/>
        <v>0.83547695605573424</v>
      </c>
      <c r="D1131" s="8">
        <f t="shared" si="100"/>
        <v>0.4743100719581369</v>
      </c>
      <c r="E1131" s="7">
        <f t="shared" si="101"/>
        <v>-0.25932805815397392</v>
      </c>
      <c r="F1131" s="7">
        <f t="shared" si="102"/>
        <v>0.32393765302175798</v>
      </c>
      <c r="G1131" s="9">
        <v>0</v>
      </c>
      <c r="H1131" s="9">
        <v>0</v>
      </c>
      <c r="I1131" s="9">
        <v>1.5590000000000002E-5</v>
      </c>
      <c r="J1131" s="9">
        <v>0</v>
      </c>
      <c r="K1131" s="9">
        <f t="shared" si="103"/>
        <v>1.5590000000000002E-5</v>
      </c>
      <c r="L1131" s="9">
        <v>0</v>
      </c>
      <c r="M1131" s="9">
        <v>0</v>
      </c>
      <c r="N1131" s="9">
        <v>2</v>
      </c>
      <c r="O1131" s="9">
        <v>0</v>
      </c>
      <c r="P1131" s="9">
        <v>0.5</v>
      </c>
      <c r="Q1131" s="10">
        <v>2.4890000000000001E-5</v>
      </c>
      <c r="R1131" s="10">
        <v>1.243E-5</v>
      </c>
      <c r="S1131" s="10">
        <v>0</v>
      </c>
      <c r="T1131" s="10">
        <v>0</v>
      </c>
      <c r="U1131" s="10">
        <f t="shared" si="104"/>
        <v>1.8660000000000001E-5</v>
      </c>
      <c r="V1131" s="10">
        <v>3</v>
      </c>
      <c r="W1131" s="10">
        <v>1</v>
      </c>
      <c r="X1131" s="10">
        <v>0</v>
      </c>
      <c r="Y1131" s="10">
        <v>0</v>
      </c>
      <c r="Z1131" s="10">
        <v>1</v>
      </c>
    </row>
    <row r="1132" spans="1:26" x14ac:dyDescent="0.2">
      <c r="A1132" s="13" t="s">
        <v>2196</v>
      </c>
      <c r="B1132" s="7" t="s">
        <v>2197</v>
      </c>
      <c r="C1132" s="7">
        <f t="shared" si="105"/>
        <v>0.83464467776533025</v>
      </c>
      <c r="D1132" s="8">
        <f t="shared" si="100"/>
        <v>0.27125105440075631</v>
      </c>
      <c r="E1132" s="7">
        <f t="shared" si="101"/>
        <v>-0.26076594607457154</v>
      </c>
      <c r="F1132" s="7">
        <f t="shared" si="102"/>
        <v>0.56662856496077751</v>
      </c>
      <c r="G1132" s="9">
        <v>4.5676000000000001E-4</v>
      </c>
      <c r="H1132" s="9">
        <v>4.0049999999999998E-4</v>
      </c>
      <c r="I1132" s="9">
        <v>5.3954000000000003E-4</v>
      </c>
      <c r="J1132" s="9">
        <v>5.2537000000000005E-4</v>
      </c>
      <c r="K1132" s="9">
        <f t="shared" si="103"/>
        <v>4.8054250000000004E-4</v>
      </c>
      <c r="L1132" s="9">
        <v>17</v>
      </c>
      <c r="M1132" s="9">
        <v>15</v>
      </c>
      <c r="N1132" s="9">
        <v>18</v>
      </c>
      <c r="O1132" s="9">
        <v>14</v>
      </c>
      <c r="P1132" s="9">
        <v>16</v>
      </c>
      <c r="Q1132" s="10">
        <v>3.8285000000000001E-4</v>
      </c>
      <c r="R1132" s="10">
        <v>7.1688999999999998E-4</v>
      </c>
      <c r="S1132" s="10">
        <v>6.4143999999999996E-4</v>
      </c>
      <c r="T1132" s="10">
        <v>5.6179999999999999E-4</v>
      </c>
      <c r="U1132" s="10">
        <f t="shared" si="104"/>
        <v>5.7574500000000001E-4</v>
      </c>
      <c r="V1132" s="10">
        <v>12</v>
      </c>
      <c r="W1132" s="10">
        <v>15</v>
      </c>
      <c r="X1132" s="10">
        <v>9</v>
      </c>
      <c r="Y1132" s="10">
        <v>3</v>
      </c>
      <c r="Z1132" s="10">
        <v>9.75</v>
      </c>
    </row>
    <row r="1133" spans="1:26" x14ac:dyDescent="0.2">
      <c r="A1133" s="13" t="s">
        <v>2198</v>
      </c>
      <c r="B1133" s="7" t="s">
        <v>2199</v>
      </c>
      <c r="C1133" s="7">
        <f t="shared" si="105"/>
        <v>0.83377495292704318</v>
      </c>
      <c r="D1133" s="8">
        <f t="shared" si="100"/>
        <v>0.49154723570784487</v>
      </c>
      <c r="E1133" s="7">
        <f t="shared" si="101"/>
        <v>-0.26227006146821374</v>
      </c>
      <c r="F1133" s="7">
        <f t="shared" si="102"/>
        <v>0.3084347418774856</v>
      </c>
      <c r="G1133" s="9">
        <v>2.6905000000000001E-4</v>
      </c>
      <c r="H1133" s="9">
        <v>2.4826999999999998E-4</v>
      </c>
      <c r="I1133" s="9">
        <v>2.4656E-4</v>
      </c>
      <c r="J1133" s="9">
        <v>2.1473E-4</v>
      </c>
      <c r="K1133" s="9">
        <f t="shared" si="103"/>
        <v>2.446525E-4</v>
      </c>
      <c r="L1133" s="9">
        <v>28</v>
      </c>
      <c r="M1133" s="9">
        <v>26</v>
      </c>
      <c r="N1133" s="9">
        <v>23</v>
      </c>
      <c r="O1133" s="9">
        <v>16</v>
      </c>
      <c r="P1133" s="9">
        <v>23.25</v>
      </c>
      <c r="Q1133" s="10">
        <v>1.5974000000000001E-4</v>
      </c>
      <c r="R1133" s="10">
        <v>2.3928999999999999E-4</v>
      </c>
      <c r="S1133" s="10">
        <v>3.0587000000000002E-4</v>
      </c>
      <c r="T1133" s="10">
        <v>4.6881000000000001E-4</v>
      </c>
      <c r="U1133" s="10">
        <f t="shared" si="104"/>
        <v>2.9342750000000003E-4</v>
      </c>
      <c r="V1133" s="10">
        <v>14</v>
      </c>
      <c r="W1133" s="10">
        <v>14</v>
      </c>
      <c r="X1133" s="10">
        <v>12</v>
      </c>
      <c r="Y1133" s="10">
        <v>7</v>
      </c>
      <c r="Z1133" s="10">
        <v>11.75</v>
      </c>
    </row>
    <row r="1134" spans="1:26" x14ac:dyDescent="0.2">
      <c r="A1134" s="13" t="s">
        <v>2200</v>
      </c>
      <c r="B1134" s="7" t="s">
        <v>2201</v>
      </c>
      <c r="C1134" s="7">
        <f t="shared" si="105"/>
        <v>0.83325980392156862</v>
      </c>
      <c r="D1134" s="8">
        <f t="shared" si="100"/>
        <v>0.4276199339265912</v>
      </c>
      <c r="E1134" s="7">
        <f t="shared" si="101"/>
        <v>-0.26316170807140654</v>
      </c>
      <c r="F1134" s="7">
        <f t="shared" si="102"/>
        <v>0.36894205792411966</v>
      </c>
      <c r="G1134" s="9">
        <v>5.312E-5</v>
      </c>
      <c r="H1134" s="9">
        <v>7.9190000000000006E-5</v>
      </c>
      <c r="I1134" s="9">
        <v>5.927E-5</v>
      </c>
      <c r="J1134" s="9">
        <v>1.4839000000000001E-4</v>
      </c>
      <c r="K1134" s="9">
        <f t="shared" si="103"/>
        <v>8.4992499999999996E-5</v>
      </c>
      <c r="L1134" s="9">
        <v>2</v>
      </c>
      <c r="M1134" s="9">
        <v>3</v>
      </c>
      <c r="N1134" s="9">
        <v>2</v>
      </c>
      <c r="O1134" s="9">
        <v>4</v>
      </c>
      <c r="P1134" s="9">
        <v>2.75</v>
      </c>
      <c r="Q1134" s="10">
        <v>6.3079999999999999E-5</v>
      </c>
      <c r="R1134" s="10">
        <v>0</v>
      </c>
      <c r="S1134" s="10">
        <v>1.4092E-4</v>
      </c>
      <c r="T1134" s="10">
        <v>0</v>
      </c>
      <c r="U1134" s="10">
        <f t="shared" si="104"/>
        <v>1.02E-4</v>
      </c>
      <c r="V1134" s="10">
        <v>2</v>
      </c>
      <c r="W1134" s="10">
        <v>0</v>
      </c>
      <c r="X1134" s="10">
        <v>2</v>
      </c>
      <c r="Y1134" s="10">
        <v>0</v>
      </c>
      <c r="Z1134" s="10">
        <v>1</v>
      </c>
    </row>
    <row r="1135" spans="1:26" x14ac:dyDescent="0.2">
      <c r="A1135" s="13" t="s">
        <v>2202</v>
      </c>
      <c r="B1135" s="7" t="s">
        <v>2203</v>
      </c>
      <c r="C1135" s="7">
        <f t="shared" si="105"/>
        <v>0.83256315793209668</v>
      </c>
      <c r="D1135" s="8">
        <f t="shared" si="100"/>
        <v>6.6144290423229904E-2</v>
      </c>
      <c r="E1135" s="7">
        <f t="shared" si="101"/>
        <v>-0.26436837624188148</v>
      </c>
      <c r="F1135" s="7">
        <f t="shared" si="102"/>
        <v>1.1795076381688969</v>
      </c>
      <c r="G1135" s="9">
        <v>2.7252E-4</v>
      </c>
      <c r="H1135" s="9">
        <v>3.5302E-4</v>
      </c>
      <c r="I1135" s="9">
        <v>3.0946000000000001E-4</v>
      </c>
      <c r="J1135" s="9">
        <v>2.3788999999999999E-4</v>
      </c>
      <c r="K1135" s="9">
        <f t="shared" si="103"/>
        <v>2.932225E-4</v>
      </c>
      <c r="L1135" s="9">
        <v>112</v>
      </c>
      <c r="M1135" s="9">
        <v>146</v>
      </c>
      <c r="N1135" s="9">
        <v>114</v>
      </c>
      <c r="O1135" s="9">
        <v>70</v>
      </c>
      <c r="P1135" s="9">
        <v>110.5</v>
      </c>
      <c r="Q1135" s="10">
        <v>3.3805E-4</v>
      </c>
      <c r="R1135" s="10">
        <v>3.7655000000000002E-4</v>
      </c>
      <c r="S1135" s="10">
        <v>3.5499000000000001E-4</v>
      </c>
      <c r="T1135" s="10">
        <v>3.3918000000000002E-4</v>
      </c>
      <c r="U1135" s="10">
        <f t="shared" si="104"/>
        <v>3.5219250000000004E-4</v>
      </c>
      <c r="V1135" s="10">
        <v>117</v>
      </c>
      <c r="W1135" s="10">
        <v>87</v>
      </c>
      <c r="X1135" s="10">
        <v>55</v>
      </c>
      <c r="Y1135" s="10">
        <v>20</v>
      </c>
      <c r="Z1135" s="10">
        <v>69.75</v>
      </c>
    </row>
    <row r="1136" spans="1:26" x14ac:dyDescent="0.2">
      <c r="A1136" s="13" t="s">
        <v>2204</v>
      </c>
      <c r="B1136" s="7" t="s">
        <v>2205</v>
      </c>
      <c r="C1136" s="7">
        <f t="shared" si="105"/>
        <v>0.83236969524352034</v>
      </c>
      <c r="D1136" s="8">
        <f t="shared" si="100"/>
        <v>0.82160908260220267</v>
      </c>
      <c r="E1136" s="7">
        <f t="shared" si="101"/>
        <v>-0.26470365422276815</v>
      </c>
      <c r="F1136" s="7">
        <f t="shared" si="102"/>
        <v>8.5334768410029446E-2</v>
      </c>
      <c r="G1136" s="9">
        <v>1.571E-5</v>
      </c>
      <c r="H1136" s="9">
        <v>6.8869999999999996E-5</v>
      </c>
      <c r="I1136" s="9">
        <v>6.1849999999999999E-5</v>
      </c>
      <c r="J1136" s="9">
        <v>4.8399999999999997E-5</v>
      </c>
      <c r="K1136" s="9">
        <f t="shared" si="103"/>
        <v>4.8707500000000001E-5</v>
      </c>
      <c r="L1136" s="9">
        <v>2.266666667</v>
      </c>
      <c r="M1136" s="9">
        <v>10</v>
      </c>
      <c r="N1136" s="9">
        <v>8</v>
      </c>
      <c r="O1136" s="9">
        <v>5</v>
      </c>
      <c r="P1136" s="9">
        <v>6.3166666669999998</v>
      </c>
      <c r="Q1136" s="10">
        <v>8.1329999999999996E-5</v>
      </c>
      <c r="R1136" s="10">
        <v>4.5200000000000001E-5</v>
      </c>
      <c r="S1136" s="10">
        <v>4.9020000000000002E-5</v>
      </c>
      <c r="T1136" s="10">
        <v>0</v>
      </c>
      <c r="U1136" s="10">
        <f t="shared" si="104"/>
        <v>5.8516666666666668E-5</v>
      </c>
      <c r="V1136" s="10">
        <v>9.8823529410000006</v>
      </c>
      <c r="W1136" s="10">
        <v>3.6666666669999999</v>
      </c>
      <c r="X1136" s="10">
        <v>2.6666666669999999</v>
      </c>
      <c r="Y1136" s="10">
        <v>0</v>
      </c>
      <c r="Z1136" s="10">
        <v>4.0539215689999999</v>
      </c>
    </row>
    <row r="1137" spans="1:26" x14ac:dyDescent="0.2">
      <c r="A1137" s="13" t="s">
        <v>2206</v>
      </c>
      <c r="B1137" s="7" t="s">
        <v>2207</v>
      </c>
      <c r="C1137" s="7">
        <f t="shared" si="105"/>
        <v>0.8318449226203094</v>
      </c>
      <c r="D1137" s="8">
        <f t="shared" si="100"/>
        <v>0.85219780169972303</v>
      </c>
      <c r="E1137" s="7">
        <f t="shared" si="101"/>
        <v>-0.26561349707364423</v>
      </c>
      <c r="F1137" s="7">
        <f t="shared" si="102"/>
        <v>6.9459590425299464E-2</v>
      </c>
      <c r="G1137" s="9">
        <v>4.4350000000000001E-5</v>
      </c>
      <c r="H1137" s="9">
        <v>5.5099999999999998E-5</v>
      </c>
      <c r="I1137" s="9">
        <v>8.6589999999999996E-5</v>
      </c>
      <c r="J1137" s="9">
        <v>2.323E-5</v>
      </c>
      <c r="K1137" s="9">
        <f t="shared" si="103"/>
        <v>5.2317500000000002E-5</v>
      </c>
      <c r="L1137" s="9">
        <v>4</v>
      </c>
      <c r="M1137" s="9">
        <v>5</v>
      </c>
      <c r="N1137" s="9">
        <v>7</v>
      </c>
      <c r="O1137" s="9">
        <v>1.5</v>
      </c>
      <c r="P1137" s="9">
        <v>4.375</v>
      </c>
      <c r="Q1137" s="10">
        <v>5.079E-5</v>
      </c>
      <c r="R1137" s="10">
        <v>1.0848E-4</v>
      </c>
      <c r="S1137" s="10">
        <v>2.9410000000000001E-5</v>
      </c>
      <c r="T1137" s="10">
        <v>0</v>
      </c>
      <c r="U1137" s="10">
        <f t="shared" si="104"/>
        <v>6.2893333333333343E-5</v>
      </c>
      <c r="V1137" s="10">
        <v>3.8571428569999999</v>
      </c>
      <c r="W1137" s="10">
        <v>5.5</v>
      </c>
      <c r="X1137" s="10">
        <v>1</v>
      </c>
      <c r="Y1137" s="10">
        <v>0</v>
      </c>
      <c r="Z1137" s="10">
        <v>2.5892857139999998</v>
      </c>
    </row>
    <row r="1138" spans="1:26" x14ac:dyDescent="0.2">
      <c r="A1138" s="13" t="s">
        <v>2208</v>
      </c>
      <c r="B1138" s="7" t="s">
        <v>2209</v>
      </c>
      <c r="C1138" s="7">
        <f t="shared" si="105"/>
        <v>0.83089480427556417</v>
      </c>
      <c r="D1138" s="8">
        <f t="shared" si="100"/>
        <v>0.31916032539431349</v>
      </c>
      <c r="E1138" s="7">
        <f t="shared" si="101"/>
        <v>-0.26726225923556113</v>
      </c>
      <c r="F1138" s="7">
        <f t="shared" si="102"/>
        <v>0.49599110082140391</v>
      </c>
      <c r="G1138" s="9">
        <v>5.4405999999999996E-4</v>
      </c>
      <c r="H1138" s="9">
        <v>4.5415000000000001E-4</v>
      </c>
      <c r="I1138" s="9">
        <v>4.0059999999999998E-4</v>
      </c>
      <c r="J1138" s="9">
        <v>4.5593000000000001E-4</v>
      </c>
      <c r="K1138" s="9">
        <f t="shared" si="103"/>
        <v>4.6368499999999998E-4</v>
      </c>
      <c r="L1138" s="9">
        <v>50</v>
      </c>
      <c r="M1138" s="9">
        <v>42</v>
      </c>
      <c r="N1138" s="9">
        <v>33</v>
      </c>
      <c r="O1138" s="9">
        <v>30</v>
      </c>
      <c r="P1138" s="9">
        <v>38.75</v>
      </c>
      <c r="Q1138" s="10">
        <v>7.6232999999999997E-4</v>
      </c>
      <c r="R1138" s="10">
        <v>6.0001E-4</v>
      </c>
      <c r="S1138" s="10">
        <v>4.9067999999999996E-4</v>
      </c>
      <c r="T1138" s="10">
        <v>3.792E-4</v>
      </c>
      <c r="U1138" s="10">
        <f t="shared" si="104"/>
        <v>5.5805500000000001E-4</v>
      </c>
      <c r="V1138" s="10">
        <v>59</v>
      </c>
      <c r="W1138" s="10">
        <v>31</v>
      </c>
      <c r="X1138" s="10">
        <v>17</v>
      </c>
      <c r="Y1138" s="10">
        <v>5</v>
      </c>
      <c r="Z1138" s="10">
        <v>28</v>
      </c>
    </row>
    <row r="1139" spans="1:26" x14ac:dyDescent="0.2">
      <c r="A1139" s="13" t="s">
        <v>2210</v>
      </c>
      <c r="B1139" s="7" t="s">
        <v>2211</v>
      </c>
      <c r="C1139" s="7">
        <f t="shared" si="105"/>
        <v>0.83087060051537986</v>
      </c>
      <c r="D1139" s="8">
        <f t="shared" si="100"/>
        <v>0.31159470605122963</v>
      </c>
      <c r="E1139" s="7">
        <f t="shared" si="101"/>
        <v>-0.26730428519745747</v>
      </c>
      <c r="F1139" s="7">
        <f t="shared" si="102"/>
        <v>0.50640992953692276</v>
      </c>
      <c r="G1139" s="9">
        <v>4.1536999999999998E-4</v>
      </c>
      <c r="H1139" s="9">
        <v>3.7523999999999999E-4</v>
      </c>
      <c r="I1139" s="9">
        <v>4.2127000000000001E-4</v>
      </c>
      <c r="J1139" s="9">
        <v>3.1644000000000003E-4</v>
      </c>
      <c r="K1139" s="9">
        <f t="shared" si="103"/>
        <v>3.8208000000000003E-4</v>
      </c>
      <c r="L1139" s="9">
        <v>11</v>
      </c>
      <c r="M1139" s="9">
        <v>10</v>
      </c>
      <c r="N1139" s="9">
        <v>10</v>
      </c>
      <c r="O1139" s="9">
        <v>6</v>
      </c>
      <c r="P1139" s="9">
        <v>9.25</v>
      </c>
      <c r="Q1139" s="10">
        <v>5.3806999999999998E-4</v>
      </c>
      <c r="R1139" s="10">
        <v>5.3733999999999997E-4</v>
      </c>
      <c r="S1139" s="10">
        <v>5.0082000000000002E-4</v>
      </c>
      <c r="T1139" s="10">
        <v>2.6319000000000001E-4</v>
      </c>
      <c r="U1139" s="10">
        <f t="shared" si="104"/>
        <v>4.5985500000000001E-4</v>
      </c>
      <c r="V1139" s="10">
        <v>12</v>
      </c>
      <c r="W1139" s="10">
        <v>8</v>
      </c>
      <c r="X1139" s="10">
        <v>5</v>
      </c>
      <c r="Y1139" s="10">
        <v>1</v>
      </c>
      <c r="Z1139" s="10">
        <v>6.5</v>
      </c>
    </row>
    <row r="1140" spans="1:26" x14ac:dyDescent="0.2">
      <c r="A1140" s="13" t="s">
        <v>2212</v>
      </c>
      <c r="B1140" s="7" t="s">
        <v>2213</v>
      </c>
      <c r="C1140" s="7">
        <f t="shared" si="105"/>
        <v>0.83070557627809294</v>
      </c>
      <c r="D1140" s="8">
        <f t="shared" si="100"/>
        <v>0.55979198569805222</v>
      </c>
      <c r="E1140" s="7">
        <f t="shared" si="101"/>
        <v>-0.2675908560485184</v>
      </c>
      <c r="F1140" s="7">
        <f t="shared" si="102"/>
        <v>0.25197332343332018</v>
      </c>
      <c r="G1140" s="9">
        <v>1.0851E-4</v>
      </c>
      <c r="H1140" s="9">
        <v>8.7289999999999999E-5</v>
      </c>
      <c r="I1140" s="9">
        <v>4.0349999999999998E-5</v>
      </c>
      <c r="J1140" s="9">
        <v>2.887E-5</v>
      </c>
      <c r="K1140" s="9">
        <f t="shared" si="103"/>
        <v>6.6254999999999995E-5</v>
      </c>
      <c r="L1140" s="9">
        <v>21</v>
      </c>
      <c r="M1140" s="9">
        <v>17</v>
      </c>
      <c r="N1140" s="9">
        <v>7</v>
      </c>
      <c r="O1140" s="9">
        <v>4</v>
      </c>
      <c r="P1140" s="9">
        <v>12.25</v>
      </c>
      <c r="Q1140" s="10">
        <v>5.5220000000000003E-5</v>
      </c>
      <c r="R1140" s="10">
        <v>7.3529999999999996E-5</v>
      </c>
      <c r="S1140" s="10">
        <v>8.2239999999999999E-5</v>
      </c>
      <c r="T1140" s="10">
        <v>1.0804E-4</v>
      </c>
      <c r="U1140" s="10">
        <f t="shared" si="104"/>
        <v>7.9757499999999997E-5</v>
      </c>
      <c r="V1140" s="10">
        <v>9</v>
      </c>
      <c r="W1140" s="10">
        <v>8</v>
      </c>
      <c r="X1140" s="10">
        <v>6</v>
      </c>
      <c r="Y1140" s="10">
        <v>3</v>
      </c>
      <c r="Z1140" s="10">
        <v>6.5</v>
      </c>
    </row>
    <row r="1141" spans="1:26" x14ac:dyDescent="0.2">
      <c r="A1141" s="13" t="s">
        <v>2214</v>
      </c>
      <c r="B1141" s="7" t="s">
        <v>2215</v>
      </c>
      <c r="C1141" s="7">
        <f t="shared" si="105"/>
        <v>0.82929214929214912</v>
      </c>
      <c r="D1141" s="8">
        <f t="shared" si="100"/>
        <v>0.76228394577308634</v>
      </c>
      <c r="E1141" s="7">
        <f t="shared" si="101"/>
        <v>-0.27004766013283199</v>
      </c>
      <c r="F1141" s="7">
        <f t="shared" si="102"/>
        <v>0.11788322667569777</v>
      </c>
      <c r="G1141" s="9">
        <v>0</v>
      </c>
      <c r="H1141" s="9">
        <v>6.2169999999999996E-5</v>
      </c>
      <c r="I1141" s="9">
        <v>6.9789999999999994E-5</v>
      </c>
      <c r="J1141" s="9">
        <v>2.9130000000000001E-5</v>
      </c>
      <c r="K1141" s="9">
        <f t="shared" si="103"/>
        <v>5.3696666666666657E-5</v>
      </c>
      <c r="L1141" s="9">
        <v>0</v>
      </c>
      <c r="M1141" s="9">
        <v>3</v>
      </c>
      <c r="N1141" s="9">
        <v>3</v>
      </c>
      <c r="O1141" s="9">
        <v>1</v>
      </c>
      <c r="P1141" s="9">
        <v>1.75</v>
      </c>
      <c r="Q1141" s="10">
        <v>0</v>
      </c>
      <c r="R1141" s="10">
        <v>7.4190000000000006E-5</v>
      </c>
      <c r="S1141" s="10">
        <v>5.5309999999999997E-5</v>
      </c>
      <c r="T1141" s="10">
        <v>0</v>
      </c>
      <c r="U1141" s="10">
        <f t="shared" si="104"/>
        <v>6.4750000000000002E-5</v>
      </c>
      <c r="V1141" s="10">
        <v>0</v>
      </c>
      <c r="W1141" s="10">
        <v>2</v>
      </c>
      <c r="X1141" s="10">
        <v>1</v>
      </c>
      <c r="Y1141" s="10">
        <v>0</v>
      </c>
      <c r="Z1141" s="10">
        <v>0.75</v>
      </c>
    </row>
    <row r="1142" spans="1:26" x14ac:dyDescent="0.2">
      <c r="A1142" s="13" t="s">
        <v>2216</v>
      </c>
      <c r="B1142" s="7" t="s">
        <v>2217</v>
      </c>
      <c r="C1142" s="7">
        <f t="shared" si="105"/>
        <v>0.82901699995316813</v>
      </c>
      <c r="D1142" s="8">
        <f t="shared" si="100"/>
        <v>0.20609336712422041</v>
      </c>
      <c r="E1142" s="7">
        <f t="shared" si="101"/>
        <v>-0.27052640873127654</v>
      </c>
      <c r="F1142" s="7">
        <f t="shared" si="102"/>
        <v>0.68593598525962485</v>
      </c>
      <c r="G1142" s="9">
        <v>4.4512000000000002E-4</v>
      </c>
      <c r="H1142" s="9">
        <v>4.0869000000000002E-4</v>
      </c>
      <c r="I1142" s="9">
        <v>5.9142000000000005E-4</v>
      </c>
      <c r="J1142" s="9">
        <v>5.0199000000000001E-4</v>
      </c>
      <c r="K1142" s="9">
        <f t="shared" si="103"/>
        <v>4.8680499999999999E-4</v>
      </c>
      <c r="L1142" s="9">
        <v>49.7</v>
      </c>
      <c r="M1142" s="9">
        <v>45.919862539999997</v>
      </c>
      <c r="N1142" s="9">
        <v>59.19230769</v>
      </c>
      <c r="O1142" s="9">
        <v>40.130434780000002</v>
      </c>
      <c r="P1142" s="9">
        <v>48.735651249999997</v>
      </c>
      <c r="Q1142" s="10">
        <v>4.2771999999999998E-4</v>
      </c>
      <c r="R1142" s="10">
        <v>5.8980000000000002E-4</v>
      </c>
      <c r="S1142" s="10">
        <v>7.0708000000000001E-4</v>
      </c>
      <c r="T1142" s="10">
        <v>6.2423000000000003E-4</v>
      </c>
      <c r="U1142" s="10">
        <f t="shared" si="104"/>
        <v>5.8720750000000003E-4</v>
      </c>
      <c r="V1142" s="10">
        <v>40.21875</v>
      </c>
      <c r="W1142" s="10">
        <v>37.022222220000003</v>
      </c>
      <c r="X1142" s="10">
        <v>29.763157889999999</v>
      </c>
      <c r="Y1142" s="10">
        <v>10</v>
      </c>
      <c r="Z1142" s="10">
        <v>29.25103253</v>
      </c>
    </row>
    <row r="1143" spans="1:26" x14ac:dyDescent="0.2">
      <c r="A1143" s="13" t="s">
        <v>2218</v>
      </c>
      <c r="B1143" s="7" t="s">
        <v>2219</v>
      </c>
      <c r="C1143" s="7">
        <f t="shared" si="105"/>
        <v>0.82851378614660387</v>
      </c>
      <c r="D1143" s="8">
        <f t="shared" si="100"/>
        <v>0.78928589860680565</v>
      </c>
      <c r="E1143" s="7">
        <f t="shared" si="101"/>
        <v>-0.27140239135751737</v>
      </c>
      <c r="F1143" s="7">
        <f t="shared" si="102"/>
        <v>0.10276565623677102</v>
      </c>
      <c r="G1143" s="9">
        <v>0</v>
      </c>
      <c r="H1143" s="9">
        <v>1.8689999999999999E-5</v>
      </c>
      <c r="I1143" s="9">
        <v>1.049E-5</v>
      </c>
      <c r="J1143" s="9">
        <v>2.6259999999999999E-5</v>
      </c>
      <c r="K1143" s="9">
        <f t="shared" si="103"/>
        <v>1.8479999999999999E-5</v>
      </c>
      <c r="L1143" s="9">
        <v>0</v>
      </c>
      <c r="M1143" s="9">
        <v>2</v>
      </c>
      <c r="N1143" s="9">
        <v>1</v>
      </c>
      <c r="O1143" s="9">
        <v>2</v>
      </c>
      <c r="P1143" s="9">
        <v>1.25</v>
      </c>
      <c r="Q1143" s="10">
        <v>1.116E-5</v>
      </c>
      <c r="R1143" s="10">
        <v>3.345E-5</v>
      </c>
      <c r="S1143" s="10">
        <v>0</v>
      </c>
      <c r="T1143" s="10">
        <v>0</v>
      </c>
      <c r="U1143" s="10">
        <f t="shared" si="104"/>
        <v>2.2305000000000001E-5</v>
      </c>
      <c r="V1143" s="10">
        <v>1</v>
      </c>
      <c r="W1143" s="10">
        <v>2</v>
      </c>
      <c r="X1143" s="10">
        <v>0</v>
      </c>
      <c r="Y1143" s="10">
        <v>0</v>
      </c>
      <c r="Z1143" s="10">
        <v>0.75</v>
      </c>
    </row>
    <row r="1144" spans="1:26" x14ac:dyDescent="0.2">
      <c r="A1144" s="13" t="s">
        <v>2220</v>
      </c>
      <c r="B1144" s="7" t="s">
        <v>2221</v>
      </c>
      <c r="C1144" s="7">
        <f t="shared" si="105"/>
        <v>0.8281295725187402</v>
      </c>
      <c r="D1144" s="8">
        <f t="shared" si="100"/>
        <v>0.78071934581112357</v>
      </c>
      <c r="E1144" s="7">
        <f t="shared" si="101"/>
        <v>-0.2720715795718664</v>
      </c>
      <c r="F1144" s="7">
        <f t="shared" si="102"/>
        <v>0.10750505891516089</v>
      </c>
      <c r="G1144" s="9">
        <v>0</v>
      </c>
      <c r="H1144" s="9">
        <v>9.7229E-4</v>
      </c>
      <c r="I1144" s="9">
        <v>5.2727000000000004E-4</v>
      </c>
      <c r="J1144" s="9">
        <v>7.0772000000000001E-4</v>
      </c>
      <c r="K1144" s="9">
        <f t="shared" si="103"/>
        <v>7.3575999999999991E-4</v>
      </c>
      <c r="L1144" s="9">
        <v>0</v>
      </c>
      <c r="M1144" s="9">
        <v>47.2</v>
      </c>
      <c r="N1144" s="9">
        <v>22.8</v>
      </c>
      <c r="O1144" s="9">
        <v>24.444444440000002</v>
      </c>
      <c r="P1144" s="9">
        <v>23.61111111</v>
      </c>
      <c r="Q1144" s="10">
        <v>0</v>
      </c>
      <c r="R1144" s="10">
        <v>1.3024600000000001E-3</v>
      </c>
      <c r="S1144" s="10">
        <v>4.7446000000000001E-4</v>
      </c>
      <c r="T1144" s="10">
        <v>0</v>
      </c>
      <c r="U1144" s="10">
        <f t="shared" si="104"/>
        <v>8.8845999999999999E-4</v>
      </c>
      <c r="V1144" s="10">
        <v>0</v>
      </c>
      <c r="W1144" s="10">
        <v>35.323076919999998</v>
      </c>
      <c r="X1144" s="10">
        <v>8.6285714290000008</v>
      </c>
      <c r="Y1144" s="10">
        <v>0</v>
      </c>
      <c r="Z1144" s="10">
        <v>10.98791209</v>
      </c>
    </row>
    <row r="1145" spans="1:26" x14ac:dyDescent="0.2">
      <c r="A1145" s="13" t="s">
        <v>2222</v>
      </c>
      <c r="B1145" s="7" t="s">
        <v>2223</v>
      </c>
      <c r="C1145" s="7">
        <f t="shared" si="105"/>
        <v>0.82795036439580116</v>
      </c>
      <c r="D1145" s="8">
        <f t="shared" si="100"/>
        <v>0.51649958160363141</v>
      </c>
      <c r="E1145" s="7">
        <f t="shared" si="101"/>
        <v>-0.2723838141029386</v>
      </c>
      <c r="F1145" s="7">
        <f t="shared" si="102"/>
        <v>0.28693002594940947</v>
      </c>
      <c r="G1145" s="9">
        <v>1.03842E-3</v>
      </c>
      <c r="H1145" s="9">
        <v>7.5049000000000003E-4</v>
      </c>
      <c r="I1145" s="9">
        <v>1.05316E-3</v>
      </c>
      <c r="J1145" s="9">
        <v>6.9220999999999996E-4</v>
      </c>
      <c r="K1145" s="9">
        <f t="shared" si="103"/>
        <v>8.8356999999999997E-4</v>
      </c>
      <c r="L1145" s="9">
        <v>44</v>
      </c>
      <c r="M1145" s="9">
        <v>32</v>
      </c>
      <c r="N1145" s="9">
        <v>40</v>
      </c>
      <c r="O1145" s="9">
        <v>21</v>
      </c>
      <c r="P1145" s="9">
        <v>34.25</v>
      </c>
      <c r="Q1145" s="10">
        <v>8.1269999999999997E-4</v>
      </c>
      <c r="R1145" s="10">
        <v>1.2174200000000001E-3</v>
      </c>
      <c r="S1145" s="10">
        <v>1.69028E-3</v>
      </c>
      <c r="T1145" s="10">
        <v>5.4830999999999999E-4</v>
      </c>
      <c r="U1145" s="10">
        <f t="shared" si="104"/>
        <v>1.0671774999999998E-3</v>
      </c>
      <c r="V1145" s="10">
        <v>29</v>
      </c>
      <c r="W1145" s="10">
        <v>29</v>
      </c>
      <c r="X1145" s="10">
        <v>27</v>
      </c>
      <c r="Y1145" s="10">
        <v>3.3333333330000001</v>
      </c>
      <c r="Z1145" s="10">
        <v>22.083333329999999</v>
      </c>
    </row>
    <row r="1146" spans="1:26" x14ac:dyDescent="0.2">
      <c r="A1146" s="13" t="s">
        <v>2224</v>
      </c>
      <c r="B1146" s="7" t="s">
        <v>2225</v>
      </c>
      <c r="C1146" s="7">
        <f t="shared" si="105"/>
        <v>0.82769847232657157</v>
      </c>
      <c r="D1146" s="8">
        <f t="shared" si="100"/>
        <v>0.33675567465171524</v>
      </c>
      <c r="E1146" s="7">
        <f t="shared" si="101"/>
        <v>-0.27282280023799382</v>
      </c>
      <c r="F1146" s="7">
        <f t="shared" si="102"/>
        <v>0.47268507727041936</v>
      </c>
      <c r="G1146" s="9">
        <v>0</v>
      </c>
      <c r="H1146" s="9">
        <v>1.114E-5</v>
      </c>
      <c r="I1146" s="9">
        <v>6.2500000000000003E-6</v>
      </c>
      <c r="J1146" s="9">
        <v>1.5659999999999999E-5</v>
      </c>
      <c r="K1146" s="9">
        <f t="shared" si="103"/>
        <v>1.1016666666666667E-5</v>
      </c>
      <c r="L1146" s="9">
        <v>0</v>
      </c>
      <c r="M1146" s="9">
        <v>2</v>
      </c>
      <c r="N1146" s="9">
        <v>1</v>
      </c>
      <c r="O1146" s="9">
        <v>2</v>
      </c>
      <c r="P1146" s="9">
        <v>1.25</v>
      </c>
      <c r="Q1146" s="10">
        <v>1.331E-5</v>
      </c>
      <c r="R1146" s="10">
        <v>0</v>
      </c>
      <c r="S1146" s="10">
        <v>0</v>
      </c>
      <c r="T1146" s="10">
        <v>0</v>
      </c>
      <c r="U1146" s="10">
        <f t="shared" si="104"/>
        <v>1.331E-5</v>
      </c>
      <c r="V1146" s="10">
        <v>2</v>
      </c>
      <c r="W1146" s="10">
        <v>0</v>
      </c>
      <c r="X1146" s="10">
        <v>0</v>
      </c>
      <c r="Y1146" s="10">
        <v>0</v>
      </c>
      <c r="Z1146" s="10">
        <v>0.5</v>
      </c>
    </row>
    <row r="1147" spans="1:26" x14ac:dyDescent="0.2">
      <c r="A1147" s="13" t="s">
        <v>2226</v>
      </c>
      <c r="B1147" s="7" t="s">
        <v>2227</v>
      </c>
      <c r="C1147" s="7">
        <f t="shared" si="105"/>
        <v>0.82768110419577445</v>
      </c>
      <c r="D1147" s="8">
        <f t="shared" si="100"/>
        <v>0.65408330427579431</v>
      </c>
      <c r="E1147" s="7">
        <f t="shared" si="101"/>
        <v>-0.27285307355600114</v>
      </c>
      <c r="F1147" s="7">
        <f t="shared" si="102"/>
        <v>0.1843669362577818</v>
      </c>
      <c r="G1147" s="9">
        <v>6.2819999999999998E-5</v>
      </c>
      <c r="H1147" s="9">
        <v>1.2485999999999999E-4</v>
      </c>
      <c r="I1147" s="9">
        <v>1.682E-4</v>
      </c>
      <c r="J1147" s="9">
        <v>3.5099999999999999E-5</v>
      </c>
      <c r="K1147" s="9">
        <f t="shared" si="103"/>
        <v>9.7744999999999993E-5</v>
      </c>
      <c r="L1147" s="9">
        <v>5</v>
      </c>
      <c r="M1147" s="9">
        <v>10</v>
      </c>
      <c r="N1147" s="9">
        <v>12</v>
      </c>
      <c r="O1147" s="9">
        <v>2</v>
      </c>
      <c r="P1147" s="9">
        <v>7.25</v>
      </c>
      <c r="Q1147" s="10">
        <v>2.9839999999999999E-5</v>
      </c>
      <c r="R1147" s="10">
        <v>1.3409000000000001E-4</v>
      </c>
      <c r="S1147" s="10">
        <v>1.3331000000000001E-4</v>
      </c>
      <c r="T1147" s="10">
        <v>1.7514000000000001E-4</v>
      </c>
      <c r="U1147" s="10">
        <f t="shared" si="104"/>
        <v>1.1809500000000001E-4</v>
      </c>
      <c r="V1147" s="10">
        <v>2</v>
      </c>
      <c r="W1147" s="10">
        <v>6</v>
      </c>
      <c r="X1147" s="10">
        <v>4</v>
      </c>
      <c r="Y1147" s="10">
        <v>2</v>
      </c>
      <c r="Z1147" s="10">
        <v>3.5</v>
      </c>
    </row>
    <row r="1148" spans="1:26" x14ac:dyDescent="0.2">
      <c r="A1148" s="13" t="s">
        <v>2228</v>
      </c>
      <c r="B1148" s="7" t="s">
        <v>2229</v>
      </c>
      <c r="C1148" s="7">
        <f t="shared" si="105"/>
        <v>0.82540324911834428</v>
      </c>
      <c r="D1148" s="8">
        <f t="shared" si="100"/>
        <v>0.29377291540201511</v>
      </c>
      <c r="E1148" s="7">
        <f t="shared" si="101"/>
        <v>-0.27682897750474011</v>
      </c>
      <c r="F1148" s="7">
        <f t="shared" si="102"/>
        <v>0.53198824678152645</v>
      </c>
      <c r="G1148" s="9">
        <v>1.2373000000000001E-4</v>
      </c>
      <c r="H1148" s="9">
        <v>1.2925999999999999E-4</v>
      </c>
      <c r="I1148" s="9">
        <v>9.556E-5</v>
      </c>
      <c r="J1148" s="9">
        <v>7.9759999999999995E-5</v>
      </c>
      <c r="K1148" s="9">
        <f t="shared" si="103"/>
        <v>1.0707750000000001E-4</v>
      </c>
      <c r="L1148" s="9">
        <v>39</v>
      </c>
      <c r="M1148" s="9">
        <v>41</v>
      </c>
      <c r="N1148" s="9">
        <v>27</v>
      </c>
      <c r="O1148" s="9">
        <v>18</v>
      </c>
      <c r="P1148" s="9">
        <v>31.25</v>
      </c>
      <c r="Q1148" s="10">
        <v>1.6951999999999999E-4</v>
      </c>
      <c r="R1148" s="10">
        <v>1.2415000000000001E-4</v>
      </c>
      <c r="S1148" s="10">
        <v>9.2570000000000003E-5</v>
      </c>
      <c r="T1148" s="10">
        <v>1.3266999999999999E-4</v>
      </c>
      <c r="U1148" s="10">
        <f t="shared" si="104"/>
        <v>1.2972750000000001E-4</v>
      </c>
      <c r="V1148" s="10">
        <v>45</v>
      </c>
      <c r="W1148" s="10">
        <v>22</v>
      </c>
      <c r="X1148" s="10">
        <v>11</v>
      </c>
      <c r="Y1148" s="10">
        <v>6</v>
      </c>
      <c r="Z1148" s="10">
        <v>21</v>
      </c>
    </row>
    <row r="1149" spans="1:26" x14ac:dyDescent="0.2">
      <c r="A1149" s="13" t="s">
        <v>2230</v>
      </c>
      <c r="B1149" s="7" t="s">
        <v>2231</v>
      </c>
      <c r="C1149" s="7">
        <f t="shared" si="105"/>
        <v>0.82502686172410933</v>
      </c>
      <c r="D1149" s="8">
        <f t="shared" si="100"/>
        <v>0.77595073383017621</v>
      </c>
      <c r="E1149" s="7">
        <f t="shared" si="101"/>
        <v>-0.27748700262554032</v>
      </c>
      <c r="F1149" s="7">
        <f t="shared" si="102"/>
        <v>0.11016585181515695</v>
      </c>
      <c r="G1149" s="9">
        <v>0</v>
      </c>
      <c r="H1149" s="9">
        <v>2.251E-5</v>
      </c>
      <c r="I1149" s="9">
        <v>1.685E-5</v>
      </c>
      <c r="J1149" s="9">
        <v>1.0550000000000001E-5</v>
      </c>
      <c r="K1149" s="9">
        <f t="shared" si="103"/>
        <v>1.6636666666666666E-5</v>
      </c>
      <c r="L1149" s="9">
        <v>0</v>
      </c>
      <c r="M1149" s="9">
        <v>3</v>
      </c>
      <c r="N1149" s="9">
        <v>2</v>
      </c>
      <c r="O1149" s="9">
        <v>1</v>
      </c>
      <c r="P1149" s="9">
        <v>1.5</v>
      </c>
      <c r="Q1149" s="10">
        <v>2.69E-5</v>
      </c>
      <c r="R1149" s="10">
        <v>1.343E-5</v>
      </c>
      <c r="S1149" s="10">
        <v>0</v>
      </c>
      <c r="T1149" s="10">
        <v>0</v>
      </c>
      <c r="U1149" s="10">
        <f t="shared" si="104"/>
        <v>2.0165000000000001E-5</v>
      </c>
      <c r="V1149" s="10">
        <v>3</v>
      </c>
      <c r="W1149" s="10">
        <v>1</v>
      </c>
      <c r="X1149" s="10">
        <v>0</v>
      </c>
      <c r="Y1149" s="10">
        <v>0</v>
      </c>
      <c r="Z1149" s="10">
        <v>1</v>
      </c>
    </row>
    <row r="1150" spans="1:26" x14ac:dyDescent="0.2">
      <c r="A1150" s="13" t="s">
        <v>2232</v>
      </c>
      <c r="B1150" s="7" t="s">
        <v>2233</v>
      </c>
      <c r="C1150" s="7">
        <f t="shared" si="105"/>
        <v>0.82327466279562089</v>
      </c>
      <c r="D1150" s="8">
        <f t="shared" si="100"/>
        <v>0.16699515273101642</v>
      </c>
      <c r="E1150" s="7">
        <f t="shared" si="101"/>
        <v>-0.28055426868018141</v>
      </c>
      <c r="F1150" s="7">
        <f t="shared" si="102"/>
        <v>0.77729613467711089</v>
      </c>
      <c r="G1150" s="9">
        <v>3.5099999999999999E-5</v>
      </c>
      <c r="H1150" s="9">
        <v>6.9770000000000005E-5</v>
      </c>
      <c r="I1150" s="9">
        <v>6.5270000000000004E-5</v>
      </c>
      <c r="J1150" s="9">
        <v>0</v>
      </c>
      <c r="K1150" s="9">
        <f t="shared" si="103"/>
        <v>5.6713333333333331E-5</v>
      </c>
      <c r="L1150" s="9">
        <v>3</v>
      </c>
      <c r="M1150" s="9">
        <v>6</v>
      </c>
      <c r="N1150" s="9">
        <v>5</v>
      </c>
      <c r="O1150" s="9">
        <v>0</v>
      </c>
      <c r="P1150" s="9">
        <v>3.5</v>
      </c>
      <c r="Q1150" s="10">
        <v>6.9469999999999997E-5</v>
      </c>
      <c r="R1150" s="10">
        <v>6.2440000000000005E-5</v>
      </c>
      <c r="S1150" s="10">
        <v>6.2080000000000002E-5</v>
      </c>
      <c r="T1150" s="10">
        <v>8.1559999999999998E-5</v>
      </c>
      <c r="U1150" s="10">
        <f t="shared" si="104"/>
        <v>6.8887500000000001E-5</v>
      </c>
      <c r="V1150" s="10">
        <v>5</v>
      </c>
      <c r="W1150" s="10">
        <v>3</v>
      </c>
      <c r="X1150" s="10">
        <v>2</v>
      </c>
      <c r="Y1150" s="10">
        <v>1</v>
      </c>
      <c r="Z1150" s="10">
        <v>2.75</v>
      </c>
    </row>
    <row r="1151" spans="1:26" x14ac:dyDescent="0.2">
      <c r="A1151" s="13" t="s">
        <v>2234</v>
      </c>
      <c r="B1151" s="7" t="s">
        <v>2235</v>
      </c>
      <c r="C1151" s="7">
        <f t="shared" si="105"/>
        <v>0.82320094925664833</v>
      </c>
      <c r="D1151" s="8">
        <f t="shared" si="100"/>
        <v>0.44597505469579979</v>
      </c>
      <c r="E1151" s="7">
        <f t="shared" si="101"/>
        <v>-0.28068344904145093</v>
      </c>
      <c r="F1151" s="7">
        <f t="shared" si="102"/>
        <v>0.3506894325679995</v>
      </c>
      <c r="G1151" s="9">
        <v>5.0498999999999997E-4</v>
      </c>
      <c r="H1151" s="9">
        <v>3.7257000000000002E-4</v>
      </c>
      <c r="I1151" s="9">
        <v>3.2436999999999999E-4</v>
      </c>
      <c r="J1151" s="9">
        <v>3.3128999999999998E-4</v>
      </c>
      <c r="K1151" s="9">
        <f t="shared" si="103"/>
        <v>3.8330499999999996E-4</v>
      </c>
      <c r="L1151" s="9">
        <v>66</v>
      </c>
      <c r="M1151" s="9">
        <v>49</v>
      </c>
      <c r="N1151" s="9">
        <v>38</v>
      </c>
      <c r="O1151" s="9">
        <v>31</v>
      </c>
      <c r="P1151" s="9">
        <v>46</v>
      </c>
      <c r="Q1151" s="10">
        <v>5.0878999999999996E-4</v>
      </c>
      <c r="R1151" s="10">
        <v>6.5328999999999995E-4</v>
      </c>
      <c r="S1151" s="10">
        <v>4.8711000000000002E-4</v>
      </c>
      <c r="T1151" s="10">
        <v>2.1332E-4</v>
      </c>
      <c r="U1151" s="10">
        <f t="shared" si="104"/>
        <v>4.6562749999999993E-4</v>
      </c>
      <c r="V1151" s="10">
        <v>56</v>
      </c>
      <c r="W1151" s="10">
        <v>48</v>
      </c>
      <c r="X1151" s="10">
        <v>24</v>
      </c>
      <c r="Y1151" s="10">
        <v>4</v>
      </c>
      <c r="Z1151" s="10">
        <v>33</v>
      </c>
    </row>
    <row r="1152" spans="1:26" x14ac:dyDescent="0.2">
      <c r="A1152" s="13" t="s">
        <v>2236</v>
      </c>
      <c r="B1152" s="7" t="s">
        <v>2237</v>
      </c>
      <c r="C1152" s="7">
        <f t="shared" si="105"/>
        <v>0.82270323011349056</v>
      </c>
      <c r="D1152" s="8">
        <f t="shared" si="100"/>
        <v>0.69344762718007535</v>
      </c>
      <c r="E1152" s="7">
        <f t="shared" si="101"/>
        <v>-0.28155598703057194</v>
      </c>
      <c r="F1152" s="7">
        <f t="shared" si="102"/>
        <v>0.15898633356054936</v>
      </c>
      <c r="G1152" s="9">
        <v>1.6437E-4</v>
      </c>
      <c r="H1152" s="9">
        <v>1.9235000000000001E-4</v>
      </c>
      <c r="I1152" s="9">
        <v>1.9872999999999999E-4</v>
      </c>
      <c r="J1152" s="9">
        <v>8.5370000000000004E-5</v>
      </c>
      <c r="K1152" s="9">
        <f t="shared" si="103"/>
        <v>1.6020500000000002E-4</v>
      </c>
      <c r="L1152" s="9">
        <v>9.4117647059999996</v>
      </c>
      <c r="M1152" s="9">
        <v>11.08333333</v>
      </c>
      <c r="N1152" s="9">
        <v>10.199999999999999</v>
      </c>
      <c r="O1152" s="9">
        <v>3.5</v>
      </c>
      <c r="P1152" s="9">
        <v>8.5487745099999994</v>
      </c>
      <c r="Q1152" s="10">
        <v>4.0359E-4</v>
      </c>
      <c r="R1152" s="10">
        <v>8.284E-5</v>
      </c>
      <c r="S1152" s="10">
        <v>2.3163E-4</v>
      </c>
      <c r="T1152" s="10">
        <v>6.0859999999999997E-5</v>
      </c>
      <c r="U1152" s="10">
        <f t="shared" si="104"/>
        <v>1.9473E-4</v>
      </c>
      <c r="V1152" s="10">
        <v>19.46153846</v>
      </c>
      <c r="W1152" s="10">
        <v>2.6666666669999999</v>
      </c>
      <c r="X1152" s="10">
        <v>5</v>
      </c>
      <c r="Y1152" s="10">
        <v>0.5</v>
      </c>
      <c r="Z1152" s="10">
        <v>6.9070512820000003</v>
      </c>
    </row>
    <row r="1153" spans="1:26" x14ac:dyDescent="0.2">
      <c r="A1153" s="13" t="s">
        <v>2238</v>
      </c>
      <c r="B1153" s="7" t="s">
        <v>2239</v>
      </c>
      <c r="C1153" s="7">
        <f t="shared" si="105"/>
        <v>0.8222547505298321</v>
      </c>
      <c r="D1153" s="8">
        <f t="shared" si="100"/>
        <v>0.47878973677760472</v>
      </c>
      <c r="E1153" s="7">
        <f t="shared" si="101"/>
        <v>-0.28234265671445335</v>
      </c>
      <c r="F1153" s="7">
        <f t="shared" si="102"/>
        <v>0.3198551675985945</v>
      </c>
      <c r="G1153" s="9">
        <v>1.1121600000000001E-3</v>
      </c>
      <c r="H1153" s="9">
        <v>1.3124199999999999E-3</v>
      </c>
      <c r="I1153" s="9">
        <v>1.0856500000000001E-3</v>
      </c>
      <c r="J1153" s="9">
        <v>1.06792E-3</v>
      </c>
      <c r="K1153" s="9">
        <f t="shared" si="103"/>
        <v>1.1445374999999999E-3</v>
      </c>
      <c r="L1153" s="9">
        <v>32</v>
      </c>
      <c r="M1153" s="9">
        <v>38</v>
      </c>
      <c r="N1153" s="9">
        <v>28</v>
      </c>
      <c r="O1153" s="9">
        <v>22</v>
      </c>
      <c r="P1153" s="9">
        <v>30</v>
      </c>
      <c r="Q1153" s="10">
        <v>6.6031E-4</v>
      </c>
      <c r="R1153" s="10">
        <v>1.4837100000000001E-3</v>
      </c>
      <c r="S1153" s="10">
        <v>2.21259E-3</v>
      </c>
      <c r="T1153" s="10">
        <v>1.21119E-3</v>
      </c>
      <c r="U1153" s="10">
        <f t="shared" si="104"/>
        <v>1.3919500000000001E-3</v>
      </c>
      <c r="V1153" s="10">
        <v>16</v>
      </c>
      <c r="W1153" s="10">
        <v>24</v>
      </c>
      <c r="X1153" s="10">
        <v>24</v>
      </c>
      <c r="Y1153" s="10">
        <v>5</v>
      </c>
      <c r="Z1153" s="10">
        <v>17.25</v>
      </c>
    </row>
    <row r="1154" spans="1:26" x14ac:dyDescent="0.2">
      <c r="A1154" s="13" t="s">
        <v>2240</v>
      </c>
      <c r="B1154" s="7" t="s">
        <v>2241</v>
      </c>
      <c r="C1154" s="7">
        <f t="shared" si="105"/>
        <v>0.82084301969900886</v>
      </c>
      <c r="D1154" s="8">
        <f t="shared" si="100"/>
        <v>0.17212427038315953</v>
      </c>
      <c r="E1154" s="7">
        <f t="shared" si="101"/>
        <v>-0.28482175151546685</v>
      </c>
      <c r="F1154" s="7">
        <f t="shared" si="102"/>
        <v>0.76415788766015746</v>
      </c>
      <c r="G1154" s="9">
        <v>1.2044000000000001E-4</v>
      </c>
      <c r="H1154" s="9">
        <v>8.5489999999999996E-5</v>
      </c>
      <c r="I1154" s="9">
        <v>3.8389999999999997E-5</v>
      </c>
      <c r="J1154" s="9">
        <v>2.4029999999999999E-5</v>
      </c>
      <c r="K1154" s="9">
        <f t="shared" si="103"/>
        <v>6.7087499999999998E-5</v>
      </c>
      <c r="L1154" s="9">
        <v>7</v>
      </c>
      <c r="M1154" s="9">
        <v>5</v>
      </c>
      <c r="N1154" s="9">
        <v>2</v>
      </c>
      <c r="O1154" s="9">
        <v>1</v>
      </c>
      <c r="P1154" s="9">
        <v>3.75</v>
      </c>
      <c r="Q1154" s="10">
        <v>8.1730000000000005E-5</v>
      </c>
      <c r="R1154" s="10">
        <v>0</v>
      </c>
      <c r="S1154" s="10">
        <v>0</v>
      </c>
      <c r="T1154" s="10">
        <v>0</v>
      </c>
      <c r="U1154" s="10">
        <f t="shared" si="104"/>
        <v>8.1730000000000005E-5</v>
      </c>
      <c r="V1154" s="10">
        <v>4</v>
      </c>
      <c r="W1154" s="10">
        <v>0</v>
      </c>
      <c r="X1154" s="10">
        <v>0</v>
      </c>
      <c r="Y1154" s="10">
        <v>0</v>
      </c>
      <c r="Z1154" s="10">
        <v>1</v>
      </c>
    </row>
    <row r="1155" spans="1:26" x14ac:dyDescent="0.2">
      <c r="A1155" s="13" t="s">
        <v>2242</v>
      </c>
      <c r="B1155" s="7" t="s">
        <v>2243</v>
      </c>
      <c r="C1155" s="7">
        <f t="shared" si="105"/>
        <v>0.82058830512096104</v>
      </c>
      <c r="D1155" s="8">
        <f t="shared" si="100"/>
        <v>0.56626471527590327</v>
      </c>
      <c r="E1155" s="7">
        <f t="shared" si="101"/>
        <v>-0.28526950154434083</v>
      </c>
      <c r="F1155" s="7">
        <f t="shared" si="102"/>
        <v>0.24698049900986357</v>
      </c>
      <c r="G1155" s="9">
        <v>1.0768E-4</v>
      </c>
      <c r="H1155" s="9">
        <v>2.1243999999999999E-4</v>
      </c>
      <c r="I1155" s="9">
        <v>2.264E-4</v>
      </c>
      <c r="J1155" s="9">
        <v>1.4475999999999999E-4</v>
      </c>
      <c r="K1155" s="9">
        <f t="shared" si="103"/>
        <v>1.7281999999999999E-4</v>
      </c>
      <c r="L1155" s="9">
        <v>8</v>
      </c>
      <c r="M1155" s="9">
        <v>15.882352940000001</v>
      </c>
      <c r="N1155" s="9">
        <v>15.07692308</v>
      </c>
      <c r="O1155" s="9">
        <v>7.7</v>
      </c>
      <c r="P1155" s="9">
        <v>11.664819</v>
      </c>
      <c r="Q1155" s="10">
        <v>1.4385E-4</v>
      </c>
      <c r="R1155" s="10">
        <v>1.8049E-4</v>
      </c>
      <c r="S1155" s="10">
        <v>1.4281999999999999E-4</v>
      </c>
      <c r="T1155" s="10">
        <v>3.7525999999999998E-4</v>
      </c>
      <c r="U1155" s="10">
        <f t="shared" si="104"/>
        <v>2.1060499999999999E-4</v>
      </c>
      <c r="V1155" s="10">
        <v>9</v>
      </c>
      <c r="W1155" s="10">
        <v>7.538461538</v>
      </c>
      <c r="X1155" s="10">
        <v>4</v>
      </c>
      <c r="Y1155" s="10">
        <v>4</v>
      </c>
      <c r="Z1155" s="10">
        <v>6.134615385</v>
      </c>
    </row>
    <row r="1156" spans="1:26" x14ac:dyDescent="0.2">
      <c r="A1156" s="13"/>
      <c r="B1156" s="7" t="s">
        <v>2244</v>
      </c>
      <c r="C1156" s="7">
        <f t="shared" si="105"/>
        <v>0.81806827643630309</v>
      </c>
      <c r="D1156" s="8">
        <f t="shared" ref="D1156:D1219" si="106">TTEST(G1156:J1156,Q1156:T1156,2,2)</f>
        <v>0.7959282815447255</v>
      </c>
      <c r="E1156" s="7">
        <f t="shared" si="101"/>
        <v>-0.28970683855966528</v>
      </c>
      <c r="F1156" s="7">
        <f t="shared" si="102"/>
        <v>9.9126063333445785E-2</v>
      </c>
      <c r="G1156" s="9">
        <v>1.1569999999999999E-5</v>
      </c>
      <c r="H1156" s="9">
        <v>3.4480000000000002E-5</v>
      </c>
      <c r="I1156" s="9">
        <v>1.29E-5</v>
      </c>
      <c r="J1156" s="9">
        <v>0</v>
      </c>
      <c r="K1156" s="9">
        <f t="shared" si="103"/>
        <v>1.965E-5</v>
      </c>
      <c r="L1156" s="9">
        <v>1</v>
      </c>
      <c r="M1156" s="9">
        <v>3</v>
      </c>
      <c r="N1156" s="9">
        <v>1</v>
      </c>
      <c r="O1156" s="9">
        <v>0</v>
      </c>
      <c r="P1156" s="9">
        <v>1.25</v>
      </c>
      <c r="Q1156" s="10">
        <v>2.747E-5</v>
      </c>
      <c r="R1156" s="10">
        <v>2.0570000000000001E-5</v>
      </c>
      <c r="S1156" s="10">
        <v>0</v>
      </c>
      <c r="T1156" s="10">
        <v>0</v>
      </c>
      <c r="U1156" s="10">
        <f t="shared" si="104"/>
        <v>2.402E-5</v>
      </c>
      <c r="V1156" s="10">
        <v>2</v>
      </c>
      <c r="W1156" s="10">
        <v>1</v>
      </c>
      <c r="X1156" s="10">
        <v>0</v>
      </c>
      <c r="Y1156" s="10">
        <v>0</v>
      </c>
      <c r="Z1156" s="10">
        <v>0.75</v>
      </c>
    </row>
    <row r="1157" spans="1:26" x14ac:dyDescent="0.2">
      <c r="A1157" s="13" t="s">
        <v>2245</v>
      </c>
      <c r="B1157" s="7" t="s">
        <v>2246</v>
      </c>
      <c r="C1157" s="7">
        <f t="shared" si="105"/>
        <v>0.81799619940969548</v>
      </c>
      <c r="D1157" s="8">
        <f t="shared" si="106"/>
        <v>0.21623470053640614</v>
      </c>
      <c r="E1157" s="7">
        <f t="shared" si="101"/>
        <v>-0.2898339547833243</v>
      </c>
      <c r="F1157" s="7">
        <f t="shared" si="102"/>
        <v>0.66507461083503605</v>
      </c>
      <c r="G1157" s="9">
        <v>1.7463999999999999E-4</v>
      </c>
      <c r="H1157" s="9">
        <v>2.3863000000000001E-4</v>
      </c>
      <c r="I1157" s="9">
        <v>2.4353999999999999E-4</v>
      </c>
      <c r="J1157" s="9">
        <v>1.5244999999999999E-4</v>
      </c>
      <c r="K1157" s="9">
        <f t="shared" si="103"/>
        <v>2.02315E-4</v>
      </c>
      <c r="L1157" s="9">
        <v>8</v>
      </c>
      <c r="M1157" s="9">
        <v>11</v>
      </c>
      <c r="N1157" s="9">
        <v>10</v>
      </c>
      <c r="O1157" s="9">
        <v>5</v>
      </c>
      <c r="P1157" s="9">
        <v>8.5</v>
      </c>
      <c r="Q1157" s="10">
        <v>2.5922E-4</v>
      </c>
      <c r="R1157" s="10">
        <v>1.9416E-4</v>
      </c>
      <c r="S1157" s="10">
        <v>2.3163E-4</v>
      </c>
      <c r="T1157" s="10">
        <v>3.0431000000000002E-4</v>
      </c>
      <c r="U1157" s="10">
        <f t="shared" si="104"/>
        <v>2.4733000000000003E-4</v>
      </c>
      <c r="V1157" s="10">
        <v>10</v>
      </c>
      <c r="W1157" s="10">
        <v>5</v>
      </c>
      <c r="X1157" s="10">
        <v>4</v>
      </c>
      <c r="Y1157" s="10">
        <v>2</v>
      </c>
      <c r="Z1157" s="10">
        <v>5.25</v>
      </c>
    </row>
    <row r="1158" spans="1:26" x14ac:dyDescent="0.2">
      <c r="A1158" s="13" t="s">
        <v>2247</v>
      </c>
      <c r="B1158" s="7" t="s">
        <v>2248</v>
      </c>
      <c r="C1158" s="7">
        <f t="shared" si="105"/>
        <v>0.81746260069044896</v>
      </c>
      <c r="D1158" s="8">
        <f t="shared" si="106"/>
        <v>0.13708267338743679</v>
      </c>
      <c r="E1158" s="7">
        <f t="shared" ref="E1158:E1221" si="107">LOG(C1158,2)</f>
        <v>-0.29077536676307036</v>
      </c>
      <c r="F1158" s="7">
        <f t="shared" ref="F1158:F1221" si="108">-LOG10(D1158)</f>
        <v>0.86301743454498336</v>
      </c>
      <c r="G1158" s="9">
        <v>3.2570000000000002E-5</v>
      </c>
      <c r="H1158" s="9">
        <v>9.7089999999999994E-5</v>
      </c>
      <c r="I1158" s="9">
        <v>1.0900000000000001E-4</v>
      </c>
      <c r="J1158" s="9">
        <v>4.549E-5</v>
      </c>
      <c r="K1158" s="9">
        <f t="shared" ref="K1158:K1221" si="109">AVERAGEIF(G1158:J1158,"&lt;&gt;0")</f>
        <v>7.1037500000000012E-5</v>
      </c>
      <c r="L1158" s="9">
        <v>2</v>
      </c>
      <c r="M1158" s="9">
        <v>6</v>
      </c>
      <c r="N1158" s="9">
        <v>6</v>
      </c>
      <c r="O1158" s="9">
        <v>2</v>
      </c>
      <c r="P1158" s="9">
        <v>4</v>
      </c>
      <c r="Q1158" s="10">
        <v>0</v>
      </c>
      <c r="R1158" s="10">
        <v>8.6899999999999998E-5</v>
      </c>
      <c r="S1158" s="10">
        <v>0</v>
      </c>
      <c r="T1158" s="10">
        <v>0</v>
      </c>
      <c r="U1158" s="10">
        <f t="shared" ref="U1158:U1221" si="110">AVERAGEIF(Q1158:T1158,"&lt;&gt;0")</f>
        <v>8.6899999999999998E-5</v>
      </c>
      <c r="V1158" s="10">
        <v>0</v>
      </c>
      <c r="W1158" s="10">
        <v>3</v>
      </c>
      <c r="X1158" s="10">
        <v>0</v>
      </c>
      <c r="Y1158" s="10">
        <v>0</v>
      </c>
      <c r="Z1158" s="10">
        <v>0.75</v>
      </c>
    </row>
    <row r="1159" spans="1:26" x14ac:dyDescent="0.2">
      <c r="A1159" s="13" t="s">
        <v>2249</v>
      </c>
      <c r="B1159" s="7" t="s">
        <v>2250</v>
      </c>
      <c r="C1159" s="7">
        <f t="shared" si="105"/>
        <v>0.81717868248301284</v>
      </c>
      <c r="D1159" s="8">
        <f t="shared" si="106"/>
        <v>0.87488073994580917</v>
      </c>
      <c r="E1159" s="7">
        <f t="shared" si="107"/>
        <v>-0.29127652551664102</v>
      </c>
      <c r="F1159" s="7">
        <f t="shared" si="108"/>
        <v>5.8051144135920926E-2</v>
      </c>
      <c r="G1159" s="9">
        <v>1.7249E-4</v>
      </c>
      <c r="H1159" s="9">
        <v>7.7910000000000005E-5</v>
      </c>
      <c r="I1159" s="9">
        <v>5.6849999999999999E-5</v>
      </c>
      <c r="J1159" s="9">
        <v>7.1180000000000006E-5</v>
      </c>
      <c r="K1159" s="9">
        <f t="shared" si="109"/>
        <v>9.4607500000000005E-5</v>
      </c>
      <c r="L1159" s="9">
        <v>44</v>
      </c>
      <c r="M1159" s="9">
        <v>20</v>
      </c>
      <c r="N1159" s="9">
        <v>13</v>
      </c>
      <c r="O1159" s="9">
        <v>13</v>
      </c>
      <c r="P1159" s="9">
        <v>22.5</v>
      </c>
      <c r="Q1159" s="10">
        <v>1.9085E-4</v>
      </c>
      <c r="R1159" s="10">
        <v>8.3679999999999998E-5</v>
      </c>
      <c r="S1159" s="10">
        <v>7.2789999999999999E-5</v>
      </c>
      <c r="T1159" s="10">
        <v>0</v>
      </c>
      <c r="U1159" s="10">
        <f t="shared" si="110"/>
        <v>1.1577333333333332E-4</v>
      </c>
      <c r="V1159" s="10">
        <v>41</v>
      </c>
      <c r="W1159" s="10">
        <v>12</v>
      </c>
      <c r="X1159" s="10">
        <v>7</v>
      </c>
      <c r="Y1159" s="10">
        <v>0</v>
      </c>
      <c r="Z1159" s="10">
        <v>15</v>
      </c>
    </row>
    <row r="1160" spans="1:26" x14ac:dyDescent="0.2">
      <c r="A1160" s="13" t="s">
        <v>2251</v>
      </c>
      <c r="B1160" s="7" t="s">
        <v>2252</v>
      </c>
      <c r="C1160" s="7">
        <f t="shared" si="105"/>
        <v>0.81714190751845328</v>
      </c>
      <c r="D1160" s="8">
        <f t="shared" si="106"/>
        <v>0.60319525413324326</v>
      </c>
      <c r="E1160" s="7">
        <f t="shared" si="107"/>
        <v>-0.29134145165087988</v>
      </c>
      <c r="F1160" s="7">
        <f t="shared" si="108"/>
        <v>0.21954208410090262</v>
      </c>
      <c r="G1160" s="9">
        <v>4.7061999999999999E-4</v>
      </c>
      <c r="H1160" s="9">
        <v>2.4844999999999999E-4</v>
      </c>
      <c r="I1160" s="9">
        <v>3.9376999999999999E-4</v>
      </c>
      <c r="J1160" s="9">
        <v>6.5731000000000003E-4</v>
      </c>
      <c r="K1160" s="9">
        <f t="shared" si="109"/>
        <v>4.4253749999999996E-4</v>
      </c>
      <c r="L1160" s="9">
        <v>32</v>
      </c>
      <c r="M1160" s="9">
        <v>17</v>
      </c>
      <c r="N1160" s="9">
        <v>24</v>
      </c>
      <c r="O1160" s="9">
        <v>32</v>
      </c>
      <c r="P1160" s="9">
        <v>26.25</v>
      </c>
      <c r="Q1160" s="10">
        <v>5.7629999999999997E-4</v>
      </c>
      <c r="R1160" s="10">
        <v>8.6328999999999996E-4</v>
      </c>
      <c r="S1160" s="10">
        <v>6.2418E-4</v>
      </c>
      <c r="T1160" s="10">
        <v>1.025E-4</v>
      </c>
      <c r="U1160" s="10">
        <f t="shared" si="110"/>
        <v>5.4156750000000002E-4</v>
      </c>
      <c r="V1160" s="10">
        <v>33</v>
      </c>
      <c r="W1160" s="10">
        <v>33</v>
      </c>
      <c r="X1160" s="10">
        <v>16</v>
      </c>
      <c r="Y1160" s="10">
        <v>1</v>
      </c>
      <c r="Z1160" s="10">
        <v>20.75</v>
      </c>
    </row>
    <row r="1161" spans="1:26" x14ac:dyDescent="0.2">
      <c r="A1161" s="13" t="s">
        <v>2253</v>
      </c>
      <c r="B1161" s="7" t="s">
        <v>2254</v>
      </c>
      <c r="C1161" s="7">
        <f t="shared" si="105"/>
        <v>0.8170346581025022</v>
      </c>
      <c r="D1161" s="8">
        <f t="shared" si="106"/>
        <v>0.30776580722504598</v>
      </c>
      <c r="E1161" s="7">
        <f t="shared" si="107"/>
        <v>-0.29153081699120859</v>
      </c>
      <c r="F1161" s="7">
        <f t="shared" si="108"/>
        <v>0.51177963193259557</v>
      </c>
      <c r="G1161" s="9">
        <v>9.0014000000000001E-4</v>
      </c>
      <c r="H1161" s="9">
        <v>5.8869E-4</v>
      </c>
      <c r="I1161" s="9">
        <v>4.8065E-4</v>
      </c>
      <c r="J1161" s="9">
        <v>4.728E-4</v>
      </c>
      <c r="K1161" s="9">
        <f t="shared" si="109"/>
        <v>6.1056999999999995E-4</v>
      </c>
      <c r="L1161" s="9">
        <v>117</v>
      </c>
      <c r="M1161" s="9">
        <v>77</v>
      </c>
      <c r="N1161" s="9">
        <v>56</v>
      </c>
      <c r="O1161" s="9">
        <v>44</v>
      </c>
      <c r="P1161" s="9">
        <v>73.5</v>
      </c>
      <c r="Q1161" s="10">
        <v>9.1357000000000005E-4</v>
      </c>
      <c r="R1161" s="10">
        <v>6.1583000000000004E-4</v>
      </c>
      <c r="S1161" s="10">
        <v>8.1632000000000004E-4</v>
      </c>
      <c r="T1161" s="10">
        <v>6.4347999999999999E-4</v>
      </c>
      <c r="U1161" s="10">
        <f t="shared" si="110"/>
        <v>7.4730000000000011E-4</v>
      </c>
      <c r="V1161" s="10">
        <v>100</v>
      </c>
      <c r="W1161" s="10">
        <v>45</v>
      </c>
      <c r="X1161" s="10">
        <v>40</v>
      </c>
      <c r="Y1161" s="10">
        <v>12</v>
      </c>
      <c r="Z1161" s="10">
        <v>49.25</v>
      </c>
    </row>
    <row r="1162" spans="1:26" x14ac:dyDescent="0.2">
      <c r="A1162" s="13" t="s">
        <v>2255</v>
      </c>
      <c r="B1162" s="7" t="s">
        <v>2256</v>
      </c>
      <c r="C1162" s="7">
        <f t="shared" si="105"/>
        <v>0.81619378229663353</v>
      </c>
      <c r="D1162" s="8">
        <f t="shared" si="106"/>
        <v>0.55992188242486052</v>
      </c>
      <c r="E1162" s="7">
        <f t="shared" si="107"/>
        <v>-0.29301637459272084</v>
      </c>
      <c r="F1162" s="7">
        <f t="shared" si="108"/>
        <v>0.25187255941935333</v>
      </c>
      <c r="G1162" s="9">
        <v>5.0791100000000004E-3</v>
      </c>
      <c r="H1162" s="9">
        <v>3.9095099999999997E-3</v>
      </c>
      <c r="I1162" s="9">
        <v>3.1216E-3</v>
      </c>
      <c r="J1162" s="9">
        <v>2.6058600000000002E-3</v>
      </c>
      <c r="K1162" s="9">
        <f t="shared" si="109"/>
        <v>3.6790199999999999E-3</v>
      </c>
      <c r="L1162" s="9">
        <v>295.18979730000001</v>
      </c>
      <c r="M1162" s="9">
        <v>228.64600060000001</v>
      </c>
      <c r="N1162" s="9">
        <v>162.62068970000001</v>
      </c>
      <c r="O1162" s="9">
        <v>108.4337349</v>
      </c>
      <c r="P1162" s="9">
        <v>198.72255559999999</v>
      </c>
      <c r="Q1162" s="10">
        <v>6.6797499999999999E-3</v>
      </c>
      <c r="R1162" s="10">
        <v>6.5681999999999997E-3</v>
      </c>
      <c r="S1162" s="10">
        <v>2.7377399999999998E-3</v>
      </c>
      <c r="T1162" s="10">
        <v>2.0444399999999998E-3</v>
      </c>
      <c r="U1162" s="10">
        <f t="shared" si="110"/>
        <v>4.5075324999999996E-3</v>
      </c>
      <c r="V1162" s="10">
        <v>326.9344279</v>
      </c>
      <c r="W1162" s="10">
        <v>214.60377360000001</v>
      </c>
      <c r="X1162" s="10">
        <v>59.983448279999998</v>
      </c>
      <c r="Y1162" s="10">
        <v>17.047619050000002</v>
      </c>
      <c r="Z1162" s="10">
        <v>154.64231720000001</v>
      </c>
    </row>
    <row r="1163" spans="1:26" x14ac:dyDescent="0.2">
      <c r="A1163" s="13" t="s">
        <v>2257</v>
      </c>
      <c r="B1163" s="7" t="s">
        <v>2258</v>
      </c>
      <c r="C1163" s="7">
        <f t="shared" si="105"/>
        <v>0.81604866743916582</v>
      </c>
      <c r="D1163" s="8">
        <f t="shared" si="106"/>
        <v>7.8053310283845975E-2</v>
      </c>
      <c r="E1163" s="7">
        <f t="shared" si="107"/>
        <v>-0.29327290080402407</v>
      </c>
      <c r="F1163" s="7">
        <f t="shared" si="108"/>
        <v>1.1076086735429871</v>
      </c>
      <c r="G1163" s="9">
        <v>2.7250000000000002E-5</v>
      </c>
      <c r="H1163" s="9">
        <v>4.5139999999999998E-5</v>
      </c>
      <c r="I1163" s="9">
        <v>3.04E-5</v>
      </c>
      <c r="J1163" s="9">
        <v>3.8059999999999998E-5</v>
      </c>
      <c r="K1163" s="9">
        <f t="shared" si="109"/>
        <v>3.5212500000000002E-5</v>
      </c>
      <c r="L1163" s="9">
        <v>3</v>
      </c>
      <c r="M1163" s="9">
        <v>5</v>
      </c>
      <c r="N1163" s="9">
        <v>3</v>
      </c>
      <c r="O1163" s="9">
        <v>3</v>
      </c>
      <c r="P1163" s="9">
        <v>3.5</v>
      </c>
      <c r="Q1163" s="10">
        <v>4.3149999999999999E-5</v>
      </c>
      <c r="R1163" s="10">
        <v>0</v>
      </c>
      <c r="S1163" s="10">
        <v>0</v>
      </c>
      <c r="T1163" s="10">
        <v>0</v>
      </c>
      <c r="U1163" s="10">
        <f t="shared" si="110"/>
        <v>4.3149999999999999E-5</v>
      </c>
      <c r="V1163" s="10">
        <v>4</v>
      </c>
      <c r="W1163" s="10">
        <v>0</v>
      </c>
      <c r="X1163" s="10">
        <v>0</v>
      </c>
      <c r="Y1163" s="10">
        <v>0</v>
      </c>
      <c r="Z1163" s="10">
        <v>1</v>
      </c>
    </row>
    <row r="1164" spans="1:26" x14ac:dyDescent="0.2">
      <c r="A1164" s="13" t="s">
        <v>2259</v>
      </c>
      <c r="B1164" s="7" t="s">
        <v>2260</v>
      </c>
      <c r="C1164" s="7">
        <f t="shared" si="105"/>
        <v>0.81593344206114926</v>
      </c>
      <c r="D1164" s="8">
        <f t="shared" si="106"/>
        <v>0.73300767419007296</v>
      </c>
      <c r="E1164" s="7">
        <f t="shared" si="107"/>
        <v>-0.29347662250018436</v>
      </c>
      <c r="F1164" s="7">
        <f t="shared" si="108"/>
        <v>0.13489147850900152</v>
      </c>
      <c r="G1164" s="9">
        <v>8.1390000000000005E-5</v>
      </c>
      <c r="H1164" s="9">
        <v>9.4359999999999998E-5</v>
      </c>
      <c r="I1164" s="9">
        <v>1.8159E-4</v>
      </c>
      <c r="J1164" s="9">
        <v>3.7889999999999998E-5</v>
      </c>
      <c r="K1164" s="9">
        <f t="shared" si="109"/>
        <v>9.8807500000000012E-5</v>
      </c>
      <c r="L1164" s="9">
        <v>6</v>
      </c>
      <c r="M1164" s="9">
        <v>7</v>
      </c>
      <c r="N1164" s="9">
        <v>12</v>
      </c>
      <c r="O1164" s="9">
        <v>2</v>
      </c>
      <c r="P1164" s="9">
        <v>6.75</v>
      </c>
      <c r="Q1164" s="10">
        <v>8.0539999999999998E-5</v>
      </c>
      <c r="R1164" s="10">
        <v>4.8260000000000002E-5</v>
      </c>
      <c r="S1164" s="10">
        <v>7.1959999999999995E-5</v>
      </c>
      <c r="T1164" s="10">
        <v>2.8362999999999999E-4</v>
      </c>
      <c r="U1164" s="10">
        <f t="shared" si="110"/>
        <v>1.2109749999999999E-4</v>
      </c>
      <c r="V1164" s="10">
        <v>5</v>
      </c>
      <c r="W1164" s="10">
        <v>2</v>
      </c>
      <c r="X1164" s="10">
        <v>2</v>
      </c>
      <c r="Y1164" s="10">
        <v>3</v>
      </c>
      <c r="Z1164" s="10">
        <v>3</v>
      </c>
    </row>
    <row r="1165" spans="1:26" x14ac:dyDescent="0.2">
      <c r="A1165" s="13" t="s">
        <v>2261</v>
      </c>
      <c r="B1165" s="7" t="s">
        <v>2262</v>
      </c>
      <c r="C1165" s="7">
        <f t="shared" si="105"/>
        <v>0.81508270192915699</v>
      </c>
      <c r="D1165" s="8">
        <f t="shared" si="106"/>
        <v>0.22921102152451997</v>
      </c>
      <c r="E1165" s="7">
        <f t="shared" si="107"/>
        <v>-0.2949816458383544</v>
      </c>
      <c r="F1165" s="7">
        <f t="shared" si="108"/>
        <v>0.6397645033180912</v>
      </c>
      <c r="G1165" s="9">
        <v>1.8129999999999999E-4</v>
      </c>
      <c r="H1165" s="9">
        <v>2.3084000000000001E-4</v>
      </c>
      <c r="I1165" s="9">
        <v>1.6433999999999999E-4</v>
      </c>
      <c r="J1165" s="9">
        <v>1.5825999999999999E-4</v>
      </c>
      <c r="K1165" s="9">
        <f t="shared" si="109"/>
        <v>1.83685E-4</v>
      </c>
      <c r="L1165" s="9">
        <v>32</v>
      </c>
      <c r="M1165" s="9">
        <v>41</v>
      </c>
      <c r="N1165" s="9">
        <v>26</v>
      </c>
      <c r="O1165" s="9">
        <v>20</v>
      </c>
      <c r="P1165" s="9">
        <v>29.75</v>
      </c>
      <c r="Q1165" s="10">
        <v>2.2201E-4</v>
      </c>
      <c r="R1165" s="10">
        <v>1.8139999999999999E-4</v>
      </c>
      <c r="S1165" s="10">
        <v>3.0058E-4</v>
      </c>
      <c r="T1165" s="10">
        <v>1.9744000000000001E-4</v>
      </c>
      <c r="U1165" s="10">
        <f t="shared" si="110"/>
        <v>2.2535750000000001E-4</v>
      </c>
      <c r="V1165" s="10">
        <v>33</v>
      </c>
      <c r="W1165" s="10">
        <v>18</v>
      </c>
      <c r="X1165" s="10">
        <v>20</v>
      </c>
      <c r="Y1165" s="10">
        <v>5</v>
      </c>
      <c r="Z1165" s="10">
        <v>19</v>
      </c>
    </row>
    <row r="1166" spans="1:26" x14ac:dyDescent="0.2">
      <c r="A1166" s="13" t="s">
        <v>2263</v>
      </c>
      <c r="B1166" s="7" t="s">
        <v>2264</v>
      </c>
      <c r="C1166" s="7">
        <f t="shared" si="105"/>
        <v>0.81501913983337093</v>
      </c>
      <c r="D1166" s="8">
        <f t="shared" si="106"/>
        <v>0.25946004969465669</v>
      </c>
      <c r="E1166" s="7">
        <f t="shared" si="107"/>
        <v>-0.29509415503020509</v>
      </c>
      <c r="F1166" s="7">
        <f t="shared" si="108"/>
        <v>0.58592950306731073</v>
      </c>
      <c r="G1166" s="9">
        <v>1.27794E-3</v>
      </c>
      <c r="H1166" s="9">
        <v>8.6837999999999998E-4</v>
      </c>
      <c r="I1166" s="9">
        <v>9.0726000000000001E-4</v>
      </c>
      <c r="J1166" s="9">
        <v>7.8308999999999996E-4</v>
      </c>
      <c r="K1166" s="9">
        <f t="shared" si="109"/>
        <v>9.5916750000000009E-4</v>
      </c>
      <c r="L1166" s="9">
        <v>253</v>
      </c>
      <c r="M1166" s="9">
        <v>173</v>
      </c>
      <c r="N1166" s="9">
        <v>161</v>
      </c>
      <c r="O1166" s="9">
        <v>111</v>
      </c>
      <c r="P1166" s="9">
        <v>174.5</v>
      </c>
      <c r="Q1166" s="10">
        <v>1.30309E-3</v>
      </c>
      <c r="R1166" s="10">
        <v>8.0864000000000001E-4</v>
      </c>
      <c r="S1166" s="10">
        <v>1.15229E-3</v>
      </c>
      <c r="T1166" s="10">
        <v>1.44344E-3</v>
      </c>
      <c r="U1166" s="10">
        <f t="shared" si="110"/>
        <v>1.176865E-3</v>
      </c>
      <c r="V1166" s="10">
        <v>217.2564103</v>
      </c>
      <c r="W1166" s="10">
        <v>90</v>
      </c>
      <c r="X1166" s="10">
        <v>86</v>
      </c>
      <c r="Y1166" s="10">
        <v>41</v>
      </c>
      <c r="Z1166" s="10">
        <v>108.5641026</v>
      </c>
    </row>
    <row r="1167" spans="1:26" x14ac:dyDescent="0.2">
      <c r="A1167" s="13" t="s">
        <v>2265</v>
      </c>
      <c r="B1167" s="7" t="s">
        <v>2266</v>
      </c>
      <c r="C1167" s="7">
        <f t="shared" si="105"/>
        <v>0.81374007521938985</v>
      </c>
      <c r="D1167" s="8">
        <f t="shared" si="106"/>
        <v>0.22926233862592388</v>
      </c>
      <c r="E1167" s="7">
        <f t="shared" si="107"/>
        <v>-0.29736005233146734</v>
      </c>
      <c r="F1167" s="7">
        <f t="shared" si="108"/>
        <v>0.63966728181735777</v>
      </c>
      <c r="G1167" s="9">
        <v>1.4058000000000001E-4</v>
      </c>
      <c r="H1167" s="9">
        <v>1.2894999999999999E-4</v>
      </c>
      <c r="I1167" s="9">
        <v>1.2667000000000001E-4</v>
      </c>
      <c r="J1167" s="9">
        <v>9.0619999999999996E-5</v>
      </c>
      <c r="K1167" s="9">
        <f t="shared" si="109"/>
        <v>1.21705E-4</v>
      </c>
      <c r="L1167" s="9">
        <v>26</v>
      </c>
      <c r="M1167" s="9">
        <v>24</v>
      </c>
      <c r="N1167" s="9">
        <v>21</v>
      </c>
      <c r="O1167" s="9">
        <v>12</v>
      </c>
      <c r="P1167" s="9">
        <v>20.75</v>
      </c>
      <c r="Q1167" s="10">
        <v>1.9260999999999999E-4</v>
      </c>
      <c r="R1167" s="10">
        <v>1.6349999999999999E-4</v>
      </c>
      <c r="S1167" s="10">
        <v>1.2908E-4</v>
      </c>
      <c r="T1167" s="10">
        <v>1.1306000000000001E-4</v>
      </c>
      <c r="U1167" s="10">
        <f t="shared" si="110"/>
        <v>1.4956250000000001E-4</v>
      </c>
      <c r="V1167" s="10">
        <v>30</v>
      </c>
      <c r="W1167" s="10">
        <v>17</v>
      </c>
      <c r="X1167" s="10">
        <v>9</v>
      </c>
      <c r="Y1167" s="10">
        <v>3</v>
      </c>
      <c r="Z1167" s="10">
        <v>14.75</v>
      </c>
    </row>
    <row r="1168" spans="1:26" x14ac:dyDescent="0.2">
      <c r="A1168" s="13" t="s">
        <v>2267</v>
      </c>
      <c r="B1168" s="7" t="s">
        <v>2268</v>
      </c>
      <c r="C1168" s="7">
        <f t="shared" si="105"/>
        <v>0.81307509053553861</v>
      </c>
      <c r="D1168" s="8">
        <f t="shared" si="106"/>
        <v>0.82313059195618443</v>
      </c>
      <c r="E1168" s="7">
        <f t="shared" si="107"/>
        <v>-0.29853949813365516</v>
      </c>
      <c r="F1168" s="7">
        <f t="shared" si="108"/>
        <v>8.4531257294791301E-2</v>
      </c>
      <c r="G1168" s="9">
        <v>2.9242999999999999E-4</v>
      </c>
      <c r="H1168" s="9">
        <v>4.1974999999999998E-4</v>
      </c>
      <c r="I1168" s="9">
        <v>3.2623999999999999E-4</v>
      </c>
      <c r="J1168" s="9">
        <v>3.1766999999999999E-4</v>
      </c>
      <c r="K1168" s="9">
        <f t="shared" si="109"/>
        <v>3.3902249999999997E-4</v>
      </c>
      <c r="L1168" s="9">
        <v>9</v>
      </c>
      <c r="M1168" s="9">
        <v>13</v>
      </c>
      <c r="N1168" s="9">
        <v>9</v>
      </c>
      <c r="O1168" s="9">
        <v>7</v>
      </c>
      <c r="P1168" s="9">
        <v>9.5</v>
      </c>
      <c r="Q1168" s="10">
        <v>5.0157000000000001E-4</v>
      </c>
      <c r="R1168" s="10">
        <v>4.0456999999999998E-4</v>
      </c>
      <c r="S1168" s="10">
        <v>3.4475E-4</v>
      </c>
      <c r="T1168" s="10">
        <v>0</v>
      </c>
      <c r="U1168" s="10">
        <f t="shared" si="110"/>
        <v>4.1696333333333333E-4</v>
      </c>
      <c r="V1168" s="10">
        <v>13</v>
      </c>
      <c r="W1168" s="10">
        <v>7</v>
      </c>
      <c r="X1168" s="10">
        <v>4</v>
      </c>
      <c r="Y1168" s="10">
        <v>0</v>
      </c>
      <c r="Z1168" s="10">
        <v>6</v>
      </c>
    </row>
    <row r="1169" spans="1:26" x14ac:dyDescent="0.2">
      <c r="A1169" s="13" t="s">
        <v>2269</v>
      </c>
      <c r="B1169" s="7" t="s">
        <v>2270</v>
      </c>
      <c r="C1169" s="7">
        <f t="shared" si="105"/>
        <v>0.81133309848522972</v>
      </c>
      <c r="D1169" s="8">
        <f t="shared" si="106"/>
        <v>0.82726797855762624</v>
      </c>
      <c r="E1169" s="7">
        <f t="shared" si="107"/>
        <v>-0.30163375027129402</v>
      </c>
      <c r="F1169" s="7">
        <f t="shared" si="108"/>
        <v>8.2353785783672126E-2</v>
      </c>
      <c r="G1169" s="9">
        <v>1.0349E-4</v>
      </c>
      <c r="H1169" s="9">
        <v>0</v>
      </c>
      <c r="I1169" s="9">
        <v>5.7729999999999998E-5</v>
      </c>
      <c r="J1169" s="9">
        <v>0</v>
      </c>
      <c r="K1169" s="9">
        <f t="shared" si="109"/>
        <v>8.0610000000000002E-5</v>
      </c>
      <c r="L1169" s="9">
        <v>2</v>
      </c>
      <c r="M1169" s="9">
        <v>0</v>
      </c>
      <c r="N1169" s="9">
        <v>1</v>
      </c>
      <c r="O1169" s="9">
        <v>0</v>
      </c>
      <c r="P1169" s="9">
        <v>0.75</v>
      </c>
      <c r="Q1169" s="10">
        <v>6.1450000000000003E-5</v>
      </c>
      <c r="R1169" s="10">
        <v>0</v>
      </c>
      <c r="S1169" s="10">
        <v>1.3726E-4</v>
      </c>
      <c r="T1169" s="10">
        <v>0</v>
      </c>
      <c r="U1169" s="10">
        <f t="shared" si="110"/>
        <v>9.9355E-5</v>
      </c>
      <c r="V1169" s="10">
        <v>1</v>
      </c>
      <c r="W1169" s="10">
        <v>0</v>
      </c>
      <c r="X1169" s="10">
        <v>1</v>
      </c>
      <c r="Y1169" s="10">
        <v>0</v>
      </c>
      <c r="Z1169" s="10">
        <v>0.5</v>
      </c>
    </row>
    <row r="1170" spans="1:26" x14ac:dyDescent="0.2">
      <c r="A1170" s="13" t="s">
        <v>2271</v>
      </c>
      <c r="B1170" s="7" t="s">
        <v>2272</v>
      </c>
      <c r="C1170" s="7">
        <f t="shared" si="105"/>
        <v>0.81007808525228397</v>
      </c>
      <c r="D1170" s="8">
        <f t="shared" si="106"/>
        <v>0.17111470887497135</v>
      </c>
      <c r="E1170" s="7">
        <f t="shared" si="107"/>
        <v>-0.30386711556094692</v>
      </c>
      <c r="F1170" s="7">
        <f t="shared" si="108"/>
        <v>0.7667126572696864</v>
      </c>
      <c r="G1170" s="9">
        <v>4.7145999999999999E-4</v>
      </c>
      <c r="H1170" s="9">
        <v>3.9371000000000002E-4</v>
      </c>
      <c r="I1170" s="9">
        <v>5.4816000000000001E-4</v>
      </c>
      <c r="J1170" s="9">
        <v>4.1773E-4</v>
      </c>
      <c r="K1170" s="9">
        <f t="shared" si="109"/>
        <v>4.5776500000000001E-4</v>
      </c>
      <c r="L1170" s="9">
        <v>22.068965519999999</v>
      </c>
      <c r="M1170" s="9">
        <v>18.545454549999999</v>
      </c>
      <c r="N1170" s="9">
        <v>23</v>
      </c>
      <c r="O1170" s="9">
        <v>14</v>
      </c>
      <c r="P1170" s="9">
        <v>19.403605020000001</v>
      </c>
      <c r="Q1170" s="10">
        <v>4.9284999999999997E-4</v>
      </c>
      <c r="R1170" s="10">
        <v>5.13E-4</v>
      </c>
      <c r="S1170" s="10">
        <v>5.1000999999999998E-4</v>
      </c>
      <c r="T1170" s="10">
        <v>7.4449E-4</v>
      </c>
      <c r="U1170" s="10">
        <f t="shared" si="110"/>
        <v>5.6508749999999999E-4</v>
      </c>
      <c r="V1170" s="10">
        <v>19.428571430000002</v>
      </c>
      <c r="W1170" s="10">
        <v>13.5</v>
      </c>
      <c r="X1170" s="10">
        <v>9</v>
      </c>
      <c r="Y1170" s="10">
        <v>5</v>
      </c>
      <c r="Z1170" s="10">
        <v>11.73214286</v>
      </c>
    </row>
    <row r="1171" spans="1:26" x14ac:dyDescent="0.2">
      <c r="A1171" s="13" t="s">
        <v>2273</v>
      </c>
      <c r="B1171" s="7" t="s">
        <v>2274</v>
      </c>
      <c r="C1171" s="7">
        <f t="shared" si="105"/>
        <v>0.80773620961639592</v>
      </c>
      <c r="D1171" s="8">
        <f t="shared" si="106"/>
        <v>0.64833193898514074</v>
      </c>
      <c r="E1171" s="7">
        <f t="shared" si="107"/>
        <v>-0.30804388014617773</v>
      </c>
      <c r="F1171" s="7">
        <f t="shared" si="108"/>
        <v>0.1882025830811396</v>
      </c>
      <c r="G1171" s="9">
        <v>2.0900000000000001E-4</v>
      </c>
      <c r="H1171" s="9">
        <v>1.8173000000000001E-4</v>
      </c>
      <c r="I1171" s="9">
        <v>1.2554999999999999E-4</v>
      </c>
      <c r="J1171" s="9">
        <v>1.1352E-4</v>
      </c>
      <c r="K1171" s="9">
        <f t="shared" si="109"/>
        <v>1.5745000000000001E-4</v>
      </c>
      <c r="L1171" s="9">
        <v>17.14285714</v>
      </c>
      <c r="M1171" s="9">
        <v>15</v>
      </c>
      <c r="N1171" s="9">
        <v>9.230769231</v>
      </c>
      <c r="O1171" s="9">
        <v>6.6666666670000003</v>
      </c>
      <c r="P1171" s="9">
        <v>12.01007326</v>
      </c>
      <c r="Q1171" s="10">
        <v>8.0660000000000004E-5</v>
      </c>
      <c r="R1171" s="10">
        <v>3.9847999999999999E-4</v>
      </c>
      <c r="S1171" s="10">
        <v>2.1560000000000001E-4</v>
      </c>
      <c r="T1171" s="10">
        <v>8.4969999999999995E-5</v>
      </c>
      <c r="U1171" s="10">
        <f t="shared" si="110"/>
        <v>1.9492749999999999E-4</v>
      </c>
      <c r="V1171" s="10">
        <v>5.5714285710000002</v>
      </c>
      <c r="W1171" s="10">
        <v>18.375</v>
      </c>
      <c r="X1171" s="10">
        <v>6.6666666670000003</v>
      </c>
      <c r="Y1171" s="10">
        <v>1</v>
      </c>
      <c r="Z1171" s="10">
        <v>7.90327381</v>
      </c>
    </row>
    <row r="1172" spans="1:26" x14ac:dyDescent="0.2">
      <c r="A1172" s="13" t="s">
        <v>2275</v>
      </c>
      <c r="B1172" s="7" t="s">
        <v>2276</v>
      </c>
      <c r="C1172" s="7">
        <f t="shared" si="105"/>
        <v>0.8073574548459449</v>
      </c>
      <c r="D1172" s="8">
        <f t="shared" si="106"/>
        <v>0.11648260566434319</v>
      </c>
      <c r="E1172" s="7">
        <f t="shared" si="107"/>
        <v>-0.30872053147740747</v>
      </c>
      <c r="F1172" s="7">
        <f t="shared" si="108"/>
        <v>0.93373892294699901</v>
      </c>
      <c r="G1172" s="9">
        <v>8.3376000000000001E-4</v>
      </c>
      <c r="H1172" s="9">
        <v>8.6070999999999999E-4</v>
      </c>
      <c r="I1172" s="9">
        <v>8.3082000000000002E-4</v>
      </c>
      <c r="J1172" s="9">
        <v>7.5748999999999999E-4</v>
      </c>
      <c r="K1172" s="9">
        <f t="shared" si="109"/>
        <v>8.2069499999999997E-4</v>
      </c>
      <c r="L1172" s="9">
        <v>103</v>
      </c>
      <c r="M1172" s="9">
        <v>107</v>
      </c>
      <c r="N1172" s="9">
        <v>92</v>
      </c>
      <c r="O1172" s="9">
        <v>67</v>
      </c>
      <c r="P1172" s="9">
        <v>92.25</v>
      </c>
      <c r="Q1172" s="10">
        <v>1.0092600000000001E-3</v>
      </c>
      <c r="R1172" s="10">
        <v>9.6471000000000002E-4</v>
      </c>
      <c r="S1172" s="10">
        <v>7.9447000000000003E-4</v>
      </c>
      <c r="T1172" s="10">
        <v>1.2976400000000001E-3</v>
      </c>
      <c r="U1172" s="10">
        <f t="shared" si="110"/>
        <v>1.0165200000000001E-3</v>
      </c>
      <c r="V1172" s="10">
        <v>105</v>
      </c>
      <c r="W1172" s="10">
        <v>67</v>
      </c>
      <c r="X1172" s="10">
        <v>37</v>
      </c>
      <c r="Y1172" s="10">
        <v>23</v>
      </c>
      <c r="Z1172" s="10">
        <v>58</v>
      </c>
    </row>
    <row r="1173" spans="1:26" x14ac:dyDescent="0.2">
      <c r="A1173" s="13" t="s">
        <v>2277</v>
      </c>
      <c r="B1173" s="7" t="s">
        <v>2278</v>
      </c>
      <c r="C1173" s="7">
        <f t="shared" si="105"/>
        <v>0.80620775915035547</v>
      </c>
      <c r="D1173" s="8">
        <f t="shared" si="106"/>
        <v>0.61669246748752626</v>
      </c>
      <c r="E1173" s="7">
        <f t="shared" si="107"/>
        <v>-0.31077642676426942</v>
      </c>
      <c r="F1173" s="7">
        <f t="shared" si="108"/>
        <v>0.20993135617655037</v>
      </c>
      <c r="G1173" s="9">
        <v>1.3625000000000001E-4</v>
      </c>
      <c r="H1173" s="9">
        <v>1.3538999999999999E-4</v>
      </c>
      <c r="I1173" s="9">
        <v>2.9018000000000002E-4</v>
      </c>
      <c r="J1173" s="9">
        <v>1.7299000000000001E-4</v>
      </c>
      <c r="K1173" s="9">
        <f t="shared" si="109"/>
        <v>1.8370250000000001E-4</v>
      </c>
      <c r="L1173" s="9">
        <v>11</v>
      </c>
      <c r="M1173" s="9">
        <v>11</v>
      </c>
      <c r="N1173" s="9">
        <v>21</v>
      </c>
      <c r="O1173" s="9">
        <v>10</v>
      </c>
      <c r="P1173" s="9">
        <v>13.25</v>
      </c>
      <c r="Q1173" s="10">
        <v>7.3540000000000004E-5</v>
      </c>
      <c r="R1173" s="10">
        <v>1.7626E-4</v>
      </c>
      <c r="S1173" s="10">
        <v>2.2999000000000001E-4</v>
      </c>
      <c r="T1173" s="10">
        <v>4.3165E-4</v>
      </c>
      <c r="U1173" s="10">
        <f t="shared" si="110"/>
        <v>2.2786E-4</v>
      </c>
      <c r="V1173" s="10">
        <v>5</v>
      </c>
      <c r="W1173" s="10">
        <v>8</v>
      </c>
      <c r="X1173" s="10">
        <v>7</v>
      </c>
      <c r="Y1173" s="10">
        <v>5</v>
      </c>
      <c r="Z1173" s="10">
        <v>6.25</v>
      </c>
    </row>
    <row r="1174" spans="1:26" x14ac:dyDescent="0.2">
      <c r="A1174" s="13" t="s">
        <v>2279</v>
      </c>
      <c r="B1174" s="7" t="s">
        <v>2280</v>
      </c>
      <c r="C1174" s="7">
        <f t="shared" si="105"/>
        <v>0.80600851252003747</v>
      </c>
      <c r="D1174" s="8">
        <f t="shared" si="106"/>
        <v>0.53543830891084765</v>
      </c>
      <c r="E1174" s="7">
        <f t="shared" si="107"/>
        <v>-0.31113301927854697</v>
      </c>
      <c r="F1174" s="7">
        <f t="shared" si="108"/>
        <v>0.27129055964628468</v>
      </c>
      <c r="G1174" s="9">
        <v>2.7719999999999999E-5</v>
      </c>
      <c r="H1174" s="9">
        <v>5.5099999999999998E-5</v>
      </c>
      <c r="I1174" s="9">
        <v>1.7008999999999999E-4</v>
      </c>
      <c r="J1174" s="9">
        <v>3.8720000000000002E-5</v>
      </c>
      <c r="K1174" s="9">
        <f t="shared" si="109"/>
        <v>7.2907499999999993E-5</v>
      </c>
      <c r="L1174" s="9">
        <v>2</v>
      </c>
      <c r="M1174" s="9">
        <v>4</v>
      </c>
      <c r="N1174" s="9">
        <v>11</v>
      </c>
      <c r="O1174" s="9">
        <v>2</v>
      </c>
      <c r="P1174" s="9">
        <v>4.75</v>
      </c>
      <c r="Q1174" s="10">
        <v>8.229E-5</v>
      </c>
      <c r="R1174" s="10">
        <v>9.8620000000000001E-5</v>
      </c>
      <c r="S1174" s="10">
        <v>0</v>
      </c>
      <c r="T1174" s="10">
        <v>0</v>
      </c>
      <c r="U1174" s="10">
        <f t="shared" si="110"/>
        <v>9.0455E-5</v>
      </c>
      <c r="V1174" s="10">
        <v>5</v>
      </c>
      <c r="W1174" s="10">
        <v>4</v>
      </c>
      <c r="X1174" s="10">
        <v>0</v>
      </c>
      <c r="Y1174" s="10">
        <v>0</v>
      </c>
      <c r="Z1174" s="10">
        <v>2.25</v>
      </c>
    </row>
    <row r="1175" spans="1:26" x14ac:dyDescent="0.2">
      <c r="A1175" s="13" t="s">
        <v>2281</v>
      </c>
      <c r="B1175" s="7" t="s">
        <v>2282</v>
      </c>
      <c r="C1175" s="7">
        <f t="shared" si="105"/>
        <v>0.80600402874237087</v>
      </c>
      <c r="D1175" s="8">
        <f t="shared" si="106"/>
        <v>0.48068525767664583</v>
      </c>
      <c r="E1175" s="7">
        <f t="shared" si="107"/>
        <v>-0.31114104492802358</v>
      </c>
      <c r="F1175" s="7">
        <f t="shared" si="108"/>
        <v>0.31813919721369277</v>
      </c>
      <c r="G1175" s="9">
        <v>1.1207E-4</v>
      </c>
      <c r="H1175" s="9">
        <v>1.1137E-4</v>
      </c>
      <c r="I1175" s="9">
        <v>2.0838000000000001E-4</v>
      </c>
      <c r="J1175" s="9">
        <v>1.0435E-4</v>
      </c>
      <c r="K1175" s="9">
        <f t="shared" si="109"/>
        <v>1.340425E-4</v>
      </c>
      <c r="L1175" s="9">
        <v>3</v>
      </c>
      <c r="M1175" s="9">
        <v>3</v>
      </c>
      <c r="N1175" s="9">
        <v>5</v>
      </c>
      <c r="O1175" s="9">
        <v>2</v>
      </c>
      <c r="P1175" s="9">
        <v>3.25</v>
      </c>
      <c r="Q1175" s="10">
        <v>2.6615999999999999E-4</v>
      </c>
      <c r="R1175" s="10">
        <v>6.6450000000000002E-5</v>
      </c>
      <c r="S1175" s="10">
        <v>0</v>
      </c>
      <c r="T1175" s="10">
        <v>0</v>
      </c>
      <c r="U1175" s="10">
        <f t="shared" si="110"/>
        <v>1.66305E-4</v>
      </c>
      <c r="V1175" s="10">
        <v>6</v>
      </c>
      <c r="W1175" s="10">
        <v>1</v>
      </c>
      <c r="X1175" s="10">
        <v>0</v>
      </c>
      <c r="Y1175" s="10">
        <v>0</v>
      </c>
      <c r="Z1175" s="10">
        <v>1.75</v>
      </c>
    </row>
    <row r="1176" spans="1:26" x14ac:dyDescent="0.2">
      <c r="A1176" s="13" t="s">
        <v>2283</v>
      </c>
      <c r="B1176" s="7" t="s">
        <v>2284</v>
      </c>
      <c r="C1176" s="7">
        <f t="shared" si="105"/>
        <v>0.80565400963045608</v>
      </c>
      <c r="D1176" s="8">
        <f t="shared" si="106"/>
        <v>0.45709853415630908</v>
      </c>
      <c r="E1176" s="7">
        <f t="shared" si="107"/>
        <v>-0.31176769255784587</v>
      </c>
      <c r="F1176" s="7">
        <f t="shared" si="108"/>
        <v>0.33999017142308896</v>
      </c>
      <c r="G1176" s="9">
        <v>1.7953000000000001E-4</v>
      </c>
      <c r="H1176" s="9">
        <v>2.5920000000000001E-4</v>
      </c>
      <c r="I1176" s="9">
        <v>4.6100999999999998E-4</v>
      </c>
      <c r="J1176" s="9">
        <v>2.4133999999999999E-4</v>
      </c>
      <c r="K1176" s="9">
        <f t="shared" si="109"/>
        <v>2.8527000000000001E-4</v>
      </c>
      <c r="L1176" s="9">
        <v>18.786516850000002</v>
      </c>
      <c r="M1176" s="9">
        <v>27.294270109999999</v>
      </c>
      <c r="N1176" s="9">
        <v>43.241379309999999</v>
      </c>
      <c r="O1176" s="9">
        <v>18.081521739999999</v>
      </c>
      <c r="P1176" s="9">
        <v>26.850922000000001</v>
      </c>
      <c r="Q1176" s="10">
        <v>2.0488E-4</v>
      </c>
      <c r="R1176" s="10">
        <v>3.6435999999999999E-4</v>
      </c>
      <c r="S1176" s="10">
        <v>3.4200000000000002E-4</v>
      </c>
      <c r="T1176" s="10">
        <v>5.0509999999999997E-4</v>
      </c>
      <c r="U1176" s="10">
        <f t="shared" si="110"/>
        <v>3.5408499999999997E-4</v>
      </c>
      <c r="V1176" s="10">
        <v>18.05444434</v>
      </c>
      <c r="W1176" s="10">
        <v>21.434782609999999</v>
      </c>
      <c r="X1176" s="10">
        <v>13.49122807</v>
      </c>
      <c r="Y1176" s="10">
        <v>7.5833333329999997</v>
      </c>
      <c r="Z1176" s="10">
        <v>15.140947089999999</v>
      </c>
    </row>
    <row r="1177" spans="1:26" x14ac:dyDescent="0.2">
      <c r="A1177" s="13" t="s">
        <v>2285</v>
      </c>
      <c r="B1177" s="7" t="s">
        <v>2286</v>
      </c>
      <c r="C1177" s="7">
        <f t="shared" si="105"/>
        <v>0.80525206057120968</v>
      </c>
      <c r="D1177" s="8">
        <f t="shared" si="106"/>
        <v>0.3957674719035606</v>
      </c>
      <c r="E1177" s="7">
        <f t="shared" si="107"/>
        <v>-0.3124876475412256</v>
      </c>
      <c r="F1177" s="7">
        <f t="shared" si="108"/>
        <v>0.40255990329110231</v>
      </c>
      <c r="G1177" s="9">
        <v>0</v>
      </c>
      <c r="H1177" s="9">
        <v>2.1829999999999999E-5</v>
      </c>
      <c r="I1177" s="9">
        <v>7.3520000000000001E-5</v>
      </c>
      <c r="J1177" s="9">
        <v>3.0679999999999998E-5</v>
      </c>
      <c r="K1177" s="9">
        <f t="shared" si="109"/>
        <v>4.2010000000000006E-5</v>
      </c>
      <c r="L1177" s="9">
        <v>0</v>
      </c>
      <c r="M1177" s="9">
        <v>1</v>
      </c>
      <c r="N1177" s="9">
        <v>3</v>
      </c>
      <c r="O1177" s="9">
        <v>1</v>
      </c>
      <c r="P1177" s="9">
        <v>1.25</v>
      </c>
      <c r="Q1177" s="10">
        <v>5.2169999999999997E-5</v>
      </c>
      <c r="R1177" s="10">
        <v>0</v>
      </c>
      <c r="S1177" s="10">
        <v>0</v>
      </c>
      <c r="T1177" s="10">
        <v>0</v>
      </c>
      <c r="U1177" s="10">
        <f t="shared" si="110"/>
        <v>5.2169999999999997E-5</v>
      </c>
      <c r="V1177" s="10">
        <v>2</v>
      </c>
      <c r="W1177" s="10">
        <v>0</v>
      </c>
      <c r="X1177" s="10">
        <v>0</v>
      </c>
      <c r="Y1177" s="10">
        <v>0</v>
      </c>
      <c r="Z1177" s="10">
        <v>0.5</v>
      </c>
    </row>
    <row r="1178" spans="1:26" x14ac:dyDescent="0.2">
      <c r="A1178" s="13" t="s">
        <v>2287</v>
      </c>
      <c r="B1178" s="7" t="s">
        <v>2288</v>
      </c>
      <c r="C1178" s="7">
        <f t="shared" si="105"/>
        <v>0.8048270311385225</v>
      </c>
      <c r="D1178" s="8">
        <f t="shared" si="106"/>
        <v>0.84059079510129409</v>
      </c>
      <c r="E1178" s="7">
        <f t="shared" si="107"/>
        <v>-0.31324933418403761</v>
      </c>
      <c r="F1178" s="7">
        <f t="shared" si="108"/>
        <v>7.5415370051022473E-2</v>
      </c>
      <c r="G1178" s="9">
        <v>3.6536000000000001E-4</v>
      </c>
      <c r="H1178" s="9">
        <v>5.0830999999999999E-4</v>
      </c>
      <c r="I1178" s="9">
        <v>5.3804000000000005E-4</v>
      </c>
      <c r="J1178" s="9">
        <v>4.0823999999999998E-4</v>
      </c>
      <c r="K1178" s="9">
        <f t="shared" si="109"/>
        <v>4.5498750000000002E-4</v>
      </c>
      <c r="L1178" s="9">
        <v>25</v>
      </c>
      <c r="M1178" s="9">
        <v>35</v>
      </c>
      <c r="N1178" s="9">
        <v>33</v>
      </c>
      <c r="O1178" s="9">
        <v>20</v>
      </c>
      <c r="P1178" s="9">
        <v>28.25</v>
      </c>
      <c r="Q1178" s="10">
        <v>5.5533000000000004E-4</v>
      </c>
      <c r="R1178" s="10">
        <v>5.9791E-4</v>
      </c>
      <c r="S1178" s="10">
        <v>5.4272999999999995E-4</v>
      </c>
      <c r="T1178" s="10">
        <v>0</v>
      </c>
      <c r="U1178" s="10">
        <f t="shared" si="110"/>
        <v>5.6532333333333333E-4</v>
      </c>
      <c r="V1178" s="10">
        <v>32</v>
      </c>
      <c r="W1178" s="10">
        <v>23</v>
      </c>
      <c r="X1178" s="10">
        <v>14</v>
      </c>
      <c r="Y1178" s="10">
        <v>0</v>
      </c>
      <c r="Z1178" s="10">
        <v>17.25</v>
      </c>
    </row>
    <row r="1179" spans="1:26" x14ac:dyDescent="0.2">
      <c r="A1179" s="13" t="s">
        <v>2289</v>
      </c>
      <c r="B1179" s="7" t="s">
        <v>2290</v>
      </c>
      <c r="C1179" s="7">
        <f t="shared" si="105"/>
        <v>0.80473487919571918</v>
      </c>
      <c r="D1179" s="8">
        <f t="shared" si="106"/>
        <v>0.47940857667347692</v>
      </c>
      <c r="E1179" s="7">
        <f t="shared" si="107"/>
        <v>-0.31341453087536375</v>
      </c>
      <c r="F1179" s="7">
        <f t="shared" si="108"/>
        <v>0.31929420065562875</v>
      </c>
      <c r="G1179" s="9">
        <v>4.8439999999999997E-5</v>
      </c>
      <c r="H1179" s="9">
        <v>8.5569999999999996E-5</v>
      </c>
      <c r="I1179" s="9">
        <v>7.805E-5</v>
      </c>
      <c r="J1179" s="9">
        <v>3.608E-5</v>
      </c>
      <c r="K1179" s="9">
        <f t="shared" si="109"/>
        <v>6.2034999999999998E-5</v>
      </c>
      <c r="L1179" s="9">
        <v>9</v>
      </c>
      <c r="M1179" s="9">
        <v>16</v>
      </c>
      <c r="N1179" s="9">
        <v>13</v>
      </c>
      <c r="O1179" s="9">
        <v>4.8</v>
      </c>
      <c r="P1179" s="9">
        <v>10.7</v>
      </c>
      <c r="Q1179" s="10">
        <v>7.0300000000000001E-5</v>
      </c>
      <c r="R1179" s="10">
        <v>1.1488E-4</v>
      </c>
      <c r="S1179" s="10">
        <v>8.5660000000000003E-5</v>
      </c>
      <c r="T1179" s="10">
        <v>3.7509999999999998E-5</v>
      </c>
      <c r="U1179" s="10">
        <f t="shared" si="110"/>
        <v>7.7087499999999997E-5</v>
      </c>
      <c r="V1179" s="10">
        <v>11</v>
      </c>
      <c r="W1179" s="10">
        <v>12</v>
      </c>
      <c r="X1179" s="10">
        <v>6</v>
      </c>
      <c r="Y1179" s="10">
        <v>1</v>
      </c>
      <c r="Z1179" s="10">
        <v>7.5</v>
      </c>
    </row>
    <row r="1180" spans="1:26" x14ac:dyDescent="0.2">
      <c r="A1180" s="13" t="s">
        <v>2291</v>
      </c>
      <c r="B1180" s="7" t="s">
        <v>2292</v>
      </c>
      <c r="C1180" s="7">
        <f t="shared" si="105"/>
        <v>0.80371597390621263</v>
      </c>
      <c r="D1180" s="8">
        <f t="shared" si="106"/>
        <v>0.36615696327391967</v>
      </c>
      <c r="E1180" s="7">
        <f t="shared" si="107"/>
        <v>-0.31524233904506566</v>
      </c>
      <c r="F1180" s="7">
        <f t="shared" si="108"/>
        <v>0.43633270239102728</v>
      </c>
      <c r="G1180" s="9">
        <v>2.0578E-4</v>
      </c>
      <c r="H1180" s="9">
        <v>2.3677999999999999E-4</v>
      </c>
      <c r="I1180" s="9">
        <v>3.0206999999999999E-4</v>
      </c>
      <c r="J1180" s="9">
        <v>1.9665000000000001E-4</v>
      </c>
      <c r="K1180" s="9">
        <f t="shared" si="109"/>
        <v>2.3532000000000002E-4</v>
      </c>
      <c r="L1180" s="9">
        <v>19</v>
      </c>
      <c r="M1180" s="9">
        <v>22</v>
      </c>
      <c r="N1180" s="9">
        <v>25</v>
      </c>
      <c r="O1180" s="9">
        <v>13</v>
      </c>
      <c r="P1180" s="9">
        <v>19.75</v>
      </c>
      <c r="Q1180" s="10">
        <v>2.5721000000000001E-4</v>
      </c>
      <c r="R1180" s="10">
        <v>2.3117999999999999E-4</v>
      </c>
      <c r="S1180" s="10">
        <v>2.2984000000000001E-4</v>
      </c>
      <c r="T1180" s="10">
        <v>4.5292999999999999E-4</v>
      </c>
      <c r="U1180" s="10">
        <f t="shared" si="110"/>
        <v>2.9279000000000002E-4</v>
      </c>
      <c r="V1180" s="10">
        <v>20</v>
      </c>
      <c r="W1180" s="10">
        <v>12</v>
      </c>
      <c r="X1180" s="10">
        <v>8</v>
      </c>
      <c r="Y1180" s="10">
        <v>6</v>
      </c>
      <c r="Z1180" s="10">
        <v>11.5</v>
      </c>
    </row>
    <row r="1181" spans="1:26" x14ac:dyDescent="0.2">
      <c r="A1181" s="13" t="s">
        <v>2293</v>
      </c>
      <c r="B1181" s="7" t="s">
        <v>2294</v>
      </c>
      <c r="C1181" s="7">
        <f t="shared" si="105"/>
        <v>0.80332840445670928</v>
      </c>
      <c r="D1181" s="8">
        <f t="shared" si="106"/>
        <v>0.50307994180436277</v>
      </c>
      <c r="E1181" s="7">
        <f t="shared" si="107"/>
        <v>-0.31593820599331829</v>
      </c>
      <c r="F1181" s="7">
        <f t="shared" si="108"/>
        <v>0.29836299799395044</v>
      </c>
      <c r="G1181" s="9">
        <v>2.5206000000000002E-4</v>
      </c>
      <c r="H1181" s="9">
        <v>1.7892E-4</v>
      </c>
      <c r="I1181" s="9">
        <v>3.2138000000000002E-4</v>
      </c>
      <c r="J1181" s="9">
        <v>1.0059E-4</v>
      </c>
      <c r="K1181" s="9">
        <f t="shared" si="109"/>
        <v>2.1323750000000003E-4</v>
      </c>
      <c r="L1181" s="9">
        <v>7</v>
      </c>
      <c r="M1181" s="9">
        <v>5</v>
      </c>
      <c r="N1181" s="9">
        <v>8</v>
      </c>
      <c r="O1181" s="9">
        <v>2</v>
      </c>
      <c r="P1181" s="9">
        <v>5.5</v>
      </c>
      <c r="Q1181" s="10">
        <v>4.2758999999999999E-4</v>
      </c>
      <c r="R1181" s="10">
        <v>1.9216E-4</v>
      </c>
      <c r="S1181" s="10">
        <v>1.9103999999999999E-4</v>
      </c>
      <c r="T1181" s="10">
        <v>2.5097999999999999E-4</v>
      </c>
      <c r="U1181" s="10">
        <f t="shared" si="110"/>
        <v>2.6544249999999996E-4</v>
      </c>
      <c r="V1181" s="10">
        <v>10</v>
      </c>
      <c r="W1181" s="10">
        <v>3</v>
      </c>
      <c r="X1181" s="10">
        <v>2</v>
      </c>
      <c r="Y1181" s="10">
        <v>1</v>
      </c>
      <c r="Z1181" s="10">
        <v>4</v>
      </c>
    </row>
    <row r="1182" spans="1:26" x14ac:dyDescent="0.2">
      <c r="A1182" s="13" t="s">
        <v>2295</v>
      </c>
      <c r="B1182" s="7" t="s">
        <v>2296</v>
      </c>
      <c r="C1182" s="7">
        <f t="shared" si="105"/>
        <v>0.80308600651880468</v>
      </c>
      <c r="D1182" s="8">
        <f t="shared" si="106"/>
        <v>0.19338077244013779</v>
      </c>
      <c r="E1182" s="7">
        <f t="shared" si="107"/>
        <v>-0.31637359340419002</v>
      </c>
      <c r="F1182" s="7">
        <f t="shared" si="108"/>
        <v>0.71358670935472279</v>
      </c>
      <c r="G1182" s="9">
        <v>1.2823000000000001E-4</v>
      </c>
      <c r="H1182" s="9">
        <v>2.1607000000000001E-4</v>
      </c>
      <c r="I1182" s="9">
        <v>1.9280999999999999E-4</v>
      </c>
      <c r="J1182" s="9">
        <v>1.9467E-4</v>
      </c>
      <c r="K1182" s="9">
        <f t="shared" si="109"/>
        <v>1.82945E-4</v>
      </c>
      <c r="L1182" s="9">
        <v>23</v>
      </c>
      <c r="M1182" s="9">
        <v>39</v>
      </c>
      <c r="N1182" s="9">
        <v>31</v>
      </c>
      <c r="O1182" s="9">
        <v>25</v>
      </c>
      <c r="P1182" s="9">
        <v>29.5</v>
      </c>
      <c r="Q1182" s="10">
        <v>1.5888999999999999E-4</v>
      </c>
      <c r="R1182" s="10">
        <v>2.6776000000000002E-4</v>
      </c>
      <c r="S1182" s="10">
        <v>2.5140999999999998E-4</v>
      </c>
      <c r="T1182" s="10">
        <v>2.3315E-4</v>
      </c>
      <c r="U1182" s="10">
        <f t="shared" si="110"/>
        <v>2.2780249999999999E-4</v>
      </c>
      <c r="V1182" s="10">
        <v>24</v>
      </c>
      <c r="W1182" s="10">
        <v>27</v>
      </c>
      <c r="X1182" s="10">
        <v>17</v>
      </c>
      <c r="Y1182" s="10">
        <v>6</v>
      </c>
      <c r="Z1182" s="10">
        <v>18.5</v>
      </c>
    </row>
    <row r="1183" spans="1:26" x14ac:dyDescent="0.2">
      <c r="A1183" s="13" t="s">
        <v>2297</v>
      </c>
      <c r="B1183" s="7" t="s">
        <v>2298</v>
      </c>
      <c r="C1183" s="7">
        <f t="shared" si="105"/>
        <v>0.80302928231384174</v>
      </c>
      <c r="D1183" s="8">
        <f t="shared" si="106"/>
        <v>0.59127754539478816</v>
      </c>
      <c r="E1183" s="7">
        <f t="shared" si="107"/>
        <v>-0.31647549857849655</v>
      </c>
      <c r="F1183" s="7">
        <f t="shared" si="108"/>
        <v>0.22820861363797504</v>
      </c>
      <c r="G1183" s="9">
        <v>1.7912000000000001E-4</v>
      </c>
      <c r="H1183" s="9">
        <v>1.1124999999999999E-4</v>
      </c>
      <c r="I1183" s="9">
        <v>2.9974999999999999E-4</v>
      </c>
      <c r="J1183" s="9">
        <v>1.2509000000000001E-4</v>
      </c>
      <c r="K1183" s="9">
        <f t="shared" si="109"/>
        <v>1.7880249999999999E-4</v>
      </c>
      <c r="L1183" s="9">
        <v>8</v>
      </c>
      <c r="M1183" s="9">
        <v>5</v>
      </c>
      <c r="N1183" s="9">
        <v>12</v>
      </c>
      <c r="O1183" s="9">
        <v>4</v>
      </c>
      <c r="P1183" s="9">
        <v>7.25</v>
      </c>
      <c r="Q1183" s="10">
        <v>1.5951999999999999E-4</v>
      </c>
      <c r="R1183" s="10">
        <v>1.5930999999999999E-4</v>
      </c>
      <c r="S1183" s="10">
        <v>4.1575E-4</v>
      </c>
      <c r="T1183" s="10">
        <v>1.5605999999999999E-4</v>
      </c>
      <c r="U1183" s="10">
        <f t="shared" si="110"/>
        <v>2.2265999999999999E-4</v>
      </c>
      <c r="V1183" s="10">
        <v>6</v>
      </c>
      <c r="W1183" s="10">
        <v>4</v>
      </c>
      <c r="X1183" s="10">
        <v>7</v>
      </c>
      <c r="Y1183" s="10">
        <v>1</v>
      </c>
      <c r="Z1183" s="10">
        <v>4.5</v>
      </c>
    </row>
    <row r="1184" spans="1:26" x14ac:dyDescent="0.2">
      <c r="A1184" s="13"/>
      <c r="B1184" s="7" t="s">
        <v>2299</v>
      </c>
      <c r="C1184" s="7">
        <f t="shared" si="105"/>
        <v>0.80010147991543334</v>
      </c>
      <c r="D1184" s="8">
        <f t="shared" si="106"/>
        <v>0.42109071538061399</v>
      </c>
      <c r="E1184" s="7">
        <f t="shared" si="107"/>
        <v>-0.32174510078007668</v>
      </c>
      <c r="F1184" s="7">
        <f t="shared" si="108"/>
        <v>0.3756243342230956</v>
      </c>
      <c r="G1184" s="9">
        <v>5.3529999999999997E-5</v>
      </c>
      <c r="H1184" s="9">
        <v>1.7555000000000001E-4</v>
      </c>
      <c r="I1184" s="9">
        <v>1.6920999999999999E-4</v>
      </c>
      <c r="J1184" s="9">
        <v>7.4770000000000004E-5</v>
      </c>
      <c r="K1184" s="9">
        <f t="shared" si="109"/>
        <v>1.1826499999999999E-4</v>
      </c>
      <c r="L1184" s="9">
        <v>6</v>
      </c>
      <c r="M1184" s="9">
        <v>19.8</v>
      </c>
      <c r="N1184" s="9">
        <v>17</v>
      </c>
      <c r="O1184" s="9">
        <v>6</v>
      </c>
      <c r="P1184" s="9">
        <v>12.2</v>
      </c>
      <c r="Q1184" s="10">
        <v>1.3460999999999999E-4</v>
      </c>
      <c r="R1184" s="10">
        <v>1.4190000000000001E-4</v>
      </c>
      <c r="S1184" s="10">
        <v>1.2819E-4</v>
      </c>
      <c r="T1184" s="10">
        <v>1.8655000000000001E-4</v>
      </c>
      <c r="U1184" s="10">
        <f t="shared" si="110"/>
        <v>1.4781249999999999E-4</v>
      </c>
      <c r="V1184" s="10">
        <v>12.70588235</v>
      </c>
      <c r="W1184" s="10">
        <v>8.9411764710000003</v>
      </c>
      <c r="X1184" s="10">
        <v>5.4166666670000003</v>
      </c>
      <c r="Y1184" s="10">
        <v>3</v>
      </c>
      <c r="Z1184" s="10">
        <v>7.5159313729999999</v>
      </c>
    </row>
    <row r="1185" spans="1:26" x14ac:dyDescent="0.2">
      <c r="A1185" s="13" t="s">
        <v>2300</v>
      </c>
      <c r="B1185" s="7" t="s">
        <v>2301</v>
      </c>
      <c r="C1185" s="7">
        <f t="shared" si="105"/>
        <v>0.79953413677859919</v>
      </c>
      <c r="D1185" s="8">
        <f t="shared" si="106"/>
        <v>0.3632159134691445</v>
      </c>
      <c r="E1185" s="7">
        <f t="shared" si="107"/>
        <v>-0.32276846279548954</v>
      </c>
      <c r="F1185" s="7">
        <f t="shared" si="108"/>
        <v>0.43983513212111353</v>
      </c>
      <c r="G1185" s="9">
        <v>3.6186999999999998E-4</v>
      </c>
      <c r="H1185" s="9">
        <v>2.0326E-4</v>
      </c>
      <c r="I1185" s="9">
        <v>2.9839999999999999E-4</v>
      </c>
      <c r="J1185" s="9">
        <v>2.4173E-4</v>
      </c>
      <c r="K1185" s="9">
        <f t="shared" si="109"/>
        <v>2.7631499999999996E-4</v>
      </c>
      <c r="L1185" s="9">
        <v>23</v>
      </c>
      <c r="M1185" s="9">
        <v>13</v>
      </c>
      <c r="N1185" s="9">
        <v>17</v>
      </c>
      <c r="O1185" s="9">
        <v>11</v>
      </c>
      <c r="P1185" s="9">
        <v>16</v>
      </c>
      <c r="Q1185" s="10">
        <v>5.2311999999999997E-4</v>
      </c>
      <c r="R1185" s="10">
        <v>2.7986999999999999E-4</v>
      </c>
      <c r="S1185" s="10">
        <v>2.5041000000000001E-4</v>
      </c>
      <c r="T1185" s="10">
        <v>3.2897999999999998E-4</v>
      </c>
      <c r="U1185" s="10">
        <f t="shared" si="110"/>
        <v>3.4559499999999997E-4</v>
      </c>
      <c r="V1185" s="10">
        <v>28</v>
      </c>
      <c r="W1185" s="10">
        <v>10</v>
      </c>
      <c r="X1185" s="10">
        <v>6</v>
      </c>
      <c r="Y1185" s="10">
        <v>3</v>
      </c>
      <c r="Z1185" s="10">
        <v>11.75</v>
      </c>
    </row>
    <row r="1186" spans="1:26" x14ac:dyDescent="0.2">
      <c r="A1186" s="13" t="s">
        <v>2302</v>
      </c>
      <c r="B1186" s="7" t="s">
        <v>2303</v>
      </c>
      <c r="C1186" s="7">
        <f t="shared" si="105"/>
        <v>0.79925292203879983</v>
      </c>
      <c r="D1186" s="8">
        <f t="shared" si="106"/>
        <v>0.4057124474463793</v>
      </c>
      <c r="E1186" s="7">
        <f t="shared" si="107"/>
        <v>-0.3232759814327964</v>
      </c>
      <c r="F1186" s="7">
        <f t="shared" si="108"/>
        <v>0.39178166773479545</v>
      </c>
      <c r="G1186" s="9">
        <v>2.9539999999999998E-5</v>
      </c>
      <c r="H1186" s="9">
        <v>1.468E-5</v>
      </c>
      <c r="I1186" s="9">
        <v>0</v>
      </c>
      <c r="J1186" s="9">
        <v>0</v>
      </c>
      <c r="K1186" s="9">
        <f t="shared" si="109"/>
        <v>2.211E-5</v>
      </c>
      <c r="L1186" s="9">
        <v>2</v>
      </c>
      <c r="M1186" s="9">
        <v>1</v>
      </c>
      <c r="N1186" s="9">
        <v>0</v>
      </c>
      <c r="O1186" s="9">
        <v>0</v>
      </c>
      <c r="P1186" s="9">
        <v>0.75</v>
      </c>
      <c r="Q1186" s="10">
        <v>1.7540000000000001E-5</v>
      </c>
      <c r="R1186" s="10">
        <v>2.6270000000000001E-5</v>
      </c>
      <c r="S1186" s="10">
        <v>3.9180000000000001E-5</v>
      </c>
      <c r="T1186" s="10">
        <v>0</v>
      </c>
      <c r="U1186" s="10">
        <f t="shared" si="110"/>
        <v>2.7663333333333333E-5</v>
      </c>
      <c r="V1186" s="10">
        <v>1</v>
      </c>
      <c r="W1186" s="10">
        <v>1</v>
      </c>
      <c r="X1186" s="10">
        <v>1</v>
      </c>
      <c r="Y1186" s="10">
        <v>0</v>
      </c>
      <c r="Z1186" s="10">
        <v>0.75</v>
      </c>
    </row>
    <row r="1187" spans="1:26" x14ac:dyDescent="0.2">
      <c r="A1187" s="13" t="s">
        <v>2304</v>
      </c>
      <c r="B1187" s="7" t="s">
        <v>2305</v>
      </c>
      <c r="C1187" s="7">
        <f t="shared" si="105"/>
        <v>0.79922108568944561</v>
      </c>
      <c r="D1187" s="8">
        <f t="shared" si="106"/>
        <v>0.14933459771256954</v>
      </c>
      <c r="E1187" s="7">
        <f t="shared" si="107"/>
        <v>-0.32333344892131022</v>
      </c>
      <c r="F1187" s="7">
        <f t="shared" si="108"/>
        <v>0.82583956364160294</v>
      </c>
      <c r="G1187" s="9">
        <v>4.8523000000000001E-4</v>
      </c>
      <c r="H1187" s="9">
        <v>4.975E-4</v>
      </c>
      <c r="I1187" s="9">
        <v>4.2103000000000003E-4</v>
      </c>
      <c r="J1187" s="9">
        <v>3.9802000000000001E-4</v>
      </c>
      <c r="K1187" s="9">
        <f t="shared" si="109"/>
        <v>4.50445E-4</v>
      </c>
      <c r="L1187" s="9">
        <v>63</v>
      </c>
      <c r="M1187" s="9">
        <v>65</v>
      </c>
      <c r="N1187" s="9">
        <v>49</v>
      </c>
      <c r="O1187" s="9">
        <v>37</v>
      </c>
      <c r="P1187" s="9">
        <v>53.5</v>
      </c>
      <c r="Q1187" s="10">
        <v>6.2856000000000001E-4</v>
      </c>
      <c r="R1187" s="10">
        <v>6.5760999999999999E-4</v>
      </c>
      <c r="S1187" s="10">
        <v>5.9248000000000005E-4</v>
      </c>
      <c r="T1187" s="10">
        <v>3.7576999999999999E-4</v>
      </c>
      <c r="U1187" s="10">
        <f t="shared" si="110"/>
        <v>5.6360500000000001E-4</v>
      </c>
      <c r="V1187" s="10">
        <v>68.727272729999996</v>
      </c>
      <c r="W1187" s="10">
        <v>48</v>
      </c>
      <c r="X1187" s="10">
        <v>29</v>
      </c>
      <c r="Y1187" s="10">
        <v>7</v>
      </c>
      <c r="Z1187" s="10">
        <v>38.18181818</v>
      </c>
    </row>
    <row r="1188" spans="1:26" x14ac:dyDescent="0.2">
      <c r="A1188" s="13" t="s">
        <v>2306</v>
      </c>
      <c r="B1188" s="7" t="s">
        <v>2307</v>
      </c>
      <c r="C1188" s="7">
        <f t="shared" si="105"/>
        <v>0.79910966981132081</v>
      </c>
      <c r="D1188" s="8">
        <f t="shared" si="106"/>
        <v>0.30271789368923696</v>
      </c>
      <c r="E1188" s="7">
        <f t="shared" si="107"/>
        <v>-0.32353458267858054</v>
      </c>
      <c r="F1188" s="7">
        <f t="shared" si="108"/>
        <v>0.51896190708830392</v>
      </c>
      <c r="G1188" s="9">
        <v>4.7345999999999998E-4</v>
      </c>
      <c r="H1188" s="9">
        <v>3.9060000000000001E-4</v>
      </c>
      <c r="I1188" s="9">
        <v>2.2922E-4</v>
      </c>
      <c r="J1188" s="9">
        <v>2.6201000000000002E-4</v>
      </c>
      <c r="K1188" s="9">
        <f t="shared" si="109"/>
        <v>3.3882250000000002E-4</v>
      </c>
      <c r="L1188" s="9">
        <v>53</v>
      </c>
      <c r="M1188" s="9">
        <v>44</v>
      </c>
      <c r="N1188" s="9">
        <v>23</v>
      </c>
      <c r="O1188" s="9">
        <v>21</v>
      </c>
      <c r="P1188" s="9">
        <v>35.25</v>
      </c>
      <c r="Q1188" s="10">
        <v>5.622E-4</v>
      </c>
      <c r="R1188" s="10">
        <v>3.3368999999999998E-4</v>
      </c>
      <c r="S1188" s="10">
        <v>4.2653E-4</v>
      </c>
      <c r="T1188" s="10">
        <v>3.7357999999999998E-4</v>
      </c>
      <c r="U1188" s="10">
        <f t="shared" si="110"/>
        <v>4.2400000000000001E-4</v>
      </c>
      <c r="V1188" s="10">
        <v>53</v>
      </c>
      <c r="W1188" s="10">
        <v>21</v>
      </c>
      <c r="X1188" s="10">
        <v>18</v>
      </c>
      <c r="Y1188" s="10">
        <v>6</v>
      </c>
      <c r="Z1188" s="10">
        <v>24.5</v>
      </c>
    </row>
    <row r="1189" spans="1:26" x14ac:dyDescent="0.2">
      <c r="A1189" s="13" t="s">
        <v>2308</v>
      </c>
      <c r="B1189" s="7" t="s">
        <v>2309</v>
      </c>
      <c r="C1189" s="7">
        <f t="shared" si="105"/>
        <v>0.79808464573803117</v>
      </c>
      <c r="D1189" s="8">
        <f t="shared" si="106"/>
        <v>0.92011379167512497</v>
      </c>
      <c r="E1189" s="7">
        <f t="shared" si="107"/>
        <v>-0.32538632649703852</v>
      </c>
      <c r="F1189" s="7">
        <f t="shared" si="108"/>
        <v>3.6158459566830392E-2</v>
      </c>
      <c r="G1189" s="9">
        <v>1.7912000000000001E-4</v>
      </c>
      <c r="H1189" s="9">
        <v>3.5599999999999998E-5</v>
      </c>
      <c r="I1189" s="9">
        <v>3.9969999999999998E-5</v>
      </c>
      <c r="J1189" s="9">
        <v>5.0040000000000002E-5</v>
      </c>
      <c r="K1189" s="9">
        <f t="shared" si="109"/>
        <v>7.6182500000000005E-5</v>
      </c>
      <c r="L1189" s="9">
        <v>5</v>
      </c>
      <c r="M1189" s="9">
        <v>1</v>
      </c>
      <c r="N1189" s="9">
        <v>1</v>
      </c>
      <c r="O1189" s="9">
        <v>1</v>
      </c>
      <c r="P1189" s="9">
        <v>2</v>
      </c>
      <c r="Q1189" s="10">
        <v>1.2762E-4</v>
      </c>
      <c r="R1189" s="10">
        <v>6.3720000000000007E-5</v>
      </c>
      <c r="S1189" s="10">
        <v>9.5030000000000003E-5</v>
      </c>
      <c r="T1189" s="10">
        <v>0</v>
      </c>
      <c r="U1189" s="10">
        <f t="shared" si="110"/>
        <v>9.5456666666666684E-5</v>
      </c>
      <c r="V1189" s="10">
        <v>3</v>
      </c>
      <c r="W1189" s="10">
        <v>1</v>
      </c>
      <c r="X1189" s="10">
        <v>1</v>
      </c>
      <c r="Y1189" s="10">
        <v>0</v>
      </c>
      <c r="Z1189" s="10">
        <v>1.25</v>
      </c>
    </row>
    <row r="1190" spans="1:26" x14ac:dyDescent="0.2">
      <c r="A1190" s="13" t="s">
        <v>2310</v>
      </c>
      <c r="B1190" s="7" t="s">
        <v>2311</v>
      </c>
      <c r="C1190" s="7">
        <f t="shared" si="105"/>
        <v>0.79748515101731321</v>
      </c>
      <c r="D1190" s="8">
        <f t="shared" si="106"/>
        <v>0.40365407602958692</v>
      </c>
      <c r="E1190" s="7">
        <f t="shared" si="107"/>
        <v>-0.32647043839621853</v>
      </c>
      <c r="F1190" s="7">
        <f t="shared" si="108"/>
        <v>0.39399065772727532</v>
      </c>
      <c r="G1190" s="9">
        <v>1.4080000000000001E-5</v>
      </c>
      <c r="H1190" s="9">
        <v>2.7990000000000001E-5</v>
      </c>
      <c r="I1190" s="9">
        <v>0</v>
      </c>
      <c r="J1190" s="9">
        <v>0</v>
      </c>
      <c r="K1190" s="9">
        <f t="shared" si="109"/>
        <v>2.1035000000000001E-5</v>
      </c>
      <c r="L1190" s="9">
        <v>1</v>
      </c>
      <c r="M1190" s="9">
        <v>2</v>
      </c>
      <c r="N1190" s="9">
        <v>0</v>
      </c>
      <c r="O1190" s="9">
        <v>0</v>
      </c>
      <c r="P1190" s="9">
        <v>0.75</v>
      </c>
      <c r="Q1190" s="10">
        <v>1.6719999999999999E-5</v>
      </c>
      <c r="R1190" s="10">
        <v>2.5049999999999999E-5</v>
      </c>
      <c r="S1190" s="10">
        <v>3.7360000000000001E-5</v>
      </c>
      <c r="T1190" s="10">
        <v>0</v>
      </c>
      <c r="U1190" s="10">
        <f t="shared" si="110"/>
        <v>2.6376666666666671E-5</v>
      </c>
      <c r="V1190" s="10">
        <v>1</v>
      </c>
      <c r="W1190" s="10">
        <v>1</v>
      </c>
      <c r="X1190" s="10">
        <v>1</v>
      </c>
      <c r="Y1190" s="10">
        <v>0</v>
      </c>
      <c r="Z1190" s="10">
        <v>0.75</v>
      </c>
    </row>
    <row r="1191" spans="1:26" x14ac:dyDescent="0.2">
      <c r="A1191" s="13" t="s">
        <v>2312</v>
      </c>
      <c r="B1191" s="7" t="s">
        <v>2313</v>
      </c>
      <c r="C1191" s="7">
        <f t="shared" ref="C1191:C1254" si="111">K1191/U1191</f>
        <v>0.79675914354744637</v>
      </c>
      <c r="D1191" s="8">
        <f t="shared" si="106"/>
        <v>0.5878033068088151</v>
      </c>
      <c r="E1191" s="7">
        <f t="shared" si="107"/>
        <v>-0.32778442453046519</v>
      </c>
      <c r="F1191" s="7">
        <f t="shared" si="108"/>
        <v>0.23076797504329485</v>
      </c>
      <c r="G1191" s="9">
        <v>2.0789999999999999E-5</v>
      </c>
      <c r="H1191" s="9">
        <v>1.2396E-4</v>
      </c>
      <c r="I1191" s="9">
        <v>2.0875000000000001E-4</v>
      </c>
      <c r="J1191" s="9">
        <v>2.904E-5</v>
      </c>
      <c r="K1191" s="9">
        <f t="shared" si="109"/>
        <v>9.5634999999999988E-5</v>
      </c>
      <c r="L1191" s="9">
        <v>1</v>
      </c>
      <c r="M1191" s="9">
        <v>6</v>
      </c>
      <c r="N1191" s="9">
        <v>9</v>
      </c>
      <c r="O1191" s="9">
        <v>1</v>
      </c>
      <c r="P1191" s="9">
        <v>4.25</v>
      </c>
      <c r="Q1191" s="10">
        <v>0</v>
      </c>
      <c r="R1191" s="10">
        <v>1.8490999999999999E-4</v>
      </c>
      <c r="S1191" s="10">
        <v>5.5149999999999999E-5</v>
      </c>
      <c r="T1191" s="10">
        <v>0</v>
      </c>
      <c r="U1191" s="10">
        <f t="shared" si="110"/>
        <v>1.2003E-4</v>
      </c>
      <c r="V1191" s="10">
        <v>0</v>
      </c>
      <c r="W1191" s="10">
        <v>5</v>
      </c>
      <c r="X1191" s="10">
        <v>1</v>
      </c>
      <c r="Y1191" s="10">
        <v>0</v>
      </c>
      <c r="Z1191" s="10">
        <v>1.5</v>
      </c>
    </row>
    <row r="1192" spans="1:26" x14ac:dyDescent="0.2">
      <c r="A1192" s="13" t="s">
        <v>2314</v>
      </c>
      <c r="B1192" s="7" t="s">
        <v>2315</v>
      </c>
      <c r="C1192" s="7">
        <f t="shared" si="111"/>
        <v>0.7966384902693141</v>
      </c>
      <c r="D1192" s="8">
        <f t="shared" si="106"/>
        <v>0.87412741035422425</v>
      </c>
      <c r="E1192" s="7">
        <f t="shared" si="107"/>
        <v>-0.32800290845772462</v>
      </c>
      <c r="F1192" s="7">
        <f t="shared" si="108"/>
        <v>5.8425261208909333E-2</v>
      </c>
      <c r="G1192" s="9">
        <v>9.6170000000000001E-4</v>
      </c>
      <c r="H1192" s="9">
        <v>8.1862999999999999E-4</v>
      </c>
      <c r="I1192" s="9">
        <v>8.7001999999999999E-4</v>
      </c>
      <c r="J1192" s="9">
        <v>4.2955000000000001E-4</v>
      </c>
      <c r="K1192" s="9">
        <f t="shared" si="109"/>
        <v>7.69975E-4</v>
      </c>
      <c r="L1192" s="9">
        <v>43.777777780000001</v>
      </c>
      <c r="M1192" s="9">
        <v>37.5</v>
      </c>
      <c r="N1192" s="9">
        <v>35.5</v>
      </c>
      <c r="O1192" s="9">
        <v>14</v>
      </c>
      <c r="P1192" s="9">
        <v>32.694444439999998</v>
      </c>
      <c r="Q1192" s="10">
        <v>8.3473E-4</v>
      </c>
      <c r="R1192" s="10">
        <v>1.0159699999999999E-3</v>
      </c>
      <c r="S1192" s="10">
        <v>1.04889E-3</v>
      </c>
      <c r="T1192" s="10">
        <v>0</v>
      </c>
      <c r="U1192" s="10">
        <f t="shared" si="110"/>
        <v>9.6652999999999984E-4</v>
      </c>
      <c r="V1192" s="10">
        <v>32</v>
      </c>
      <c r="W1192" s="10">
        <v>26</v>
      </c>
      <c r="X1192" s="10">
        <v>18</v>
      </c>
      <c r="Y1192" s="10">
        <v>0</v>
      </c>
      <c r="Z1192" s="10">
        <v>19</v>
      </c>
    </row>
    <row r="1193" spans="1:26" x14ac:dyDescent="0.2">
      <c r="A1193" s="13" t="s">
        <v>2316</v>
      </c>
      <c r="B1193" s="7" t="s">
        <v>2317</v>
      </c>
      <c r="C1193" s="7">
        <f t="shared" si="111"/>
        <v>0.79579716765646413</v>
      </c>
      <c r="D1193" s="8">
        <f t="shared" si="106"/>
        <v>0.42438653680563793</v>
      </c>
      <c r="E1193" s="7">
        <f t="shared" si="107"/>
        <v>-0.32952733058208156</v>
      </c>
      <c r="F1193" s="7">
        <f t="shared" si="108"/>
        <v>0.37223840206514541</v>
      </c>
      <c r="G1193" s="9">
        <v>8.7099999999999996E-6</v>
      </c>
      <c r="H1193" s="9">
        <v>0</v>
      </c>
      <c r="I1193" s="9">
        <v>0</v>
      </c>
      <c r="J1193" s="9">
        <v>0</v>
      </c>
      <c r="K1193" s="9">
        <f t="shared" si="109"/>
        <v>8.7099999999999996E-6</v>
      </c>
      <c r="L1193" s="9">
        <v>2</v>
      </c>
      <c r="M1193" s="9">
        <v>0</v>
      </c>
      <c r="N1193" s="9">
        <v>0</v>
      </c>
      <c r="O1193" s="9">
        <v>0</v>
      </c>
      <c r="P1193" s="9">
        <v>0.5</v>
      </c>
      <c r="Q1193" s="10">
        <v>1.0339999999999999E-5</v>
      </c>
      <c r="R1193" s="10">
        <v>0</v>
      </c>
      <c r="S1193" s="10">
        <v>1.155E-5</v>
      </c>
      <c r="T1193" s="10">
        <v>0</v>
      </c>
      <c r="U1193" s="10">
        <f t="shared" si="110"/>
        <v>1.0944999999999999E-5</v>
      </c>
      <c r="V1193" s="10">
        <v>2</v>
      </c>
      <c r="W1193" s="10">
        <v>0</v>
      </c>
      <c r="X1193" s="10">
        <v>1</v>
      </c>
      <c r="Y1193" s="10">
        <v>0</v>
      </c>
      <c r="Z1193" s="10">
        <v>0.75</v>
      </c>
    </row>
    <row r="1194" spans="1:26" x14ac:dyDescent="0.2">
      <c r="A1194" s="13" t="s">
        <v>2318</v>
      </c>
      <c r="B1194" s="7" t="s">
        <v>2319</v>
      </c>
      <c r="C1194" s="7">
        <f t="shared" si="111"/>
        <v>0.79524041585445093</v>
      </c>
      <c r="D1194" s="8">
        <f t="shared" si="106"/>
        <v>0.67927578150106771</v>
      </c>
      <c r="E1194" s="7">
        <f t="shared" si="107"/>
        <v>-0.33053701521163398</v>
      </c>
      <c r="F1194" s="7">
        <f t="shared" si="108"/>
        <v>0.16795386921310732</v>
      </c>
      <c r="G1194" s="9">
        <v>0</v>
      </c>
      <c r="H1194" s="9">
        <v>4.613E-5</v>
      </c>
      <c r="I1194" s="9">
        <v>5.1780000000000002E-5</v>
      </c>
      <c r="J1194" s="9">
        <v>0</v>
      </c>
      <c r="K1194" s="9">
        <f t="shared" si="109"/>
        <v>4.8955000000000001E-5</v>
      </c>
      <c r="L1194" s="9">
        <v>0</v>
      </c>
      <c r="M1194" s="9">
        <v>2</v>
      </c>
      <c r="N1194" s="9">
        <v>2</v>
      </c>
      <c r="O1194" s="9">
        <v>0</v>
      </c>
      <c r="P1194" s="9">
        <v>1</v>
      </c>
      <c r="Q1194" s="10">
        <v>0</v>
      </c>
      <c r="R1194" s="10">
        <v>0</v>
      </c>
      <c r="S1194" s="10">
        <v>6.156E-5</v>
      </c>
      <c r="T1194" s="10">
        <v>0</v>
      </c>
      <c r="U1194" s="10">
        <f t="shared" si="110"/>
        <v>6.156E-5</v>
      </c>
      <c r="V1194" s="10">
        <v>0</v>
      </c>
      <c r="W1194" s="10">
        <v>0</v>
      </c>
      <c r="X1194" s="10">
        <v>1</v>
      </c>
      <c r="Y1194" s="10">
        <v>0</v>
      </c>
      <c r="Z1194" s="10">
        <v>0.25</v>
      </c>
    </row>
    <row r="1195" spans="1:26" x14ac:dyDescent="0.2">
      <c r="A1195" s="13" t="s">
        <v>2320</v>
      </c>
      <c r="B1195" s="7" t="s">
        <v>2321</v>
      </c>
      <c r="C1195" s="7">
        <f t="shared" si="111"/>
        <v>0.79490480569462896</v>
      </c>
      <c r="D1195" s="8">
        <f t="shared" si="106"/>
        <v>0.27300312250625947</v>
      </c>
      <c r="E1195" s="7">
        <f t="shared" si="107"/>
        <v>-0.33114599496250818</v>
      </c>
      <c r="F1195" s="7">
        <f t="shared" si="108"/>
        <v>0.56383238563513061</v>
      </c>
      <c r="G1195" s="9">
        <v>1.0028999999999999E-3</v>
      </c>
      <c r="H1195" s="9">
        <v>8.6989999999999995E-4</v>
      </c>
      <c r="I1195" s="9">
        <v>8.1335000000000001E-4</v>
      </c>
      <c r="J1195" s="9">
        <v>8.1472999999999995E-4</v>
      </c>
      <c r="K1195" s="9">
        <f t="shared" si="109"/>
        <v>8.7522000000000001E-4</v>
      </c>
      <c r="L1195" s="9">
        <v>58</v>
      </c>
      <c r="M1195" s="9">
        <v>50.625</v>
      </c>
      <c r="N1195" s="9">
        <v>42.162790700000002</v>
      </c>
      <c r="O1195" s="9">
        <v>33.735294119999999</v>
      </c>
      <c r="P1195" s="9">
        <v>46.130771199999998</v>
      </c>
      <c r="Q1195" s="10">
        <v>1.5643899999999999E-3</v>
      </c>
      <c r="R1195" s="10">
        <v>1.0795900000000001E-3</v>
      </c>
      <c r="S1195" s="10">
        <v>6.7549999999999999E-4</v>
      </c>
      <c r="T1195" s="10">
        <v>1.08467E-3</v>
      </c>
      <c r="U1195" s="10">
        <f t="shared" si="110"/>
        <v>1.1010375E-3</v>
      </c>
      <c r="V1195" s="10">
        <v>76.190476189999998</v>
      </c>
      <c r="W1195" s="10">
        <v>35.1</v>
      </c>
      <c r="X1195" s="10">
        <v>14.727272729999999</v>
      </c>
      <c r="Y1195" s="10">
        <v>9</v>
      </c>
      <c r="Z1195" s="10">
        <v>33.754437230000001</v>
      </c>
    </row>
    <row r="1196" spans="1:26" x14ac:dyDescent="0.2">
      <c r="A1196" s="13" t="s">
        <v>2322</v>
      </c>
      <c r="B1196" s="7" t="s">
        <v>2323</v>
      </c>
      <c r="C1196" s="7">
        <f t="shared" si="111"/>
        <v>0.79445901899992044</v>
      </c>
      <c r="D1196" s="8">
        <f t="shared" si="106"/>
        <v>0.45992679385106505</v>
      </c>
      <c r="E1196" s="7">
        <f t="shared" si="107"/>
        <v>-0.33195529269613305</v>
      </c>
      <c r="F1196" s="7">
        <f t="shared" si="108"/>
        <v>0.33731128909369512</v>
      </c>
      <c r="G1196" s="9">
        <v>1.2244999999999999E-4</v>
      </c>
      <c r="H1196" s="9">
        <v>1.8096E-4</v>
      </c>
      <c r="I1196" s="9">
        <v>1.4710999999999999E-4</v>
      </c>
      <c r="J1196" s="9">
        <v>1.4909E-4</v>
      </c>
      <c r="K1196" s="9">
        <f t="shared" si="109"/>
        <v>1.499025E-4</v>
      </c>
      <c r="L1196" s="9">
        <v>39</v>
      </c>
      <c r="M1196" s="9">
        <v>58</v>
      </c>
      <c r="N1196" s="9">
        <v>42</v>
      </c>
      <c r="O1196" s="9">
        <v>34</v>
      </c>
      <c r="P1196" s="9">
        <v>43.25</v>
      </c>
      <c r="Q1196" s="10">
        <v>1.0066E-4</v>
      </c>
      <c r="R1196" s="10">
        <v>1.2286E-4</v>
      </c>
      <c r="S1196" s="10">
        <v>2.2486000000000001E-4</v>
      </c>
      <c r="T1196" s="10">
        <v>3.0635999999999999E-4</v>
      </c>
      <c r="U1196" s="10">
        <f t="shared" si="110"/>
        <v>1.8868500000000001E-4</v>
      </c>
      <c r="V1196" s="10">
        <v>27</v>
      </c>
      <c r="W1196" s="10">
        <v>22</v>
      </c>
      <c r="X1196" s="10">
        <v>27</v>
      </c>
      <c r="Y1196" s="10">
        <v>14</v>
      </c>
      <c r="Z1196" s="10">
        <v>22.5</v>
      </c>
    </row>
    <row r="1197" spans="1:26" x14ac:dyDescent="0.2">
      <c r="A1197" s="13" t="s">
        <v>2324</v>
      </c>
      <c r="B1197" s="7" t="s">
        <v>2325</v>
      </c>
      <c r="C1197" s="7">
        <f t="shared" si="111"/>
        <v>0.79414222419939529</v>
      </c>
      <c r="D1197" s="8">
        <f t="shared" si="106"/>
        <v>0.31921704164972453</v>
      </c>
      <c r="E1197" s="7">
        <f t="shared" si="107"/>
        <v>-0.33253068982075695</v>
      </c>
      <c r="F1197" s="7">
        <f t="shared" si="108"/>
        <v>0.4959139315541472</v>
      </c>
      <c r="G1197" s="9">
        <v>6.5514000000000002E-4</v>
      </c>
      <c r="H1197" s="9">
        <v>6.5103000000000003E-4</v>
      </c>
      <c r="I1197" s="9">
        <v>5.7994000000000003E-4</v>
      </c>
      <c r="J1197" s="9">
        <v>7.5588999999999995E-4</v>
      </c>
      <c r="K1197" s="9">
        <f t="shared" si="109"/>
        <v>6.6050000000000006E-4</v>
      </c>
      <c r="L1197" s="9">
        <v>92</v>
      </c>
      <c r="M1197" s="9">
        <v>92</v>
      </c>
      <c r="N1197" s="9">
        <v>73</v>
      </c>
      <c r="O1197" s="9">
        <v>76</v>
      </c>
      <c r="P1197" s="9">
        <v>83.25</v>
      </c>
      <c r="Q1197" s="10">
        <v>5.5809000000000002E-4</v>
      </c>
      <c r="R1197" s="10">
        <v>5.9533999999999998E-4</v>
      </c>
      <c r="S1197" s="10">
        <v>9.8225000000000005E-4</v>
      </c>
      <c r="T1197" s="10">
        <v>1.19118E-3</v>
      </c>
      <c r="U1197" s="10">
        <f t="shared" si="110"/>
        <v>8.3171500000000002E-4</v>
      </c>
      <c r="V1197" s="10">
        <v>66</v>
      </c>
      <c r="W1197" s="10">
        <v>47</v>
      </c>
      <c r="X1197" s="10">
        <v>52</v>
      </c>
      <c r="Y1197" s="10">
        <v>24</v>
      </c>
      <c r="Z1197" s="10">
        <v>47.25</v>
      </c>
    </row>
    <row r="1198" spans="1:26" x14ac:dyDescent="0.2">
      <c r="A1198" s="13" t="s">
        <v>2326</v>
      </c>
      <c r="B1198" s="7" t="s">
        <v>2327</v>
      </c>
      <c r="C1198" s="7">
        <f t="shared" si="111"/>
        <v>0.79350217131207523</v>
      </c>
      <c r="D1198" s="8">
        <f t="shared" si="106"/>
        <v>1.9195140628155787E-2</v>
      </c>
      <c r="E1198" s="7">
        <f t="shared" si="107"/>
        <v>-0.33369392408036791</v>
      </c>
      <c r="F1198" s="7">
        <f t="shared" si="108"/>
        <v>1.7168087017904765</v>
      </c>
      <c r="G1198" s="9">
        <v>2.5873699999999999E-3</v>
      </c>
      <c r="H1198" s="9">
        <v>2.5175900000000001E-3</v>
      </c>
      <c r="I1198" s="9">
        <v>2.5113399999999999E-3</v>
      </c>
      <c r="J1198" s="9">
        <v>2.2855200000000001E-3</v>
      </c>
      <c r="K1198" s="9">
        <f t="shared" si="109"/>
        <v>2.4754550000000001E-3</v>
      </c>
      <c r="L1198" s="9">
        <v>244.82022470000001</v>
      </c>
      <c r="M1198" s="9">
        <v>239.7184116</v>
      </c>
      <c r="N1198" s="9">
        <v>213</v>
      </c>
      <c r="O1198" s="9">
        <v>154.83695650000001</v>
      </c>
      <c r="P1198" s="9">
        <v>213.09389820000001</v>
      </c>
      <c r="Q1198" s="10">
        <v>3.05536E-3</v>
      </c>
      <c r="R1198" s="10">
        <v>2.6318499999999998E-3</v>
      </c>
      <c r="S1198" s="10">
        <v>3.5503499999999999E-3</v>
      </c>
      <c r="T1198" s="10">
        <v>3.24107E-3</v>
      </c>
      <c r="U1198" s="10">
        <f t="shared" si="110"/>
        <v>3.1196574999999998E-3</v>
      </c>
      <c r="V1198" s="10">
        <v>243.46570399999999</v>
      </c>
      <c r="W1198" s="10">
        <v>140</v>
      </c>
      <c r="X1198" s="10">
        <v>126.6447368</v>
      </c>
      <c r="Y1198" s="10">
        <v>44</v>
      </c>
      <c r="Z1198" s="10">
        <v>138.5276102</v>
      </c>
    </row>
    <row r="1199" spans="1:26" x14ac:dyDescent="0.2">
      <c r="A1199" s="13" t="s">
        <v>2328</v>
      </c>
      <c r="B1199" s="7" t="s">
        <v>2329</v>
      </c>
      <c r="C1199" s="7">
        <f t="shared" si="111"/>
        <v>0.79338396812986345</v>
      </c>
      <c r="D1199" s="8">
        <f t="shared" si="106"/>
        <v>0.64092231033016955</v>
      </c>
      <c r="E1199" s="7">
        <f t="shared" si="107"/>
        <v>-0.33390884957611849</v>
      </c>
      <c r="F1199" s="7">
        <f t="shared" si="108"/>
        <v>0.19319461048077954</v>
      </c>
      <c r="G1199" s="9">
        <v>2.3332E-4</v>
      </c>
      <c r="H1199" s="9">
        <v>8.1829999999999994E-5</v>
      </c>
      <c r="I1199" s="9">
        <v>9.187E-5</v>
      </c>
      <c r="J1199" s="9">
        <v>1.9170000000000001E-5</v>
      </c>
      <c r="K1199" s="9">
        <f t="shared" si="109"/>
        <v>1.065475E-4</v>
      </c>
      <c r="L1199" s="9">
        <v>17</v>
      </c>
      <c r="M1199" s="9">
        <v>6</v>
      </c>
      <c r="N1199" s="9">
        <v>6</v>
      </c>
      <c r="O1199" s="9">
        <v>1</v>
      </c>
      <c r="P1199" s="9">
        <v>7.5</v>
      </c>
      <c r="Q1199" s="10">
        <v>1.6296999999999999E-4</v>
      </c>
      <c r="R1199" s="10">
        <v>1.4647999999999999E-4</v>
      </c>
      <c r="S1199" s="10">
        <v>3.6409999999999999E-5</v>
      </c>
      <c r="T1199" s="10">
        <v>1.9132E-4</v>
      </c>
      <c r="U1199" s="10">
        <f t="shared" si="110"/>
        <v>1.3429499999999999E-4</v>
      </c>
      <c r="V1199" s="10">
        <v>10</v>
      </c>
      <c r="W1199" s="10">
        <v>6</v>
      </c>
      <c r="X1199" s="10">
        <v>1</v>
      </c>
      <c r="Y1199" s="10">
        <v>2</v>
      </c>
      <c r="Z1199" s="10">
        <v>4.75</v>
      </c>
    </row>
    <row r="1200" spans="1:26" x14ac:dyDescent="0.2">
      <c r="A1200" s="13" t="s">
        <v>2330</v>
      </c>
      <c r="B1200" s="7" t="s">
        <v>2331</v>
      </c>
      <c r="C1200" s="7">
        <f t="shared" si="111"/>
        <v>0.79316181448882883</v>
      </c>
      <c r="D1200" s="8">
        <f t="shared" si="106"/>
        <v>0.5020408907002758</v>
      </c>
      <c r="E1200" s="7">
        <f t="shared" si="107"/>
        <v>-0.33431287190165349</v>
      </c>
      <c r="F1200" s="7">
        <f t="shared" si="108"/>
        <v>0.29926090858752752</v>
      </c>
      <c r="G1200" s="9">
        <v>7.9859999999999998E-5</v>
      </c>
      <c r="H1200" s="9">
        <v>1.2697000000000001E-4</v>
      </c>
      <c r="I1200" s="9">
        <v>8.5519999999999994E-5</v>
      </c>
      <c r="J1200" s="9">
        <v>8.2529999999999998E-5</v>
      </c>
      <c r="K1200" s="9">
        <f t="shared" si="109"/>
        <v>9.3720000000000004E-5</v>
      </c>
      <c r="L1200" s="9">
        <v>50</v>
      </c>
      <c r="M1200" s="9">
        <v>80</v>
      </c>
      <c r="N1200" s="9">
        <v>48</v>
      </c>
      <c r="O1200" s="9">
        <v>37</v>
      </c>
      <c r="P1200" s="9">
        <v>53.75</v>
      </c>
      <c r="Q1200" s="10">
        <v>1.1758E-4</v>
      </c>
      <c r="R1200" s="10">
        <v>1.9034E-4</v>
      </c>
      <c r="S1200" s="10">
        <v>1.3133E-4</v>
      </c>
      <c r="T1200" s="10">
        <v>3.3389999999999997E-5</v>
      </c>
      <c r="U1200" s="10">
        <f t="shared" si="110"/>
        <v>1.1815999999999999E-4</v>
      </c>
      <c r="V1200" s="10">
        <v>62</v>
      </c>
      <c r="W1200" s="10">
        <v>67</v>
      </c>
      <c r="X1200" s="10">
        <v>31</v>
      </c>
      <c r="Y1200" s="10">
        <v>3</v>
      </c>
      <c r="Z1200" s="10">
        <v>40.75</v>
      </c>
    </row>
    <row r="1201" spans="1:26" x14ac:dyDescent="0.2">
      <c r="A1201" s="13" t="s">
        <v>2332</v>
      </c>
      <c r="B1201" s="7" t="s">
        <v>2333</v>
      </c>
      <c r="C1201" s="7">
        <f t="shared" si="111"/>
        <v>0.79310070741594463</v>
      </c>
      <c r="D1201" s="8">
        <f t="shared" si="106"/>
        <v>0.72161421436399442</v>
      </c>
      <c r="E1201" s="7">
        <f t="shared" si="107"/>
        <v>-0.33442402484114431</v>
      </c>
      <c r="F1201" s="7">
        <f t="shared" si="108"/>
        <v>0.14169492064482025</v>
      </c>
      <c r="G1201" s="9">
        <v>0</v>
      </c>
      <c r="H1201" s="9">
        <v>1.1726E-4</v>
      </c>
      <c r="I1201" s="9">
        <v>6.5820000000000003E-5</v>
      </c>
      <c r="J1201" s="9">
        <v>1.6480000000000001E-5</v>
      </c>
      <c r="K1201" s="9">
        <f t="shared" si="109"/>
        <v>6.6520000000000007E-5</v>
      </c>
      <c r="L1201" s="9">
        <v>0</v>
      </c>
      <c r="M1201" s="9">
        <v>10</v>
      </c>
      <c r="N1201" s="9">
        <v>5</v>
      </c>
      <c r="O1201" s="9">
        <v>1</v>
      </c>
      <c r="P1201" s="9">
        <v>4</v>
      </c>
      <c r="Q1201" s="10">
        <v>8.407E-5</v>
      </c>
      <c r="R1201" s="10">
        <v>1.0495E-4</v>
      </c>
      <c r="S1201" s="10">
        <v>6.2600000000000004E-5</v>
      </c>
      <c r="T1201" s="10">
        <v>0</v>
      </c>
      <c r="U1201" s="10">
        <f t="shared" si="110"/>
        <v>8.3873333333333349E-5</v>
      </c>
      <c r="V1201" s="10">
        <v>6</v>
      </c>
      <c r="W1201" s="10">
        <v>5</v>
      </c>
      <c r="X1201" s="10">
        <v>2</v>
      </c>
      <c r="Y1201" s="10">
        <v>0</v>
      </c>
      <c r="Z1201" s="10">
        <v>3.25</v>
      </c>
    </row>
    <row r="1202" spans="1:26" x14ac:dyDescent="0.2">
      <c r="A1202" s="13" t="s">
        <v>2334</v>
      </c>
      <c r="B1202" s="7" t="s">
        <v>2335</v>
      </c>
      <c r="C1202" s="7">
        <f t="shared" si="111"/>
        <v>0.79224072694082925</v>
      </c>
      <c r="D1202" s="8">
        <f t="shared" si="106"/>
        <v>0.21555157412001674</v>
      </c>
      <c r="E1202" s="7">
        <f t="shared" si="107"/>
        <v>-0.33598922671061909</v>
      </c>
      <c r="F1202" s="7">
        <f t="shared" si="108"/>
        <v>0.66644880125295591</v>
      </c>
      <c r="G1202" s="9">
        <v>1.00494E-3</v>
      </c>
      <c r="H1202" s="9">
        <v>5.5827000000000003E-4</v>
      </c>
      <c r="I1202" s="9">
        <v>5.5332000000000005E-4</v>
      </c>
      <c r="J1202" s="9">
        <v>6.2635000000000002E-4</v>
      </c>
      <c r="K1202" s="9">
        <f t="shared" si="109"/>
        <v>6.8572000000000001E-4</v>
      </c>
      <c r="L1202" s="9">
        <v>41.142857139999997</v>
      </c>
      <c r="M1202" s="9">
        <v>23</v>
      </c>
      <c r="N1202" s="9">
        <v>20.305555559999998</v>
      </c>
      <c r="O1202" s="9">
        <v>18.36</v>
      </c>
      <c r="P1202" s="9">
        <v>25.702103170000001</v>
      </c>
      <c r="Q1202" s="10">
        <v>9.1936000000000003E-4</v>
      </c>
      <c r="R1202" s="10">
        <v>6.7343999999999998E-4</v>
      </c>
      <c r="S1202" s="10">
        <v>1.0181599999999999E-3</v>
      </c>
      <c r="T1202" s="10">
        <v>8.5121999999999997E-4</v>
      </c>
      <c r="U1202" s="10">
        <f t="shared" si="110"/>
        <v>8.655449999999999E-4</v>
      </c>
      <c r="V1202" s="10">
        <v>31.697674419999998</v>
      </c>
      <c r="W1202" s="10">
        <v>15.5</v>
      </c>
      <c r="X1202" s="10">
        <v>15.71428571</v>
      </c>
      <c r="Y1202" s="10">
        <v>5</v>
      </c>
      <c r="Z1202" s="10">
        <v>16.977990030000001</v>
      </c>
    </row>
    <row r="1203" spans="1:26" x14ac:dyDescent="0.2">
      <c r="A1203" s="13" t="s">
        <v>2336</v>
      </c>
      <c r="B1203" s="7" t="s">
        <v>2337</v>
      </c>
      <c r="C1203" s="7">
        <f t="shared" si="111"/>
        <v>0.79089009338470584</v>
      </c>
      <c r="D1203" s="8">
        <f t="shared" si="106"/>
        <v>0.20210168391670097</v>
      </c>
      <c r="E1203" s="7">
        <f t="shared" si="107"/>
        <v>-0.33845087142274444</v>
      </c>
      <c r="F1203" s="7">
        <f t="shared" si="108"/>
        <v>0.69443006791624207</v>
      </c>
      <c r="G1203" s="9">
        <v>3.8162E-4</v>
      </c>
      <c r="H1203" s="9">
        <v>2.3175E-4</v>
      </c>
      <c r="I1203" s="9">
        <v>2.72E-4</v>
      </c>
      <c r="J1203" s="9">
        <v>3.2571999999999999E-4</v>
      </c>
      <c r="K1203" s="9">
        <f t="shared" si="109"/>
        <v>3.0277249999999999E-4</v>
      </c>
      <c r="L1203" s="9">
        <v>36</v>
      </c>
      <c r="M1203" s="9">
        <v>22</v>
      </c>
      <c r="N1203" s="9">
        <v>23</v>
      </c>
      <c r="O1203" s="9">
        <v>22</v>
      </c>
      <c r="P1203" s="9">
        <v>25.75</v>
      </c>
      <c r="Q1203" s="10">
        <v>3.9020999999999999E-4</v>
      </c>
      <c r="R1203" s="10">
        <v>3.3941E-4</v>
      </c>
      <c r="S1203" s="10">
        <v>5.0613999999999998E-4</v>
      </c>
      <c r="T1203" s="10">
        <v>2.9554000000000001E-4</v>
      </c>
      <c r="U1203" s="10">
        <f t="shared" si="110"/>
        <v>3.8282499999999999E-4</v>
      </c>
      <c r="V1203" s="10">
        <v>31</v>
      </c>
      <c r="W1203" s="10">
        <v>18</v>
      </c>
      <c r="X1203" s="10">
        <v>18</v>
      </c>
      <c r="Y1203" s="10">
        <v>4</v>
      </c>
      <c r="Z1203" s="10">
        <v>17.75</v>
      </c>
    </row>
    <row r="1204" spans="1:26" x14ac:dyDescent="0.2">
      <c r="A1204" s="13" t="s">
        <v>2338</v>
      </c>
      <c r="B1204" s="7" t="s">
        <v>2339</v>
      </c>
      <c r="C1204" s="7">
        <f t="shared" si="111"/>
        <v>0.79006672695720204</v>
      </c>
      <c r="D1204" s="8">
        <f t="shared" si="106"/>
        <v>0.82179073914532197</v>
      </c>
      <c r="E1204" s="7">
        <f t="shared" si="107"/>
        <v>-0.33995359022430466</v>
      </c>
      <c r="F1204" s="7">
        <f t="shared" si="108"/>
        <v>8.5238757161207768E-2</v>
      </c>
      <c r="G1204" s="9">
        <v>0</v>
      </c>
      <c r="H1204" s="9">
        <v>2.4593999999999999E-4</v>
      </c>
      <c r="I1204" s="9">
        <v>1.0518000000000001E-4</v>
      </c>
      <c r="J1204" s="9">
        <v>1.3374E-4</v>
      </c>
      <c r="K1204" s="9">
        <f t="shared" si="109"/>
        <v>1.6162000000000001E-4</v>
      </c>
      <c r="L1204" s="9">
        <v>0</v>
      </c>
      <c r="M1204" s="9">
        <v>84</v>
      </c>
      <c r="N1204" s="9">
        <v>32</v>
      </c>
      <c r="O1204" s="9">
        <v>32.5</v>
      </c>
      <c r="P1204" s="9">
        <v>37.125</v>
      </c>
      <c r="Q1204" s="10">
        <v>2.5539999999999997E-4</v>
      </c>
      <c r="R1204" s="10">
        <v>1.5373000000000001E-4</v>
      </c>
      <c r="S1204" s="10">
        <v>0</v>
      </c>
      <c r="T1204" s="10">
        <v>0</v>
      </c>
      <c r="U1204" s="10">
        <f t="shared" si="110"/>
        <v>2.0456499999999998E-4</v>
      </c>
      <c r="V1204" s="10">
        <v>73</v>
      </c>
      <c r="W1204" s="10">
        <v>29.333333329999999</v>
      </c>
      <c r="X1204" s="10">
        <v>0</v>
      </c>
      <c r="Y1204" s="10">
        <v>0</v>
      </c>
      <c r="Z1204" s="10">
        <v>25.583333329999999</v>
      </c>
    </row>
    <row r="1205" spans="1:26" x14ac:dyDescent="0.2">
      <c r="A1205" s="13" t="s">
        <v>2340</v>
      </c>
      <c r="B1205" s="7" t="s">
        <v>2341</v>
      </c>
      <c r="C1205" s="7">
        <f t="shared" si="111"/>
        <v>0.78964198448953571</v>
      </c>
      <c r="D1205" s="8">
        <f t="shared" si="106"/>
        <v>0.11535141013379734</v>
      </c>
      <c r="E1205" s="7">
        <f t="shared" si="107"/>
        <v>-0.34072939637398708</v>
      </c>
      <c r="F1205" s="7">
        <f t="shared" si="108"/>
        <v>0.93797709200042012</v>
      </c>
      <c r="G1205" s="9">
        <v>1.9818E-4</v>
      </c>
      <c r="H1205" s="9">
        <v>5.4157999999999995E-4</v>
      </c>
      <c r="I1205" s="9">
        <v>3.3163000000000002E-4</v>
      </c>
      <c r="J1205" s="9">
        <v>4.1519000000000001E-4</v>
      </c>
      <c r="K1205" s="9">
        <f t="shared" si="109"/>
        <v>3.7164499999999998E-4</v>
      </c>
      <c r="L1205" s="9">
        <v>4</v>
      </c>
      <c r="M1205" s="9">
        <v>11</v>
      </c>
      <c r="N1205" s="9">
        <v>6</v>
      </c>
      <c r="O1205" s="9">
        <v>6</v>
      </c>
      <c r="P1205" s="9">
        <v>6.75</v>
      </c>
      <c r="Q1205" s="10">
        <v>4.7064999999999997E-4</v>
      </c>
      <c r="R1205" s="10">
        <v>0</v>
      </c>
      <c r="S1205" s="10">
        <v>0</v>
      </c>
      <c r="T1205" s="10">
        <v>0</v>
      </c>
      <c r="U1205" s="10">
        <f t="shared" si="110"/>
        <v>4.7064999999999997E-4</v>
      </c>
      <c r="V1205" s="10">
        <v>8</v>
      </c>
      <c r="W1205" s="10">
        <v>0</v>
      </c>
      <c r="X1205" s="10">
        <v>0</v>
      </c>
      <c r="Y1205" s="10">
        <v>0</v>
      </c>
      <c r="Z1205" s="10">
        <v>2</v>
      </c>
    </row>
    <row r="1206" spans="1:26" x14ac:dyDescent="0.2">
      <c r="A1206" s="13" t="s">
        <v>2342</v>
      </c>
      <c r="B1206" s="7" t="s">
        <v>2343</v>
      </c>
      <c r="C1206" s="7">
        <f t="shared" si="111"/>
        <v>0.78963954578601958</v>
      </c>
      <c r="D1206" s="8">
        <f t="shared" si="106"/>
        <v>0.52872910110886684</v>
      </c>
      <c r="E1206" s="7">
        <f t="shared" si="107"/>
        <v>-0.3407338519512878</v>
      </c>
      <c r="F1206" s="7">
        <f t="shared" si="108"/>
        <v>0.2767667854844606</v>
      </c>
      <c r="G1206" s="9">
        <v>2.9648000000000001E-4</v>
      </c>
      <c r="H1206" s="9">
        <v>1.2889999999999999E-4</v>
      </c>
      <c r="I1206" s="9">
        <v>1.0336E-4</v>
      </c>
      <c r="J1206" s="9">
        <v>7.7639999999999995E-5</v>
      </c>
      <c r="K1206" s="9">
        <f t="shared" si="109"/>
        <v>1.51595E-4</v>
      </c>
      <c r="L1206" s="9">
        <v>16</v>
      </c>
      <c r="M1206" s="9">
        <v>7</v>
      </c>
      <c r="N1206" s="9">
        <v>5</v>
      </c>
      <c r="O1206" s="9">
        <v>3</v>
      </c>
      <c r="P1206" s="9">
        <v>7.75</v>
      </c>
      <c r="Q1206" s="10">
        <v>1.3202E-4</v>
      </c>
      <c r="R1206" s="10">
        <v>1.3184000000000001E-4</v>
      </c>
      <c r="S1206" s="10">
        <v>2.4575999999999998E-4</v>
      </c>
      <c r="T1206" s="10">
        <v>2.5829999999999999E-4</v>
      </c>
      <c r="U1206" s="10">
        <f t="shared" si="110"/>
        <v>1.9197999999999996E-4</v>
      </c>
      <c r="V1206" s="10">
        <v>6</v>
      </c>
      <c r="W1206" s="10">
        <v>4</v>
      </c>
      <c r="X1206" s="10">
        <v>5</v>
      </c>
      <c r="Y1206" s="10">
        <v>2</v>
      </c>
      <c r="Z1206" s="10">
        <v>4.25</v>
      </c>
    </row>
    <row r="1207" spans="1:26" x14ac:dyDescent="0.2">
      <c r="A1207" s="13" t="s">
        <v>2344</v>
      </c>
      <c r="B1207" s="7" t="s">
        <v>2345</v>
      </c>
      <c r="C1207" s="7">
        <f t="shared" si="111"/>
        <v>0.78960218953299433</v>
      </c>
      <c r="D1207" s="8">
        <f t="shared" si="106"/>
        <v>0.21829242671066568</v>
      </c>
      <c r="E1207" s="7">
        <f t="shared" si="107"/>
        <v>-0.34080210455605436</v>
      </c>
      <c r="F1207" s="7">
        <f t="shared" si="108"/>
        <v>0.66096133114757594</v>
      </c>
      <c r="G1207" s="9">
        <v>1.3520800000000001E-3</v>
      </c>
      <c r="H1207" s="9">
        <v>1.4641999999999999E-3</v>
      </c>
      <c r="I1207" s="9">
        <v>1.7582100000000001E-3</v>
      </c>
      <c r="J1207" s="9">
        <v>1.8158E-3</v>
      </c>
      <c r="K1207" s="9">
        <f t="shared" si="109"/>
        <v>1.5975725000000002E-3</v>
      </c>
      <c r="L1207" s="9">
        <v>78</v>
      </c>
      <c r="M1207" s="9">
        <v>85</v>
      </c>
      <c r="N1207" s="9">
        <v>90.917647059999993</v>
      </c>
      <c r="O1207" s="9">
        <v>75</v>
      </c>
      <c r="P1207" s="9">
        <v>82.229411760000005</v>
      </c>
      <c r="Q1207" s="10">
        <v>1.17326E-3</v>
      </c>
      <c r="R1207" s="10">
        <v>2.1583800000000001E-3</v>
      </c>
      <c r="S1207" s="10">
        <v>2.34505E-3</v>
      </c>
      <c r="T1207" s="10">
        <v>2.4163600000000002E-3</v>
      </c>
      <c r="U1207" s="10">
        <f t="shared" si="110"/>
        <v>2.0232625000000002E-3</v>
      </c>
      <c r="V1207" s="10">
        <v>57</v>
      </c>
      <c r="W1207" s="10">
        <v>70</v>
      </c>
      <c r="X1207" s="10">
        <v>51</v>
      </c>
      <c r="Y1207" s="10">
        <v>20</v>
      </c>
      <c r="Z1207" s="10">
        <v>49.5</v>
      </c>
    </row>
    <row r="1208" spans="1:26" x14ac:dyDescent="0.2">
      <c r="A1208" s="13"/>
      <c r="B1208" s="7" t="s">
        <v>2346</v>
      </c>
      <c r="C1208" s="7">
        <f t="shared" si="111"/>
        <v>0.78784852437632502</v>
      </c>
      <c r="D1208" s="8">
        <f t="shared" si="106"/>
        <v>0.92368146280473207</v>
      </c>
      <c r="E1208" s="7">
        <f t="shared" si="107"/>
        <v>-0.34400981817255261</v>
      </c>
      <c r="F1208" s="7">
        <f t="shared" si="108"/>
        <v>3.4477772066646137E-2</v>
      </c>
      <c r="G1208" s="9">
        <v>2.1829999999999999E-5</v>
      </c>
      <c r="H1208" s="9">
        <v>2.1690000000000001E-5</v>
      </c>
      <c r="I1208" s="9">
        <v>2.4349999999999999E-5</v>
      </c>
      <c r="J1208" s="9">
        <v>6.0980000000000002E-5</v>
      </c>
      <c r="K1208" s="9">
        <f t="shared" si="109"/>
        <v>3.2212500000000004E-5</v>
      </c>
      <c r="L1208" s="9">
        <v>1</v>
      </c>
      <c r="M1208" s="9">
        <v>1</v>
      </c>
      <c r="N1208" s="9">
        <v>1</v>
      </c>
      <c r="O1208" s="9">
        <v>2</v>
      </c>
      <c r="P1208" s="9">
        <v>1.25</v>
      </c>
      <c r="Q1208" s="10">
        <v>2.5919999999999999E-5</v>
      </c>
      <c r="R1208" s="10">
        <v>3.8829999999999999E-5</v>
      </c>
      <c r="S1208" s="10">
        <v>5.791E-5</v>
      </c>
      <c r="T1208" s="10">
        <v>0</v>
      </c>
      <c r="U1208" s="10">
        <f t="shared" si="110"/>
        <v>4.0886666666666663E-5</v>
      </c>
      <c r="V1208" s="10">
        <v>1</v>
      </c>
      <c r="W1208" s="10">
        <v>1</v>
      </c>
      <c r="X1208" s="10">
        <v>1</v>
      </c>
      <c r="Y1208" s="10">
        <v>0</v>
      </c>
      <c r="Z1208" s="10">
        <v>0.75</v>
      </c>
    </row>
    <row r="1209" spans="1:26" x14ac:dyDescent="0.2">
      <c r="A1209" s="13" t="s">
        <v>2347</v>
      </c>
      <c r="B1209" s="7" t="s">
        <v>2348</v>
      </c>
      <c r="C1209" s="7">
        <f t="shared" si="111"/>
        <v>0.78739512195121941</v>
      </c>
      <c r="D1209" s="8">
        <f t="shared" si="106"/>
        <v>0.15848639661703107</v>
      </c>
      <c r="E1209" s="7">
        <f t="shared" si="107"/>
        <v>-0.34484032010768584</v>
      </c>
      <c r="F1209" s="7">
        <f t="shared" si="108"/>
        <v>0.80000800869983868</v>
      </c>
      <c r="G1209" s="9">
        <v>4.8850000000000002E-5</v>
      </c>
      <c r="H1209" s="9">
        <v>6.9410000000000001E-5</v>
      </c>
      <c r="I1209" s="9">
        <v>5.0080000000000002E-5</v>
      </c>
      <c r="J1209" s="9">
        <v>3.3429999999999997E-5</v>
      </c>
      <c r="K1209" s="9">
        <f t="shared" si="109"/>
        <v>5.0442499999999997E-5</v>
      </c>
      <c r="L1209" s="9">
        <v>31.644518269999999</v>
      </c>
      <c r="M1209" s="9">
        <v>45.241157559999998</v>
      </c>
      <c r="N1209" s="9">
        <v>29.074688800000001</v>
      </c>
      <c r="O1209" s="9">
        <v>15.504249290000001</v>
      </c>
      <c r="P1209" s="9">
        <v>30.366153480000001</v>
      </c>
      <c r="Q1209" s="10">
        <v>5.5550000000000002E-5</v>
      </c>
      <c r="R1209" s="10">
        <v>6.5530000000000004E-5</v>
      </c>
      <c r="S1209" s="10">
        <v>7.4909999999999999E-5</v>
      </c>
      <c r="T1209" s="10">
        <v>6.0260000000000002E-5</v>
      </c>
      <c r="U1209" s="10">
        <f t="shared" si="110"/>
        <v>6.4062500000000005E-5</v>
      </c>
      <c r="V1209" s="10">
        <v>30.300940440000002</v>
      </c>
      <c r="W1209" s="10">
        <v>23.864000000000001</v>
      </c>
      <c r="X1209" s="10">
        <v>18.291970800000001</v>
      </c>
      <c r="Y1209" s="10">
        <v>5.6</v>
      </c>
      <c r="Z1209" s="10">
        <v>19.514227810000001</v>
      </c>
    </row>
    <row r="1210" spans="1:26" x14ac:dyDescent="0.2">
      <c r="A1210" s="13" t="s">
        <v>2349</v>
      </c>
      <c r="B1210" s="7" t="s">
        <v>2350</v>
      </c>
      <c r="C1210" s="7">
        <f t="shared" si="111"/>
        <v>0.78616243879634884</v>
      </c>
      <c r="D1210" s="8">
        <f t="shared" si="106"/>
        <v>0.4153167294533624</v>
      </c>
      <c r="E1210" s="7">
        <f t="shared" si="107"/>
        <v>-0.34710065844250643</v>
      </c>
      <c r="F1210" s="7">
        <f t="shared" si="108"/>
        <v>0.381620574637902</v>
      </c>
      <c r="G1210" s="9">
        <v>2.4128999999999999E-4</v>
      </c>
      <c r="H1210" s="9">
        <v>1.0742E-4</v>
      </c>
      <c r="I1210" s="9">
        <v>1.9597000000000001E-4</v>
      </c>
      <c r="J1210" s="9">
        <v>9.4359999999999998E-5</v>
      </c>
      <c r="K1210" s="9">
        <f t="shared" si="109"/>
        <v>1.5976000000000003E-4</v>
      </c>
      <c r="L1210" s="9">
        <v>17.85714286</v>
      </c>
      <c r="M1210" s="9">
        <v>8</v>
      </c>
      <c r="N1210" s="9">
        <v>13</v>
      </c>
      <c r="O1210" s="9">
        <v>5</v>
      </c>
      <c r="P1210" s="9">
        <v>10.96428571</v>
      </c>
      <c r="Q1210" s="10">
        <v>2.8443000000000001E-4</v>
      </c>
      <c r="R1210" s="10">
        <v>2.2432999999999999E-4</v>
      </c>
      <c r="S1210" s="10">
        <v>1.8637999999999999E-4</v>
      </c>
      <c r="T1210" s="10">
        <v>1.1772E-4</v>
      </c>
      <c r="U1210" s="10">
        <f t="shared" si="110"/>
        <v>2.03215E-4</v>
      </c>
      <c r="V1210" s="10">
        <v>17.727272729999999</v>
      </c>
      <c r="W1210" s="10">
        <v>9.3333333330000006</v>
      </c>
      <c r="X1210" s="10">
        <v>5.2</v>
      </c>
      <c r="Y1210" s="10">
        <v>1.25</v>
      </c>
      <c r="Z1210" s="10">
        <v>8.3776515150000002</v>
      </c>
    </row>
    <row r="1211" spans="1:26" x14ac:dyDescent="0.2">
      <c r="A1211" s="13" t="s">
        <v>2351</v>
      </c>
      <c r="B1211" s="7" t="s">
        <v>2352</v>
      </c>
      <c r="C1211" s="7">
        <f t="shared" si="111"/>
        <v>0.78594130425274455</v>
      </c>
      <c r="D1211" s="8">
        <f t="shared" si="106"/>
        <v>0.47503907104225396</v>
      </c>
      <c r="E1211" s="7">
        <f t="shared" si="107"/>
        <v>-0.3475065218760639</v>
      </c>
      <c r="F1211" s="7">
        <f t="shared" si="108"/>
        <v>0.32327066902728602</v>
      </c>
      <c r="G1211" s="9">
        <v>2.6196999999999999E-4</v>
      </c>
      <c r="H1211" s="9">
        <v>0</v>
      </c>
      <c r="I1211" s="9">
        <v>9.7419999999999999E-5</v>
      </c>
      <c r="J1211" s="9">
        <v>0</v>
      </c>
      <c r="K1211" s="9">
        <f t="shared" si="109"/>
        <v>1.7969500000000001E-4</v>
      </c>
      <c r="L1211" s="9">
        <v>6</v>
      </c>
      <c r="M1211" s="9">
        <v>0</v>
      </c>
      <c r="N1211" s="9">
        <v>2</v>
      </c>
      <c r="O1211" s="9">
        <v>0</v>
      </c>
      <c r="P1211" s="9">
        <v>2</v>
      </c>
      <c r="Q1211" s="10">
        <v>4.1476000000000002E-4</v>
      </c>
      <c r="R1211" s="10">
        <v>1.5532999999999999E-4</v>
      </c>
      <c r="S1211" s="10">
        <v>1.1582E-4</v>
      </c>
      <c r="T1211" s="10">
        <v>0</v>
      </c>
      <c r="U1211" s="10">
        <f t="shared" si="110"/>
        <v>2.2863666666666667E-4</v>
      </c>
      <c r="V1211" s="10">
        <v>8</v>
      </c>
      <c r="W1211" s="10">
        <v>2</v>
      </c>
      <c r="X1211" s="10">
        <v>1</v>
      </c>
      <c r="Y1211" s="10">
        <v>0</v>
      </c>
      <c r="Z1211" s="10">
        <v>2.75</v>
      </c>
    </row>
    <row r="1212" spans="1:26" x14ac:dyDescent="0.2">
      <c r="A1212" s="13" t="s">
        <v>2353</v>
      </c>
      <c r="B1212" s="7" t="s">
        <v>2354</v>
      </c>
      <c r="C1212" s="7">
        <f t="shared" si="111"/>
        <v>0.78592673629510601</v>
      </c>
      <c r="D1212" s="8">
        <f t="shared" si="106"/>
        <v>0.48676340984337485</v>
      </c>
      <c r="E1212" s="7">
        <f t="shared" si="107"/>
        <v>-0.34753326345958041</v>
      </c>
      <c r="F1212" s="7">
        <f t="shared" si="108"/>
        <v>0.31268207526605102</v>
      </c>
      <c r="G1212" s="9">
        <v>5.7530000000000005E-4</v>
      </c>
      <c r="H1212" s="9">
        <v>3.5390999999999998E-4</v>
      </c>
      <c r="I1212" s="9">
        <v>4.8899999999999996E-4</v>
      </c>
      <c r="J1212" s="9">
        <v>4.2088999999999999E-4</v>
      </c>
      <c r="K1212" s="9">
        <f t="shared" si="109"/>
        <v>4.5977499999999999E-4</v>
      </c>
      <c r="L1212" s="9">
        <v>21</v>
      </c>
      <c r="M1212" s="9">
        <v>13</v>
      </c>
      <c r="N1212" s="9">
        <v>16</v>
      </c>
      <c r="O1212" s="9">
        <v>11</v>
      </c>
      <c r="P1212" s="9">
        <v>15.25</v>
      </c>
      <c r="Q1212" s="10">
        <v>5.2048000000000003E-4</v>
      </c>
      <c r="R1212" s="10">
        <v>9.7460000000000005E-4</v>
      </c>
      <c r="S1212" s="10">
        <v>6.5401999999999995E-4</v>
      </c>
      <c r="T1212" s="10">
        <v>1.9094000000000001E-4</v>
      </c>
      <c r="U1212" s="10">
        <f t="shared" si="110"/>
        <v>5.8501000000000007E-4</v>
      </c>
      <c r="V1212" s="10">
        <v>16</v>
      </c>
      <c r="W1212" s="10">
        <v>20</v>
      </c>
      <c r="X1212" s="10">
        <v>9</v>
      </c>
      <c r="Y1212" s="10">
        <v>1</v>
      </c>
      <c r="Z1212" s="10">
        <v>11.5</v>
      </c>
    </row>
    <row r="1213" spans="1:26" x14ac:dyDescent="0.2">
      <c r="A1213" s="13" t="s">
        <v>2355</v>
      </c>
      <c r="B1213" s="7" t="s">
        <v>2356</v>
      </c>
      <c r="C1213" s="7">
        <f t="shared" si="111"/>
        <v>0.78585679747569759</v>
      </c>
      <c r="D1213" s="8">
        <f t="shared" si="106"/>
        <v>0.24510476905149448</v>
      </c>
      <c r="E1213" s="7">
        <f t="shared" si="107"/>
        <v>-0.34766165313388964</v>
      </c>
      <c r="F1213" s="7">
        <f t="shared" si="108"/>
        <v>0.61064823851292316</v>
      </c>
      <c r="G1213" s="9">
        <v>6.4504999999999999E-4</v>
      </c>
      <c r="H1213" s="9">
        <v>5.9920999999999998E-4</v>
      </c>
      <c r="I1213" s="9">
        <v>5.2808E-4</v>
      </c>
      <c r="J1213" s="9">
        <v>5.7125000000000003E-4</v>
      </c>
      <c r="K1213" s="9">
        <f t="shared" si="109"/>
        <v>5.858975E-4</v>
      </c>
      <c r="L1213" s="9">
        <v>39.428571429999998</v>
      </c>
      <c r="M1213" s="9">
        <v>36.857142860000003</v>
      </c>
      <c r="N1213" s="9">
        <v>28.93333333</v>
      </c>
      <c r="O1213" s="9">
        <v>25</v>
      </c>
      <c r="P1213" s="9">
        <v>32.554761900000003</v>
      </c>
      <c r="Q1213" s="10">
        <v>5.7417000000000004E-4</v>
      </c>
      <c r="R1213" s="10">
        <v>7.2751999999999995E-4</v>
      </c>
      <c r="S1213" s="10">
        <v>5.8586E-4</v>
      </c>
      <c r="T1213" s="10">
        <v>1.0946599999999999E-3</v>
      </c>
      <c r="U1213" s="10">
        <f t="shared" si="110"/>
        <v>7.4555249999999997E-4</v>
      </c>
      <c r="V1213" s="10">
        <v>29.555555559999998</v>
      </c>
      <c r="W1213" s="10">
        <v>25</v>
      </c>
      <c r="X1213" s="10">
        <v>13.5</v>
      </c>
      <c r="Y1213" s="10">
        <v>9.6</v>
      </c>
      <c r="Z1213" s="10">
        <v>19.413888889999999</v>
      </c>
    </row>
    <row r="1214" spans="1:26" x14ac:dyDescent="0.2">
      <c r="A1214" s="13" t="s">
        <v>2357</v>
      </c>
      <c r="B1214" s="7" t="s">
        <v>2358</v>
      </c>
      <c r="C1214" s="7">
        <f t="shared" si="111"/>
        <v>0.7851851851851851</v>
      </c>
      <c r="D1214" s="8">
        <f t="shared" si="106"/>
        <v>0.87138309854358265</v>
      </c>
      <c r="E1214" s="7">
        <f t="shared" si="107"/>
        <v>-0.34889514248763187</v>
      </c>
      <c r="F1214" s="7">
        <f t="shared" si="108"/>
        <v>5.9790867949086952E-2</v>
      </c>
      <c r="G1214" s="9">
        <v>0</v>
      </c>
      <c r="H1214" s="9">
        <v>0</v>
      </c>
      <c r="I1214" s="9">
        <v>0</v>
      </c>
      <c r="J1214" s="9">
        <v>6.2539999999999994E-5</v>
      </c>
      <c r="K1214" s="9">
        <f t="shared" si="109"/>
        <v>6.2539999999999994E-5</v>
      </c>
      <c r="L1214" s="9">
        <v>0</v>
      </c>
      <c r="M1214" s="9">
        <v>0</v>
      </c>
      <c r="N1214" s="9">
        <v>0</v>
      </c>
      <c r="O1214" s="9">
        <v>2</v>
      </c>
      <c r="P1214" s="9">
        <v>0.5</v>
      </c>
      <c r="Q1214" s="10">
        <v>0</v>
      </c>
      <c r="R1214" s="10">
        <v>7.9649999999999998E-5</v>
      </c>
      <c r="S1214" s="10">
        <v>0</v>
      </c>
      <c r="T1214" s="10">
        <v>0</v>
      </c>
      <c r="U1214" s="10">
        <f t="shared" si="110"/>
        <v>7.9649999999999998E-5</v>
      </c>
      <c r="V1214" s="10">
        <v>0</v>
      </c>
      <c r="W1214" s="10">
        <v>2</v>
      </c>
      <c r="X1214" s="10">
        <v>0</v>
      </c>
      <c r="Y1214" s="10">
        <v>0</v>
      </c>
      <c r="Z1214" s="10">
        <v>0.5</v>
      </c>
    </row>
    <row r="1215" spans="1:26" x14ac:dyDescent="0.2">
      <c r="A1215" s="13" t="s">
        <v>2359</v>
      </c>
      <c r="B1215" s="7" t="s">
        <v>2360</v>
      </c>
      <c r="C1215" s="7">
        <f t="shared" si="111"/>
        <v>0.78506787330316741</v>
      </c>
      <c r="D1215" s="8">
        <f t="shared" si="106"/>
        <v>0.87130638274571093</v>
      </c>
      <c r="E1215" s="7">
        <f t="shared" si="107"/>
        <v>-0.34911070681317069</v>
      </c>
      <c r="F1215" s="7">
        <f t="shared" si="108"/>
        <v>5.9829104534628703E-2</v>
      </c>
      <c r="G1215" s="9">
        <v>0</v>
      </c>
      <c r="H1215" s="9">
        <v>0</v>
      </c>
      <c r="I1215" s="9">
        <v>0</v>
      </c>
      <c r="J1215" s="9">
        <v>1.3879999999999999E-5</v>
      </c>
      <c r="K1215" s="9">
        <f t="shared" si="109"/>
        <v>1.3879999999999999E-5</v>
      </c>
      <c r="L1215" s="9">
        <v>0</v>
      </c>
      <c r="M1215" s="9">
        <v>0</v>
      </c>
      <c r="N1215" s="9">
        <v>0</v>
      </c>
      <c r="O1215" s="9">
        <v>1</v>
      </c>
      <c r="P1215" s="9">
        <v>0.25</v>
      </c>
      <c r="Q1215" s="10">
        <v>0</v>
      </c>
      <c r="R1215" s="10">
        <v>1.768E-5</v>
      </c>
      <c r="S1215" s="10">
        <v>0</v>
      </c>
      <c r="T1215" s="10">
        <v>0</v>
      </c>
      <c r="U1215" s="10">
        <f t="shared" si="110"/>
        <v>1.768E-5</v>
      </c>
      <c r="V1215" s="10">
        <v>0</v>
      </c>
      <c r="W1215" s="10">
        <v>1</v>
      </c>
      <c r="X1215" s="10">
        <v>0</v>
      </c>
      <c r="Y1215" s="10">
        <v>0</v>
      </c>
      <c r="Z1215" s="10">
        <v>0.25</v>
      </c>
    </row>
    <row r="1216" spans="1:26" x14ac:dyDescent="0.2">
      <c r="A1216" s="13" t="s">
        <v>2361</v>
      </c>
      <c r="B1216" s="7" t="s">
        <v>2362</v>
      </c>
      <c r="C1216" s="7">
        <f t="shared" si="111"/>
        <v>0.78449436204794787</v>
      </c>
      <c r="D1216" s="8">
        <f t="shared" si="106"/>
        <v>0.93233130424799093</v>
      </c>
      <c r="E1216" s="7">
        <f t="shared" si="107"/>
        <v>-0.35016501592177052</v>
      </c>
      <c r="F1216" s="7">
        <f t="shared" si="108"/>
        <v>3.0429733526747754E-2</v>
      </c>
      <c r="G1216" s="9">
        <v>5.7849999999999997E-5</v>
      </c>
      <c r="H1216" s="9">
        <v>1.7247000000000001E-4</v>
      </c>
      <c r="I1216" s="9">
        <v>1.6134999999999999E-4</v>
      </c>
      <c r="J1216" s="9">
        <v>2.02E-5</v>
      </c>
      <c r="K1216" s="9">
        <f t="shared" si="109"/>
        <v>1.029675E-4</v>
      </c>
      <c r="L1216" s="9">
        <v>4</v>
      </c>
      <c r="M1216" s="9">
        <v>12</v>
      </c>
      <c r="N1216" s="9">
        <v>10</v>
      </c>
      <c r="O1216" s="9">
        <v>1</v>
      </c>
      <c r="P1216" s="9">
        <v>6.75</v>
      </c>
      <c r="Q1216" s="10">
        <v>1.3739000000000001E-4</v>
      </c>
      <c r="R1216" s="10">
        <v>1.0291E-4</v>
      </c>
      <c r="S1216" s="10">
        <v>1.5346000000000001E-4</v>
      </c>
      <c r="T1216" s="10">
        <v>0</v>
      </c>
      <c r="U1216" s="10">
        <f t="shared" si="110"/>
        <v>1.3125333333333336E-4</v>
      </c>
      <c r="V1216" s="10">
        <v>8</v>
      </c>
      <c r="W1216" s="10">
        <v>4</v>
      </c>
      <c r="X1216" s="10">
        <v>4</v>
      </c>
      <c r="Y1216" s="10">
        <v>0</v>
      </c>
      <c r="Z1216" s="10">
        <v>4</v>
      </c>
    </row>
    <row r="1217" spans="1:26" x14ac:dyDescent="0.2">
      <c r="A1217" s="13"/>
      <c r="B1217" s="7" t="s">
        <v>2363</v>
      </c>
      <c r="C1217" s="7">
        <f t="shared" si="111"/>
        <v>0.78308840381741662</v>
      </c>
      <c r="D1217" s="8">
        <f t="shared" si="106"/>
        <v>9.8524893759754137E-2</v>
      </c>
      <c r="E1217" s="7">
        <f t="shared" si="107"/>
        <v>-0.35275291055156771</v>
      </c>
      <c r="F1217" s="7">
        <f t="shared" si="108"/>
        <v>1.0064540247656064</v>
      </c>
      <c r="G1217" s="9">
        <v>3.1125E-4</v>
      </c>
      <c r="H1217" s="9">
        <v>4.124E-4</v>
      </c>
      <c r="I1217" s="9">
        <v>4.0509999999999998E-4</v>
      </c>
      <c r="J1217" s="9">
        <v>5.7961999999999998E-4</v>
      </c>
      <c r="K1217" s="9">
        <f t="shared" si="109"/>
        <v>4.2709249999999996E-4</v>
      </c>
      <c r="L1217" s="9">
        <v>18</v>
      </c>
      <c r="M1217" s="9">
        <v>24</v>
      </c>
      <c r="N1217" s="9">
        <v>21</v>
      </c>
      <c r="O1217" s="9">
        <v>24</v>
      </c>
      <c r="P1217" s="9">
        <v>21.75</v>
      </c>
      <c r="Q1217" s="10">
        <v>5.9544999999999997E-4</v>
      </c>
      <c r="R1217" s="10">
        <v>5.5363999999999999E-4</v>
      </c>
      <c r="S1217" s="10">
        <v>5.5040999999999998E-4</v>
      </c>
      <c r="T1217" s="10">
        <v>4.8208000000000002E-4</v>
      </c>
      <c r="U1217" s="10">
        <f t="shared" si="110"/>
        <v>5.4539500000000006E-4</v>
      </c>
      <c r="V1217" s="10">
        <v>29</v>
      </c>
      <c r="W1217" s="10">
        <v>18</v>
      </c>
      <c r="X1217" s="10">
        <v>12</v>
      </c>
      <c r="Y1217" s="10">
        <v>4</v>
      </c>
      <c r="Z1217" s="10">
        <v>15.75</v>
      </c>
    </row>
    <row r="1218" spans="1:26" x14ac:dyDescent="0.2">
      <c r="A1218" s="13" t="s">
        <v>2364</v>
      </c>
      <c r="B1218" s="7" t="s">
        <v>2365</v>
      </c>
      <c r="C1218" s="7">
        <f t="shared" si="111"/>
        <v>0.78175101073469966</v>
      </c>
      <c r="D1218" s="8">
        <f t="shared" si="106"/>
        <v>0.16631623286877004</v>
      </c>
      <c r="E1218" s="7">
        <f t="shared" si="107"/>
        <v>-0.35521891545914935</v>
      </c>
      <c r="F1218" s="7">
        <f t="shared" si="108"/>
        <v>0.7790653605142146</v>
      </c>
      <c r="G1218" s="9">
        <v>0</v>
      </c>
      <c r="H1218" s="9">
        <v>0</v>
      </c>
      <c r="I1218" s="9">
        <v>3.8970000000000001E-5</v>
      </c>
      <c r="J1218" s="9">
        <v>7.3180000000000001E-5</v>
      </c>
      <c r="K1218" s="9">
        <f t="shared" si="109"/>
        <v>5.6075000000000001E-5</v>
      </c>
      <c r="L1218" s="9">
        <v>0</v>
      </c>
      <c r="M1218" s="9">
        <v>0</v>
      </c>
      <c r="N1218" s="9">
        <v>2</v>
      </c>
      <c r="O1218" s="9">
        <v>3</v>
      </c>
      <c r="P1218" s="9">
        <v>1.25</v>
      </c>
      <c r="Q1218" s="10">
        <v>4.1480000000000003E-5</v>
      </c>
      <c r="R1218" s="10">
        <v>3.1069999999999999E-5</v>
      </c>
      <c r="S1218" s="10">
        <v>9.2650000000000002E-5</v>
      </c>
      <c r="T1218" s="10">
        <v>1.2171999999999999E-4</v>
      </c>
      <c r="U1218" s="10">
        <f t="shared" si="110"/>
        <v>7.1729999999999993E-5</v>
      </c>
      <c r="V1218" s="10">
        <v>2</v>
      </c>
      <c r="W1218" s="10">
        <v>1</v>
      </c>
      <c r="X1218" s="10">
        <v>2</v>
      </c>
      <c r="Y1218" s="10">
        <v>1</v>
      </c>
      <c r="Z1218" s="10">
        <v>1.5</v>
      </c>
    </row>
    <row r="1219" spans="1:26" x14ac:dyDescent="0.2">
      <c r="A1219" s="13" t="s">
        <v>2366</v>
      </c>
      <c r="B1219" s="7" t="s">
        <v>2367</v>
      </c>
      <c r="C1219" s="7">
        <f t="shared" si="111"/>
        <v>0.78137291981845691</v>
      </c>
      <c r="D1219" s="8">
        <f t="shared" si="106"/>
        <v>0.9560985111754271</v>
      </c>
      <c r="E1219" s="7">
        <f t="shared" si="107"/>
        <v>-0.35591683824037551</v>
      </c>
      <c r="F1219" s="7">
        <f t="shared" si="108"/>
        <v>1.9497358083981689E-2</v>
      </c>
      <c r="G1219" s="9">
        <v>8.8150000000000001E-5</v>
      </c>
      <c r="H1219" s="9">
        <v>2.19E-5</v>
      </c>
      <c r="I1219" s="9">
        <v>1.2289999999999999E-5</v>
      </c>
      <c r="J1219" s="9">
        <v>1.539E-5</v>
      </c>
      <c r="K1219" s="9">
        <f t="shared" si="109"/>
        <v>3.4432499999999999E-5</v>
      </c>
      <c r="L1219" s="9">
        <v>8</v>
      </c>
      <c r="M1219" s="9">
        <v>2</v>
      </c>
      <c r="N1219" s="9">
        <v>1</v>
      </c>
      <c r="O1219" s="9">
        <v>1</v>
      </c>
      <c r="P1219" s="9">
        <v>3</v>
      </c>
      <c r="Q1219" s="10">
        <v>2.6169999999999998E-5</v>
      </c>
      <c r="R1219" s="10">
        <v>0</v>
      </c>
      <c r="S1219" s="10">
        <v>2.923E-5</v>
      </c>
      <c r="T1219" s="10">
        <v>7.6799999999999997E-5</v>
      </c>
      <c r="U1219" s="10">
        <f t="shared" si="110"/>
        <v>4.4066666666666663E-5</v>
      </c>
      <c r="V1219" s="10">
        <v>2</v>
      </c>
      <c r="W1219" s="10">
        <v>0</v>
      </c>
      <c r="X1219" s="10">
        <v>1</v>
      </c>
      <c r="Y1219" s="10">
        <v>1</v>
      </c>
      <c r="Z1219" s="10">
        <v>1</v>
      </c>
    </row>
    <row r="1220" spans="1:26" x14ac:dyDescent="0.2">
      <c r="A1220" s="13" t="s">
        <v>2368</v>
      </c>
      <c r="B1220" s="7" t="s">
        <v>2369</v>
      </c>
      <c r="C1220" s="7">
        <f t="shared" si="111"/>
        <v>0.78019222732971161</v>
      </c>
      <c r="D1220" s="8">
        <f t="shared" ref="D1220:D1283" si="112">TTEST(G1220:J1220,Q1220:T1220,2,2)</f>
        <v>0.16561729517901946</v>
      </c>
      <c r="E1220" s="7">
        <f t="shared" si="107"/>
        <v>-0.35809846931229705</v>
      </c>
      <c r="F1220" s="7">
        <f t="shared" si="108"/>
        <v>0.78089431242670626</v>
      </c>
      <c r="G1220" s="9">
        <v>2.0018E-4</v>
      </c>
      <c r="H1220" s="9">
        <v>1.3719000000000001E-4</v>
      </c>
      <c r="I1220" s="9">
        <v>1.5401999999999999E-4</v>
      </c>
      <c r="J1220" s="9">
        <v>1.0605E-4</v>
      </c>
      <c r="K1220" s="9">
        <f t="shared" si="109"/>
        <v>1.4935999999999999E-4</v>
      </c>
      <c r="L1220" s="9">
        <v>29</v>
      </c>
      <c r="M1220" s="9">
        <v>20</v>
      </c>
      <c r="N1220" s="9">
        <v>20</v>
      </c>
      <c r="O1220" s="9">
        <v>11</v>
      </c>
      <c r="P1220" s="9">
        <v>20</v>
      </c>
      <c r="Q1220" s="10">
        <v>1.6394000000000001E-4</v>
      </c>
      <c r="R1220" s="10">
        <v>1.9646E-4</v>
      </c>
      <c r="S1220" s="10">
        <v>1.6479999999999999E-4</v>
      </c>
      <c r="T1220" s="10">
        <v>2.4055999999999999E-4</v>
      </c>
      <c r="U1220" s="10">
        <f t="shared" si="110"/>
        <v>1.9144E-4</v>
      </c>
      <c r="V1220" s="10">
        <v>20</v>
      </c>
      <c r="W1220" s="10">
        <v>16</v>
      </c>
      <c r="X1220" s="10">
        <v>9</v>
      </c>
      <c r="Y1220" s="10">
        <v>5</v>
      </c>
      <c r="Z1220" s="10">
        <v>12.5</v>
      </c>
    </row>
    <row r="1221" spans="1:26" x14ac:dyDescent="0.2">
      <c r="A1221" s="13"/>
      <c r="B1221" s="7" t="s">
        <v>2370</v>
      </c>
      <c r="C1221" s="7">
        <f t="shared" si="111"/>
        <v>0.77968746951754808</v>
      </c>
      <c r="D1221" s="8">
        <f t="shared" si="112"/>
        <v>0.14259798538211899</v>
      </c>
      <c r="E1221" s="7">
        <f t="shared" si="107"/>
        <v>-0.35903214595331862</v>
      </c>
      <c r="F1221" s="7">
        <f t="shared" si="108"/>
        <v>0.8458866101335879</v>
      </c>
      <c r="G1221" s="9">
        <v>0</v>
      </c>
      <c r="H1221" s="9">
        <v>0</v>
      </c>
      <c r="I1221" s="9">
        <v>1.3322E-4</v>
      </c>
      <c r="J1221" s="9">
        <v>0</v>
      </c>
      <c r="K1221" s="9">
        <f t="shared" si="109"/>
        <v>1.3322E-4</v>
      </c>
      <c r="L1221" s="9">
        <v>0</v>
      </c>
      <c r="M1221" s="9">
        <v>0</v>
      </c>
      <c r="N1221" s="9">
        <v>2</v>
      </c>
      <c r="O1221" s="9">
        <v>0</v>
      </c>
      <c r="P1221" s="9">
        <v>0.5</v>
      </c>
      <c r="Q1221" s="10">
        <v>1.418E-4</v>
      </c>
      <c r="R1221" s="10">
        <v>2.1241000000000001E-4</v>
      </c>
      <c r="S1221" s="10">
        <v>1.5838000000000001E-4</v>
      </c>
      <c r="T1221" s="10">
        <v>0</v>
      </c>
      <c r="U1221" s="10">
        <f t="shared" si="110"/>
        <v>1.7086333333333334E-4</v>
      </c>
      <c r="V1221" s="10">
        <v>2</v>
      </c>
      <c r="W1221" s="10">
        <v>2</v>
      </c>
      <c r="X1221" s="10">
        <v>1</v>
      </c>
      <c r="Y1221" s="10">
        <v>0</v>
      </c>
      <c r="Z1221" s="10">
        <v>1.25</v>
      </c>
    </row>
    <row r="1222" spans="1:26" x14ac:dyDescent="0.2">
      <c r="A1222" s="13"/>
      <c r="B1222" s="7" t="s">
        <v>2371</v>
      </c>
      <c r="C1222" s="7">
        <f t="shared" si="111"/>
        <v>0.77829238824003222</v>
      </c>
      <c r="D1222" s="8">
        <f t="shared" si="112"/>
        <v>0.70037884441434983</v>
      </c>
      <c r="E1222" s="7">
        <f t="shared" ref="E1222:E1285" si="113">LOG(C1222,2)</f>
        <v>-0.36161584736463115</v>
      </c>
      <c r="F1222" s="7">
        <f t="shared" ref="F1222:F1285" si="114">-LOG10(D1222)</f>
        <v>0.15466698065379733</v>
      </c>
      <c r="G1222" s="9">
        <v>5.0380000000000002E-5</v>
      </c>
      <c r="H1222" s="9">
        <v>6.6749999999999996E-5</v>
      </c>
      <c r="I1222" s="9">
        <v>3.7469999999999999E-5</v>
      </c>
      <c r="J1222" s="9">
        <v>0</v>
      </c>
      <c r="K1222" s="9">
        <f t="shared" ref="K1222:K1285" si="115">AVERAGEIF(G1222:J1222,"&lt;&gt;0")</f>
        <v>5.153333333333333E-5</v>
      </c>
      <c r="L1222" s="9">
        <v>3</v>
      </c>
      <c r="M1222" s="9">
        <v>4</v>
      </c>
      <c r="N1222" s="9">
        <v>2</v>
      </c>
      <c r="O1222" s="9">
        <v>0</v>
      </c>
      <c r="P1222" s="9">
        <v>2.25</v>
      </c>
      <c r="Q1222" s="10">
        <v>1.9939999999999999E-5</v>
      </c>
      <c r="R1222" s="10">
        <v>8.9610000000000004E-5</v>
      </c>
      <c r="S1222" s="10">
        <v>8.9090000000000003E-5</v>
      </c>
      <c r="T1222" s="10">
        <v>0</v>
      </c>
      <c r="U1222" s="10">
        <f t="shared" ref="U1222:U1285" si="116">AVERAGEIF(Q1222:T1222,"&lt;&gt;0")</f>
        <v>6.6213333333333332E-5</v>
      </c>
      <c r="V1222" s="10">
        <v>1</v>
      </c>
      <c r="W1222" s="10">
        <v>3</v>
      </c>
      <c r="X1222" s="10">
        <v>2</v>
      </c>
      <c r="Y1222" s="10">
        <v>0</v>
      </c>
      <c r="Z1222" s="10">
        <v>1.5</v>
      </c>
    </row>
    <row r="1223" spans="1:26" x14ac:dyDescent="0.2">
      <c r="A1223" s="13" t="s">
        <v>2372</v>
      </c>
      <c r="B1223" s="7" t="s">
        <v>2373</v>
      </c>
      <c r="C1223" s="7">
        <f t="shared" si="111"/>
        <v>0.77818781946959448</v>
      </c>
      <c r="D1223" s="8">
        <f t="shared" si="112"/>
        <v>0.47157017873048612</v>
      </c>
      <c r="E1223" s="7">
        <f t="shared" si="113"/>
        <v>-0.36180969608306918</v>
      </c>
      <c r="F1223" s="7">
        <f t="shared" si="114"/>
        <v>0.32645366672853998</v>
      </c>
      <c r="G1223" s="9">
        <v>1.7888999999999999E-4</v>
      </c>
      <c r="H1223" s="9">
        <v>1.3637999999999999E-4</v>
      </c>
      <c r="I1223" s="9">
        <v>1.5823000000000001E-4</v>
      </c>
      <c r="J1223" s="9">
        <v>2.0550000000000001E-4</v>
      </c>
      <c r="K1223" s="9">
        <f t="shared" si="115"/>
        <v>1.6974999999999998E-4</v>
      </c>
      <c r="L1223" s="9">
        <v>22.304347830000001</v>
      </c>
      <c r="M1223" s="9">
        <v>17.11111111</v>
      </c>
      <c r="N1223" s="9">
        <v>17.684210530000001</v>
      </c>
      <c r="O1223" s="9">
        <v>18.344827590000001</v>
      </c>
      <c r="P1223" s="9">
        <v>18.86112426</v>
      </c>
      <c r="Q1223" s="10">
        <v>3.7975999999999998E-4</v>
      </c>
      <c r="R1223" s="10">
        <v>1.8408000000000001E-4</v>
      </c>
      <c r="S1223" s="10">
        <v>8.5099999999999995E-5</v>
      </c>
      <c r="T1223" s="10">
        <v>2.2359999999999999E-4</v>
      </c>
      <c r="U1223" s="10">
        <f t="shared" si="116"/>
        <v>2.18135E-4</v>
      </c>
      <c r="V1223" s="10">
        <v>39.875</v>
      </c>
      <c r="W1223" s="10">
        <v>12.90322581</v>
      </c>
      <c r="X1223" s="10">
        <v>4</v>
      </c>
      <c r="Y1223" s="10">
        <v>4</v>
      </c>
      <c r="Z1223" s="10">
        <v>15.19455645</v>
      </c>
    </row>
    <row r="1224" spans="1:26" x14ac:dyDescent="0.2">
      <c r="A1224" s="13" t="s">
        <v>2374</v>
      </c>
      <c r="B1224" s="7" t="s">
        <v>2375</v>
      </c>
      <c r="C1224" s="7">
        <f t="shared" si="111"/>
        <v>0.77777625708263765</v>
      </c>
      <c r="D1224" s="8">
        <f t="shared" si="112"/>
        <v>0.96039557434658951</v>
      </c>
      <c r="E1224" s="7">
        <f t="shared" si="113"/>
        <v>-0.36257290011518528</v>
      </c>
      <c r="F1224" s="7">
        <f t="shared" si="114"/>
        <v>1.7549849907475414E-2</v>
      </c>
      <c r="G1224" s="9">
        <v>2.8690000000000001E-5</v>
      </c>
      <c r="H1224" s="9">
        <v>1.1404E-4</v>
      </c>
      <c r="I1224" s="9">
        <v>1.7603000000000001E-4</v>
      </c>
      <c r="J1224" s="9">
        <v>6.0099999999999997E-5</v>
      </c>
      <c r="K1224" s="9">
        <f t="shared" si="115"/>
        <v>9.4715000000000004E-5</v>
      </c>
      <c r="L1224" s="9">
        <v>2</v>
      </c>
      <c r="M1224" s="9">
        <v>8</v>
      </c>
      <c r="N1224" s="9">
        <v>11</v>
      </c>
      <c r="O1224" s="9">
        <v>3</v>
      </c>
      <c r="P1224" s="9">
        <v>6</v>
      </c>
      <c r="Q1224" s="10">
        <v>3.4069999999999997E-5</v>
      </c>
      <c r="R1224" s="10">
        <v>2.5515999999999999E-4</v>
      </c>
      <c r="S1224" s="10">
        <v>7.6100000000000007E-5</v>
      </c>
      <c r="T1224" s="10">
        <v>0</v>
      </c>
      <c r="U1224" s="10">
        <f t="shared" si="116"/>
        <v>1.2177666666666666E-4</v>
      </c>
      <c r="V1224" s="10">
        <v>2</v>
      </c>
      <c r="W1224" s="10">
        <v>10</v>
      </c>
      <c r="X1224" s="10">
        <v>2</v>
      </c>
      <c r="Y1224" s="10">
        <v>0</v>
      </c>
      <c r="Z1224" s="10">
        <v>3.5</v>
      </c>
    </row>
    <row r="1225" spans="1:26" x14ac:dyDescent="0.2">
      <c r="A1225" s="13" t="s">
        <v>2376</v>
      </c>
      <c r="B1225" s="7" t="s">
        <v>2377</v>
      </c>
      <c r="C1225" s="7">
        <f t="shared" si="111"/>
        <v>0.77767920511000699</v>
      </c>
      <c r="D1225" s="8">
        <f t="shared" si="112"/>
        <v>0.95247704927998789</v>
      </c>
      <c r="E1225" s="7">
        <f t="shared" si="113"/>
        <v>-0.36275293278498227</v>
      </c>
      <c r="F1225" s="7">
        <f t="shared" si="114"/>
        <v>2.1145480209972502E-2</v>
      </c>
      <c r="G1225" s="9">
        <v>7.9200000000000004E-6</v>
      </c>
      <c r="H1225" s="9">
        <v>2.8200000000000001E-5</v>
      </c>
      <c r="I1225" s="9">
        <v>4.07E-5</v>
      </c>
      <c r="J1225" s="9">
        <v>1.084E-5</v>
      </c>
      <c r="K1225" s="9">
        <f t="shared" si="115"/>
        <v>2.1914999999999999E-5</v>
      </c>
      <c r="L1225" s="9">
        <v>2.0408163269999999</v>
      </c>
      <c r="M1225" s="9">
        <v>7.3111111109999998</v>
      </c>
      <c r="N1225" s="9">
        <v>9.4</v>
      </c>
      <c r="O1225" s="9">
        <v>2</v>
      </c>
      <c r="P1225" s="9">
        <v>5.1879818589999998</v>
      </c>
      <c r="Q1225" s="10">
        <v>9.5799999999999998E-6</v>
      </c>
      <c r="R1225" s="10">
        <v>4.3220000000000003E-5</v>
      </c>
      <c r="S1225" s="10">
        <v>3.1739999999999998E-5</v>
      </c>
      <c r="T1225" s="10">
        <v>0</v>
      </c>
      <c r="U1225" s="10">
        <f t="shared" si="116"/>
        <v>2.8180000000000001E-5</v>
      </c>
      <c r="V1225" s="10">
        <v>2.0784313729999999</v>
      </c>
      <c r="W1225" s="10">
        <v>6.2608695650000001</v>
      </c>
      <c r="X1225" s="10">
        <v>3.0833333330000001</v>
      </c>
      <c r="Y1225" s="10">
        <v>0</v>
      </c>
      <c r="Z1225" s="10">
        <v>2.855658568</v>
      </c>
    </row>
    <row r="1226" spans="1:26" x14ac:dyDescent="0.2">
      <c r="A1226" s="13" t="s">
        <v>2378</v>
      </c>
      <c r="B1226" s="7" t="s">
        <v>2379</v>
      </c>
      <c r="C1226" s="7">
        <f t="shared" si="111"/>
        <v>0.77743171090304131</v>
      </c>
      <c r="D1226" s="8">
        <f t="shared" si="112"/>
        <v>0.3366519900204939</v>
      </c>
      <c r="E1226" s="7">
        <f t="shared" si="113"/>
        <v>-0.36321213947484093</v>
      </c>
      <c r="F1226" s="7">
        <f t="shared" si="114"/>
        <v>0.47281881398271342</v>
      </c>
      <c r="G1226" s="9">
        <v>1.8312E-4</v>
      </c>
      <c r="H1226" s="9">
        <v>3.2351E-4</v>
      </c>
      <c r="I1226" s="9">
        <v>2.1185999999999999E-4</v>
      </c>
      <c r="J1226" s="9">
        <v>8.5249999999999999E-5</v>
      </c>
      <c r="K1226" s="9">
        <f t="shared" si="115"/>
        <v>2.0093500000000001E-4</v>
      </c>
      <c r="L1226" s="9">
        <v>27</v>
      </c>
      <c r="M1226" s="9">
        <v>48</v>
      </c>
      <c r="N1226" s="9">
        <v>28</v>
      </c>
      <c r="O1226" s="9">
        <v>9</v>
      </c>
      <c r="P1226" s="9">
        <v>28</v>
      </c>
      <c r="Q1226" s="10">
        <v>2.9797999999999999E-4</v>
      </c>
      <c r="R1226" s="10">
        <v>3.0160000000000001E-4</v>
      </c>
      <c r="S1226" s="10">
        <v>1.9790000000000001E-4</v>
      </c>
      <c r="T1226" s="10">
        <v>2.3635999999999999E-4</v>
      </c>
      <c r="U1226" s="10">
        <f t="shared" si="116"/>
        <v>2.5845999999999996E-4</v>
      </c>
      <c r="V1226" s="10">
        <v>37</v>
      </c>
      <c r="W1226" s="10">
        <v>25</v>
      </c>
      <c r="X1226" s="10">
        <v>11</v>
      </c>
      <c r="Y1226" s="10">
        <v>5</v>
      </c>
      <c r="Z1226" s="10">
        <v>19.5</v>
      </c>
    </row>
    <row r="1227" spans="1:26" x14ac:dyDescent="0.2">
      <c r="A1227" s="13" t="s">
        <v>2380</v>
      </c>
      <c r="B1227" s="7" t="s">
        <v>2381</v>
      </c>
      <c r="C1227" s="7">
        <f t="shared" si="111"/>
        <v>0.77681287233851093</v>
      </c>
      <c r="D1227" s="8">
        <f t="shared" si="112"/>
        <v>0.23651331421464594</v>
      </c>
      <c r="E1227" s="7">
        <f t="shared" si="113"/>
        <v>-0.36436098745535062</v>
      </c>
      <c r="F1227" s="7">
        <f t="shared" si="114"/>
        <v>0.62614440618538636</v>
      </c>
      <c r="G1227" s="9">
        <v>3.7557999999999998E-4</v>
      </c>
      <c r="H1227" s="9">
        <v>4.3543E-4</v>
      </c>
      <c r="I1227" s="9">
        <v>5.3072999999999998E-4</v>
      </c>
      <c r="J1227" s="9">
        <v>3.8467999999999998E-4</v>
      </c>
      <c r="K1227" s="9">
        <f t="shared" si="115"/>
        <v>4.3160500000000005E-4</v>
      </c>
      <c r="L1227" s="9">
        <v>30</v>
      </c>
      <c r="M1227" s="9">
        <v>35</v>
      </c>
      <c r="N1227" s="9">
        <v>38</v>
      </c>
      <c r="O1227" s="9">
        <v>22</v>
      </c>
      <c r="P1227" s="9">
        <v>31.25</v>
      </c>
      <c r="Q1227" s="10">
        <v>4.1625000000000001E-4</v>
      </c>
      <c r="R1227" s="10">
        <v>4.2310999999999998E-4</v>
      </c>
      <c r="S1227" s="10">
        <v>5.9776000000000002E-4</v>
      </c>
      <c r="T1227" s="10">
        <v>7.8532000000000005E-4</v>
      </c>
      <c r="U1227" s="10">
        <f t="shared" si="116"/>
        <v>5.5561E-4</v>
      </c>
      <c r="V1227" s="10">
        <v>28</v>
      </c>
      <c r="W1227" s="10">
        <v>19</v>
      </c>
      <c r="X1227" s="10">
        <v>18</v>
      </c>
      <c r="Y1227" s="10">
        <v>9</v>
      </c>
      <c r="Z1227" s="10">
        <v>18.5</v>
      </c>
    </row>
    <row r="1228" spans="1:26" x14ac:dyDescent="0.2">
      <c r="A1228" s="13" t="s">
        <v>2382</v>
      </c>
      <c r="B1228" s="7" t="s">
        <v>2383</v>
      </c>
      <c r="C1228" s="7">
        <f t="shared" si="111"/>
        <v>0.77668652390919313</v>
      </c>
      <c r="D1228" s="8">
        <f t="shared" si="112"/>
        <v>0.96151720536757079</v>
      </c>
      <c r="E1228" s="7">
        <f t="shared" si="113"/>
        <v>-0.36459566054662196</v>
      </c>
      <c r="F1228" s="7">
        <f t="shared" si="114"/>
        <v>1.7042940100133623E-2</v>
      </c>
      <c r="G1228" s="9">
        <v>6.8659999999999997E-5</v>
      </c>
      <c r="H1228" s="9">
        <v>8.5279999999999997E-5</v>
      </c>
      <c r="I1228" s="9">
        <v>9.5740000000000002E-5</v>
      </c>
      <c r="J1228" s="9">
        <v>7.1920000000000003E-5</v>
      </c>
      <c r="K1228" s="9">
        <f t="shared" si="115"/>
        <v>8.0399999999999989E-5</v>
      </c>
      <c r="L1228" s="9">
        <v>4</v>
      </c>
      <c r="M1228" s="9">
        <v>5</v>
      </c>
      <c r="N1228" s="9">
        <v>5</v>
      </c>
      <c r="O1228" s="9">
        <v>3</v>
      </c>
      <c r="P1228" s="9">
        <v>4.25</v>
      </c>
      <c r="Q1228" s="10">
        <v>4.0760000000000003E-5</v>
      </c>
      <c r="R1228" s="10">
        <v>3.0530000000000001E-5</v>
      </c>
      <c r="S1228" s="10">
        <v>0</v>
      </c>
      <c r="T1228" s="10">
        <v>2.3926000000000001E-4</v>
      </c>
      <c r="U1228" s="10">
        <f t="shared" si="116"/>
        <v>1.0351666666666668E-4</v>
      </c>
      <c r="V1228" s="10">
        <v>2</v>
      </c>
      <c r="W1228" s="10">
        <v>1</v>
      </c>
      <c r="X1228" s="10">
        <v>0</v>
      </c>
      <c r="Y1228" s="10">
        <v>2</v>
      </c>
      <c r="Z1228" s="10">
        <v>1.25</v>
      </c>
    </row>
    <row r="1229" spans="1:26" x14ac:dyDescent="0.2">
      <c r="A1229" s="13" t="s">
        <v>2384</v>
      </c>
      <c r="B1229" s="7" t="s">
        <v>2385</v>
      </c>
      <c r="C1229" s="7">
        <f t="shared" si="111"/>
        <v>0.77620934456001334</v>
      </c>
      <c r="D1229" s="8">
        <f t="shared" si="112"/>
        <v>0.83348979367941056</v>
      </c>
      <c r="E1229" s="7">
        <f t="shared" si="113"/>
        <v>-0.36548229347072481</v>
      </c>
      <c r="F1229" s="7">
        <f t="shared" si="114"/>
        <v>7.9099713863391985E-2</v>
      </c>
      <c r="G1229" s="9">
        <v>9.0719999999999999E-5</v>
      </c>
      <c r="H1229" s="9">
        <v>9.0160000000000004E-5</v>
      </c>
      <c r="I1229" s="9">
        <v>1.0121E-4</v>
      </c>
      <c r="J1229" s="9">
        <v>0</v>
      </c>
      <c r="K1229" s="9">
        <f t="shared" si="115"/>
        <v>9.4030000000000006E-5</v>
      </c>
      <c r="L1229" s="9">
        <v>2</v>
      </c>
      <c r="M1229" s="9">
        <v>2</v>
      </c>
      <c r="N1229" s="9">
        <v>2</v>
      </c>
      <c r="O1229" s="9">
        <v>0</v>
      </c>
      <c r="P1229" s="9">
        <v>1.5</v>
      </c>
      <c r="Q1229" s="10">
        <v>1.6159E-4</v>
      </c>
      <c r="R1229" s="10">
        <v>8.0690000000000002E-5</v>
      </c>
      <c r="S1229" s="10">
        <v>0</v>
      </c>
      <c r="T1229" s="10">
        <v>0</v>
      </c>
      <c r="U1229" s="10">
        <f t="shared" si="116"/>
        <v>1.2114E-4</v>
      </c>
      <c r="V1229" s="10">
        <v>3</v>
      </c>
      <c r="W1229" s="10">
        <v>1</v>
      </c>
      <c r="X1229" s="10">
        <v>0</v>
      </c>
      <c r="Y1229" s="10">
        <v>0</v>
      </c>
      <c r="Z1229" s="10">
        <v>1</v>
      </c>
    </row>
    <row r="1230" spans="1:26" x14ac:dyDescent="0.2">
      <c r="A1230" s="13" t="s">
        <v>1229</v>
      </c>
      <c r="B1230" s="7" t="s">
        <v>2043</v>
      </c>
      <c r="C1230" s="7">
        <f t="shared" si="111"/>
        <v>0.77534285036572315</v>
      </c>
      <c r="D1230" s="8">
        <f t="shared" si="112"/>
        <v>0.14596424513438389</v>
      </c>
      <c r="E1230" s="7">
        <f t="shared" si="113"/>
        <v>-0.36709369527997393</v>
      </c>
      <c r="F1230" s="7">
        <f t="shared" si="114"/>
        <v>0.8357535143699546</v>
      </c>
      <c r="G1230" s="9">
        <v>2.0050999999999999E-4</v>
      </c>
      <c r="H1230" s="9">
        <v>9.8859999999999999E-5</v>
      </c>
      <c r="I1230" s="9">
        <v>0</v>
      </c>
      <c r="J1230" s="9">
        <v>1.0105E-4</v>
      </c>
      <c r="K1230" s="9">
        <f t="shared" si="115"/>
        <v>1.3347333333333332E-4</v>
      </c>
      <c r="L1230" s="9">
        <v>129.33333329999999</v>
      </c>
      <c r="M1230" s="9">
        <v>64.166666669999998</v>
      </c>
      <c r="N1230" s="9">
        <v>0</v>
      </c>
      <c r="O1230" s="9">
        <v>46.666666669999998</v>
      </c>
      <c r="P1230" s="9">
        <v>60.041666669999998</v>
      </c>
      <c r="Q1230" s="10">
        <v>1.9605999999999999E-4</v>
      </c>
      <c r="R1230" s="10">
        <v>1.7557E-4</v>
      </c>
      <c r="S1230" s="10">
        <v>1.8369E-4</v>
      </c>
      <c r="T1230" s="10">
        <v>1.3327E-4</v>
      </c>
      <c r="U1230" s="10">
        <f t="shared" si="116"/>
        <v>1.721475E-4</v>
      </c>
      <c r="V1230" s="10">
        <v>106.5</v>
      </c>
      <c r="W1230" s="10">
        <v>63.666666669999998</v>
      </c>
      <c r="X1230" s="10">
        <v>44.666666669999998</v>
      </c>
      <c r="Y1230" s="10">
        <v>12.33333333</v>
      </c>
      <c r="Z1230" s="10">
        <v>56.791666669999998</v>
      </c>
    </row>
    <row r="1231" spans="1:26" x14ac:dyDescent="0.2">
      <c r="A1231" s="13" t="s">
        <v>2386</v>
      </c>
      <c r="B1231" s="7" t="s">
        <v>2387</v>
      </c>
      <c r="C1231" s="7">
        <f t="shared" si="111"/>
        <v>0.77360755116156055</v>
      </c>
      <c r="D1231" s="8">
        <f t="shared" si="112"/>
        <v>0.41356257768162918</v>
      </c>
      <c r="E1231" s="7">
        <f t="shared" si="113"/>
        <v>-0.37032621789814069</v>
      </c>
      <c r="F1231" s="7">
        <f t="shared" si="114"/>
        <v>0.38345876643651006</v>
      </c>
      <c r="G1231" s="9">
        <v>6.0399999999999998E-5</v>
      </c>
      <c r="H1231" s="9">
        <v>1.4003999999999999E-4</v>
      </c>
      <c r="I1231" s="9">
        <v>6.7379999999999995E-5</v>
      </c>
      <c r="J1231" s="9">
        <v>1.1247E-4</v>
      </c>
      <c r="K1231" s="9">
        <f t="shared" si="115"/>
        <v>9.5072499999999995E-5</v>
      </c>
      <c r="L1231" s="9">
        <v>3</v>
      </c>
      <c r="M1231" s="9">
        <v>7</v>
      </c>
      <c r="N1231" s="9">
        <v>3</v>
      </c>
      <c r="O1231" s="9">
        <v>4</v>
      </c>
      <c r="P1231" s="9">
        <v>4.25</v>
      </c>
      <c r="Q1231" s="10">
        <v>4.7809999999999998E-5</v>
      </c>
      <c r="R1231" s="10">
        <v>1.4323999999999999E-4</v>
      </c>
      <c r="S1231" s="10">
        <v>1.6021000000000001E-4</v>
      </c>
      <c r="T1231" s="10">
        <v>1.4032000000000001E-4</v>
      </c>
      <c r="U1231" s="10">
        <f t="shared" si="116"/>
        <v>1.2289500000000001E-4</v>
      </c>
      <c r="V1231" s="10">
        <v>2</v>
      </c>
      <c r="W1231" s="10">
        <v>4</v>
      </c>
      <c r="X1231" s="10">
        <v>3</v>
      </c>
      <c r="Y1231" s="10">
        <v>1</v>
      </c>
      <c r="Z1231" s="10">
        <v>2.5</v>
      </c>
    </row>
    <row r="1232" spans="1:26" x14ac:dyDescent="0.2">
      <c r="A1232" s="13" t="s">
        <v>2388</v>
      </c>
      <c r="B1232" s="7" t="s">
        <v>2389</v>
      </c>
      <c r="C1232" s="7">
        <f t="shared" si="111"/>
        <v>0.77355960363140097</v>
      </c>
      <c r="D1232" s="8">
        <f t="shared" si="112"/>
        <v>0.20889663482078324</v>
      </c>
      <c r="E1232" s="7">
        <f t="shared" si="113"/>
        <v>-0.37041563766612368</v>
      </c>
      <c r="F1232" s="7">
        <f t="shared" si="114"/>
        <v>0.68006855614480433</v>
      </c>
      <c r="G1232" s="9">
        <v>3.7557999999999998E-4</v>
      </c>
      <c r="H1232" s="9">
        <v>3.3589999999999998E-4</v>
      </c>
      <c r="I1232" s="9">
        <v>3.5615000000000001E-4</v>
      </c>
      <c r="J1232" s="9">
        <v>2.3604999999999999E-4</v>
      </c>
      <c r="K1232" s="9">
        <f t="shared" si="115"/>
        <v>3.2592E-4</v>
      </c>
      <c r="L1232" s="9">
        <v>20</v>
      </c>
      <c r="M1232" s="9">
        <v>18</v>
      </c>
      <c r="N1232" s="9">
        <v>17</v>
      </c>
      <c r="O1232" s="9">
        <v>9</v>
      </c>
      <c r="P1232" s="9">
        <v>16</v>
      </c>
      <c r="Q1232" s="10">
        <v>4.9056999999999996E-4</v>
      </c>
      <c r="R1232" s="10">
        <v>5.3445999999999995E-4</v>
      </c>
      <c r="S1232" s="10">
        <v>3.9849999999999998E-4</v>
      </c>
      <c r="T1232" s="10">
        <v>2.6176999999999998E-4</v>
      </c>
      <c r="U1232" s="10">
        <f t="shared" si="116"/>
        <v>4.2132499999999995E-4</v>
      </c>
      <c r="V1232" s="10">
        <v>22</v>
      </c>
      <c r="W1232" s="10">
        <v>16</v>
      </c>
      <c r="X1232" s="10">
        <v>8</v>
      </c>
      <c r="Y1232" s="10">
        <v>2</v>
      </c>
      <c r="Z1232" s="10">
        <v>12</v>
      </c>
    </row>
    <row r="1233" spans="1:26" x14ac:dyDescent="0.2">
      <c r="A1233" s="13" t="s">
        <v>2390</v>
      </c>
      <c r="B1233" s="7" t="s">
        <v>2391</v>
      </c>
      <c r="C1233" s="7">
        <f t="shared" si="111"/>
        <v>0.77354157096922382</v>
      </c>
      <c r="D1233" s="8">
        <f t="shared" si="112"/>
        <v>0.69841493177573555</v>
      </c>
      <c r="E1233" s="7">
        <f t="shared" si="113"/>
        <v>-0.37044926912181037</v>
      </c>
      <c r="F1233" s="7">
        <f t="shared" si="114"/>
        <v>0.15588648419583484</v>
      </c>
      <c r="G1233" s="9">
        <v>1.8340000000000001E-5</v>
      </c>
      <c r="H1233" s="9">
        <v>0</v>
      </c>
      <c r="I1233" s="9">
        <v>1.5339999999999999E-5</v>
      </c>
      <c r="J1233" s="9">
        <v>0</v>
      </c>
      <c r="K1233" s="9">
        <f t="shared" si="115"/>
        <v>1.6840000000000001E-5</v>
      </c>
      <c r="L1233" s="9">
        <v>4</v>
      </c>
      <c r="M1233" s="9">
        <v>0</v>
      </c>
      <c r="N1233" s="9">
        <v>3</v>
      </c>
      <c r="O1233" s="9">
        <v>0</v>
      </c>
      <c r="P1233" s="9">
        <v>1.75</v>
      </c>
      <c r="Q1233" s="10">
        <v>2.177E-5</v>
      </c>
      <c r="R1233" s="10">
        <v>0</v>
      </c>
      <c r="S1233" s="10">
        <v>0</v>
      </c>
      <c r="T1233" s="10">
        <v>0</v>
      </c>
      <c r="U1233" s="10">
        <f t="shared" si="116"/>
        <v>2.177E-5</v>
      </c>
      <c r="V1233" s="10">
        <v>4</v>
      </c>
      <c r="W1233" s="10">
        <v>0</v>
      </c>
      <c r="X1233" s="10">
        <v>0</v>
      </c>
      <c r="Y1233" s="10">
        <v>0</v>
      </c>
      <c r="Z1233" s="10">
        <v>1</v>
      </c>
    </row>
    <row r="1234" spans="1:26" x14ac:dyDescent="0.2">
      <c r="A1234" s="13" t="s">
        <v>2392</v>
      </c>
      <c r="B1234" s="7" t="s">
        <v>2393</v>
      </c>
      <c r="C1234" s="7">
        <f t="shared" si="111"/>
        <v>0.77347679116167867</v>
      </c>
      <c r="D1234" s="8">
        <f t="shared" si="112"/>
        <v>0.85568953270477865</v>
      </c>
      <c r="E1234" s="7">
        <f t="shared" si="113"/>
        <v>-0.37057009187277112</v>
      </c>
      <c r="F1234" s="7">
        <f t="shared" si="114"/>
        <v>6.7683780522520484E-2</v>
      </c>
      <c r="G1234" s="9">
        <v>9.132E-5</v>
      </c>
      <c r="H1234" s="9">
        <v>4.5370000000000001E-5</v>
      </c>
      <c r="I1234" s="9">
        <v>5.0939999999999997E-5</v>
      </c>
      <c r="J1234" s="9">
        <v>0</v>
      </c>
      <c r="K1234" s="9">
        <f t="shared" si="115"/>
        <v>6.2543333333333335E-5</v>
      </c>
      <c r="L1234" s="9">
        <v>4</v>
      </c>
      <c r="M1234" s="9">
        <v>2</v>
      </c>
      <c r="N1234" s="9">
        <v>2</v>
      </c>
      <c r="O1234" s="9">
        <v>0</v>
      </c>
      <c r="P1234" s="9">
        <v>2</v>
      </c>
      <c r="Q1234" s="10">
        <v>0</v>
      </c>
      <c r="R1234" s="10">
        <v>4.0609999999999999E-5</v>
      </c>
      <c r="S1234" s="10">
        <v>1.2111E-4</v>
      </c>
      <c r="T1234" s="10">
        <v>0</v>
      </c>
      <c r="U1234" s="10">
        <f t="shared" si="116"/>
        <v>8.0859999999999995E-5</v>
      </c>
      <c r="V1234" s="10">
        <v>0</v>
      </c>
      <c r="W1234" s="10">
        <v>1</v>
      </c>
      <c r="X1234" s="10">
        <v>2</v>
      </c>
      <c r="Y1234" s="10">
        <v>0</v>
      </c>
      <c r="Z1234" s="10">
        <v>0.75</v>
      </c>
    </row>
    <row r="1235" spans="1:26" x14ac:dyDescent="0.2">
      <c r="A1235" s="13" t="s">
        <v>2394</v>
      </c>
      <c r="B1235" s="7" t="s">
        <v>2395</v>
      </c>
      <c r="C1235" s="7">
        <f t="shared" si="111"/>
        <v>0.77252469980240146</v>
      </c>
      <c r="D1235" s="8">
        <f t="shared" si="112"/>
        <v>0.17610224659707896</v>
      </c>
      <c r="E1235" s="7">
        <f t="shared" si="113"/>
        <v>-0.37234703408683562</v>
      </c>
      <c r="F1235" s="7">
        <f t="shared" si="114"/>
        <v>0.75423510355293399</v>
      </c>
      <c r="G1235" s="9">
        <v>7.4293999999999998E-4</v>
      </c>
      <c r="H1235" s="9">
        <v>5.9860000000000002E-4</v>
      </c>
      <c r="I1235" s="9">
        <v>6.7898999999999998E-4</v>
      </c>
      <c r="J1235" s="9">
        <v>5.2068999999999998E-4</v>
      </c>
      <c r="K1235" s="9">
        <f t="shared" si="115"/>
        <v>6.3530499999999996E-4</v>
      </c>
      <c r="L1235" s="9">
        <v>72</v>
      </c>
      <c r="M1235" s="9">
        <v>58.37704918</v>
      </c>
      <c r="N1235" s="9">
        <v>58.9826087</v>
      </c>
      <c r="O1235" s="9">
        <v>36.129032260000002</v>
      </c>
      <c r="P1235" s="9">
        <v>56.37217253</v>
      </c>
      <c r="Q1235" s="10">
        <v>9.8601000000000005E-4</v>
      </c>
      <c r="R1235" s="10">
        <v>1.04392E-3</v>
      </c>
      <c r="S1235" s="10">
        <v>6.1229000000000003E-4</v>
      </c>
      <c r="T1235" s="10">
        <v>6.4727999999999997E-4</v>
      </c>
      <c r="U1235" s="10">
        <f t="shared" si="116"/>
        <v>8.2237500000000008E-4</v>
      </c>
      <c r="V1235" s="10">
        <v>80.471544719999997</v>
      </c>
      <c r="W1235" s="10">
        <v>56.875</v>
      </c>
      <c r="X1235" s="10">
        <v>22.369565219999998</v>
      </c>
      <c r="Y1235" s="10">
        <v>9</v>
      </c>
      <c r="Z1235" s="10">
        <v>42.179027480000002</v>
      </c>
    </row>
    <row r="1236" spans="1:26" x14ac:dyDescent="0.2">
      <c r="A1236" s="13" t="s">
        <v>2396</v>
      </c>
      <c r="B1236" s="7" t="s">
        <v>2397</v>
      </c>
      <c r="C1236" s="7">
        <f t="shared" si="111"/>
        <v>0.7722108062371571</v>
      </c>
      <c r="D1236" s="8">
        <f t="shared" si="112"/>
        <v>0.72047924611704517</v>
      </c>
      <c r="E1236" s="7">
        <f t="shared" si="113"/>
        <v>-0.37293335154300516</v>
      </c>
      <c r="F1236" s="7">
        <f t="shared" si="114"/>
        <v>0.14237852481065963</v>
      </c>
      <c r="G1236" s="9">
        <v>1.3181E-4</v>
      </c>
      <c r="H1236" s="9">
        <v>2.6195999999999999E-4</v>
      </c>
      <c r="I1236" s="9">
        <v>2.4508E-4</v>
      </c>
      <c r="J1236" s="9">
        <v>0</v>
      </c>
      <c r="K1236" s="9">
        <f t="shared" si="115"/>
        <v>2.1295000000000003E-4</v>
      </c>
      <c r="L1236" s="9">
        <v>3</v>
      </c>
      <c r="M1236" s="9">
        <v>6</v>
      </c>
      <c r="N1236" s="9">
        <v>5</v>
      </c>
      <c r="O1236" s="9">
        <v>0</v>
      </c>
      <c r="P1236" s="9">
        <v>3.5</v>
      </c>
      <c r="Q1236" s="10">
        <v>5.2169999999999997E-5</v>
      </c>
      <c r="R1236" s="10">
        <v>4.6891000000000001E-4</v>
      </c>
      <c r="S1236" s="10">
        <v>0</v>
      </c>
      <c r="T1236" s="10">
        <v>3.0622000000000001E-4</v>
      </c>
      <c r="U1236" s="10">
        <f t="shared" si="116"/>
        <v>2.7576666666666668E-4</v>
      </c>
      <c r="V1236" s="10">
        <v>1</v>
      </c>
      <c r="W1236" s="10">
        <v>6</v>
      </c>
      <c r="X1236" s="10">
        <v>0</v>
      </c>
      <c r="Y1236" s="10">
        <v>1</v>
      </c>
      <c r="Z1236" s="10">
        <v>2</v>
      </c>
    </row>
    <row r="1237" spans="1:26" x14ac:dyDescent="0.2">
      <c r="A1237" s="13" t="s">
        <v>2398</v>
      </c>
      <c r="B1237" s="7" t="s">
        <v>2399</v>
      </c>
      <c r="C1237" s="7">
        <f t="shared" si="111"/>
        <v>0.77158219951280393</v>
      </c>
      <c r="D1237" s="8">
        <f t="shared" si="112"/>
        <v>0.65604393687931084</v>
      </c>
      <c r="E1237" s="7">
        <f t="shared" si="113"/>
        <v>-0.37410823425154982</v>
      </c>
      <c r="F1237" s="7">
        <f t="shared" si="114"/>
        <v>0.18306707387852653</v>
      </c>
      <c r="G1237" s="9">
        <v>0</v>
      </c>
      <c r="H1237" s="9">
        <v>5.605E-5</v>
      </c>
      <c r="I1237" s="9">
        <v>1.2747999999999999E-4</v>
      </c>
      <c r="J1237" s="9">
        <v>7.6199999999999995E-5</v>
      </c>
      <c r="K1237" s="9">
        <f t="shared" si="115"/>
        <v>8.6576666666666674E-5</v>
      </c>
      <c r="L1237" s="9">
        <v>0</v>
      </c>
      <c r="M1237" s="9">
        <v>3.375</v>
      </c>
      <c r="N1237" s="9">
        <v>6.8372093019999998</v>
      </c>
      <c r="O1237" s="9">
        <v>3.2647058819999999</v>
      </c>
      <c r="P1237" s="9">
        <v>3.3692287959999998</v>
      </c>
      <c r="Q1237" s="10">
        <v>7.5599999999999994E-5</v>
      </c>
      <c r="R1237" s="10">
        <v>1.1594E-4</v>
      </c>
      <c r="S1237" s="10">
        <v>1.4507999999999999E-4</v>
      </c>
      <c r="T1237" s="10">
        <v>0</v>
      </c>
      <c r="U1237" s="10">
        <f t="shared" si="116"/>
        <v>1.1220666666666666E-4</v>
      </c>
      <c r="V1237" s="10">
        <v>3.80952381</v>
      </c>
      <c r="W1237" s="10">
        <v>3.9</v>
      </c>
      <c r="X1237" s="10">
        <v>3.2727272730000001</v>
      </c>
      <c r="Y1237" s="10">
        <v>0</v>
      </c>
      <c r="Z1237" s="10">
        <v>2.7455627709999999</v>
      </c>
    </row>
    <row r="1238" spans="1:26" x14ac:dyDescent="0.2">
      <c r="A1238" s="13" t="s">
        <v>2400</v>
      </c>
      <c r="B1238" s="7" t="s">
        <v>2401</v>
      </c>
      <c r="C1238" s="7">
        <f t="shared" si="111"/>
        <v>0.77153975749234749</v>
      </c>
      <c r="D1238" s="8">
        <f t="shared" si="112"/>
        <v>0.17561044174552198</v>
      </c>
      <c r="E1238" s="7">
        <f t="shared" si="113"/>
        <v>-0.37418759400944224</v>
      </c>
      <c r="F1238" s="7">
        <f t="shared" si="114"/>
        <v>0.75544966463925423</v>
      </c>
      <c r="G1238" s="9">
        <v>4.304E-4</v>
      </c>
      <c r="H1238" s="9">
        <v>5.5931000000000004E-4</v>
      </c>
      <c r="I1238" s="9">
        <v>4.0629000000000001E-4</v>
      </c>
      <c r="J1238" s="9">
        <v>5.5489999999999999E-4</v>
      </c>
      <c r="K1238" s="9">
        <f t="shared" si="115"/>
        <v>4.8772500000000005E-4</v>
      </c>
      <c r="L1238" s="9">
        <v>13</v>
      </c>
      <c r="M1238" s="9">
        <v>17</v>
      </c>
      <c r="N1238" s="9">
        <v>11</v>
      </c>
      <c r="O1238" s="9">
        <v>12</v>
      </c>
      <c r="P1238" s="9">
        <v>13.25</v>
      </c>
      <c r="Q1238" s="10">
        <v>5.1108000000000002E-4</v>
      </c>
      <c r="R1238" s="10">
        <v>7.6559000000000002E-4</v>
      </c>
      <c r="S1238" s="10">
        <v>7.9040000000000002E-4</v>
      </c>
      <c r="T1238" s="10">
        <v>4.6150999999999999E-4</v>
      </c>
      <c r="U1238" s="10">
        <f t="shared" si="116"/>
        <v>6.3214500000000008E-4</v>
      </c>
      <c r="V1238" s="10">
        <v>13</v>
      </c>
      <c r="W1238" s="10">
        <v>13</v>
      </c>
      <c r="X1238" s="10">
        <v>9</v>
      </c>
      <c r="Y1238" s="10">
        <v>2</v>
      </c>
      <c r="Z1238" s="10">
        <v>9.25</v>
      </c>
    </row>
    <row r="1239" spans="1:26" x14ac:dyDescent="0.2">
      <c r="A1239" s="13" t="s">
        <v>2402</v>
      </c>
      <c r="B1239" s="7" t="s">
        <v>2403</v>
      </c>
      <c r="C1239" s="7">
        <f t="shared" si="111"/>
        <v>0.77090265486725673</v>
      </c>
      <c r="D1239" s="8">
        <f t="shared" si="112"/>
        <v>0.70583397601714493</v>
      </c>
      <c r="E1239" s="7">
        <f t="shared" si="113"/>
        <v>-0.37537939843943202</v>
      </c>
      <c r="F1239" s="7">
        <f t="shared" si="114"/>
        <v>0.15129744027809017</v>
      </c>
      <c r="G1239" s="9">
        <v>2.3879999999999998E-5</v>
      </c>
      <c r="H1239" s="9">
        <v>0</v>
      </c>
      <c r="I1239" s="9">
        <v>2.6639999999999999E-5</v>
      </c>
      <c r="J1239" s="9">
        <v>5.8369999999999998E-5</v>
      </c>
      <c r="K1239" s="9">
        <f t="shared" si="115"/>
        <v>3.6296666666666668E-5</v>
      </c>
      <c r="L1239" s="9">
        <v>4</v>
      </c>
      <c r="M1239" s="9">
        <v>0</v>
      </c>
      <c r="N1239" s="9">
        <v>4</v>
      </c>
      <c r="O1239" s="9">
        <v>7</v>
      </c>
      <c r="P1239" s="9">
        <v>3.75</v>
      </c>
      <c r="Q1239" s="10">
        <v>1.418E-5</v>
      </c>
      <c r="R1239" s="10">
        <v>6.3720000000000007E-5</v>
      </c>
      <c r="S1239" s="10">
        <v>6.3349999999999995E-5</v>
      </c>
      <c r="T1239" s="10">
        <v>0</v>
      </c>
      <c r="U1239" s="10">
        <f t="shared" si="116"/>
        <v>4.708333333333333E-5</v>
      </c>
      <c r="V1239" s="10">
        <v>2</v>
      </c>
      <c r="W1239" s="10">
        <v>6</v>
      </c>
      <c r="X1239" s="10">
        <v>4</v>
      </c>
      <c r="Y1239" s="10">
        <v>0</v>
      </c>
      <c r="Z1239" s="10">
        <v>3</v>
      </c>
    </row>
    <row r="1240" spans="1:26" x14ac:dyDescent="0.2">
      <c r="A1240" s="13" t="s">
        <v>2404</v>
      </c>
      <c r="B1240" s="7" t="s">
        <v>2405</v>
      </c>
      <c r="C1240" s="7">
        <f t="shared" si="111"/>
        <v>0.7706712762892538</v>
      </c>
      <c r="D1240" s="8">
        <f t="shared" si="112"/>
        <v>0.43672892376201666</v>
      </c>
      <c r="E1240" s="7">
        <f t="shared" si="113"/>
        <v>-0.37581247365277454</v>
      </c>
      <c r="F1240" s="7">
        <f t="shared" si="114"/>
        <v>0.359788044592811</v>
      </c>
      <c r="G1240" s="9">
        <v>9.7570000000000003E-5</v>
      </c>
      <c r="H1240" s="9">
        <v>1.9389999999999999E-5</v>
      </c>
      <c r="I1240" s="9">
        <v>4.354E-5</v>
      </c>
      <c r="J1240" s="9">
        <v>0</v>
      </c>
      <c r="K1240" s="9">
        <f t="shared" si="115"/>
        <v>5.3499999999999999E-5</v>
      </c>
      <c r="L1240" s="9">
        <v>5</v>
      </c>
      <c r="M1240" s="9">
        <v>1</v>
      </c>
      <c r="N1240" s="9">
        <v>2</v>
      </c>
      <c r="O1240" s="9">
        <v>0</v>
      </c>
      <c r="P1240" s="9">
        <v>2</v>
      </c>
      <c r="Q1240" s="10">
        <v>0</v>
      </c>
      <c r="R1240" s="10">
        <v>6.9419999999999996E-5</v>
      </c>
      <c r="S1240" s="10">
        <v>0</v>
      </c>
      <c r="T1240" s="10">
        <v>0</v>
      </c>
      <c r="U1240" s="10">
        <f t="shared" si="116"/>
        <v>6.9419999999999996E-5</v>
      </c>
      <c r="V1240" s="10">
        <v>0</v>
      </c>
      <c r="W1240" s="10">
        <v>2</v>
      </c>
      <c r="X1240" s="10">
        <v>0</v>
      </c>
      <c r="Y1240" s="10">
        <v>0</v>
      </c>
      <c r="Z1240" s="10">
        <v>0.5</v>
      </c>
    </row>
    <row r="1241" spans="1:26" x14ac:dyDescent="0.2">
      <c r="A1241" s="13" t="s">
        <v>2406</v>
      </c>
      <c r="B1241" s="7" t="s">
        <v>2407</v>
      </c>
      <c r="C1241" s="7">
        <f t="shared" si="111"/>
        <v>0.77047598627787306</v>
      </c>
      <c r="D1241" s="8">
        <f t="shared" si="112"/>
        <v>0.14167968158056043</v>
      </c>
      <c r="E1241" s="7">
        <f t="shared" si="113"/>
        <v>-0.37617810247917605</v>
      </c>
      <c r="F1241" s="7">
        <f t="shared" si="114"/>
        <v>0.84869242787642984</v>
      </c>
      <c r="G1241" s="9">
        <v>3.8474000000000001E-4</v>
      </c>
      <c r="H1241" s="9">
        <v>3.8192E-4</v>
      </c>
      <c r="I1241" s="9">
        <v>3.6155999999999997E-4</v>
      </c>
      <c r="J1241" s="9">
        <v>4.5291999999999999E-4</v>
      </c>
      <c r="K1241" s="9">
        <f t="shared" si="115"/>
        <v>3.9528499999999999E-4</v>
      </c>
      <c r="L1241" s="9">
        <v>70</v>
      </c>
      <c r="M1241" s="9">
        <v>69.924242419999999</v>
      </c>
      <c r="N1241" s="9">
        <v>58.965517239999997</v>
      </c>
      <c r="O1241" s="9">
        <v>59</v>
      </c>
      <c r="P1241" s="9">
        <v>64.472439919999999</v>
      </c>
      <c r="Q1241" s="10">
        <v>3.8506E-4</v>
      </c>
      <c r="R1241" s="10">
        <v>4.6927999999999998E-4</v>
      </c>
      <c r="S1241" s="10">
        <v>6.9981000000000004E-4</v>
      </c>
      <c r="T1241" s="10">
        <v>4.9801000000000001E-4</v>
      </c>
      <c r="U1241" s="10">
        <f t="shared" si="116"/>
        <v>5.1303999999999998E-4</v>
      </c>
      <c r="V1241" s="10">
        <v>59</v>
      </c>
      <c r="W1241" s="10">
        <v>48</v>
      </c>
      <c r="X1241" s="10">
        <v>48</v>
      </c>
      <c r="Y1241" s="10">
        <v>13</v>
      </c>
      <c r="Z1241" s="10">
        <v>42</v>
      </c>
    </row>
    <row r="1242" spans="1:26" x14ac:dyDescent="0.2">
      <c r="A1242" s="13" t="s">
        <v>2408</v>
      </c>
      <c r="B1242" s="7" t="s">
        <v>2409</v>
      </c>
      <c r="C1242" s="7">
        <f t="shared" si="111"/>
        <v>0.77006929187088047</v>
      </c>
      <c r="D1242" s="8">
        <f t="shared" si="112"/>
        <v>0.37227013121660896</v>
      </c>
      <c r="E1242" s="7">
        <f t="shared" si="113"/>
        <v>-0.37693982759829875</v>
      </c>
      <c r="F1242" s="7">
        <f t="shared" si="114"/>
        <v>0.42914180763921361</v>
      </c>
      <c r="G1242" s="9">
        <v>1.3306E-4</v>
      </c>
      <c r="H1242" s="9">
        <v>6.6110000000000002E-5</v>
      </c>
      <c r="I1242" s="9">
        <v>7.4220000000000004E-5</v>
      </c>
      <c r="J1242" s="9">
        <v>0</v>
      </c>
      <c r="K1242" s="9">
        <f t="shared" si="115"/>
        <v>9.112999999999999E-5</v>
      </c>
      <c r="L1242" s="9">
        <v>2</v>
      </c>
      <c r="M1242" s="9">
        <v>1</v>
      </c>
      <c r="N1242" s="9">
        <v>1</v>
      </c>
      <c r="O1242" s="9">
        <v>0</v>
      </c>
      <c r="P1242" s="9">
        <v>1</v>
      </c>
      <c r="Q1242" s="10">
        <v>0</v>
      </c>
      <c r="R1242" s="10">
        <v>1.1834E-4</v>
      </c>
      <c r="S1242" s="10">
        <v>0</v>
      </c>
      <c r="T1242" s="10">
        <v>0</v>
      </c>
      <c r="U1242" s="10">
        <f t="shared" si="116"/>
        <v>1.1834E-4</v>
      </c>
      <c r="V1242" s="10">
        <v>0</v>
      </c>
      <c r="W1242" s="10">
        <v>1</v>
      </c>
      <c r="X1242" s="10">
        <v>0</v>
      </c>
      <c r="Y1242" s="10">
        <v>0</v>
      </c>
      <c r="Z1242" s="10">
        <v>0.25</v>
      </c>
    </row>
    <row r="1243" spans="1:26" x14ac:dyDescent="0.2">
      <c r="A1243" s="13" t="s">
        <v>2410</v>
      </c>
      <c r="B1243" s="7" t="s">
        <v>2411</v>
      </c>
      <c r="C1243" s="7">
        <f t="shared" si="111"/>
        <v>0.76881158318284071</v>
      </c>
      <c r="D1243" s="8">
        <f t="shared" si="112"/>
        <v>0.20660412387408203</v>
      </c>
      <c r="E1243" s="7">
        <f t="shared" si="113"/>
        <v>-0.37929802246644495</v>
      </c>
      <c r="F1243" s="7">
        <f t="shared" si="114"/>
        <v>0.68486101409479327</v>
      </c>
      <c r="G1243" s="9">
        <v>5.4350999999999998E-4</v>
      </c>
      <c r="H1243" s="9">
        <v>3.6537000000000001E-4</v>
      </c>
      <c r="I1243" s="9">
        <v>4.1018000000000001E-4</v>
      </c>
      <c r="J1243" s="9">
        <v>3.7955999999999998E-4</v>
      </c>
      <c r="K1243" s="9">
        <f t="shared" si="115"/>
        <v>4.2465499999999997E-4</v>
      </c>
      <c r="L1243" s="9">
        <v>34</v>
      </c>
      <c r="M1243" s="9">
        <v>23</v>
      </c>
      <c r="N1243" s="9">
        <v>23</v>
      </c>
      <c r="O1243" s="9">
        <v>17</v>
      </c>
      <c r="P1243" s="9">
        <v>24.25</v>
      </c>
      <c r="Q1243" s="10">
        <v>5.5048E-4</v>
      </c>
      <c r="R1243" s="10">
        <v>4.5496000000000002E-4</v>
      </c>
      <c r="S1243" s="10">
        <v>4.2403999999999999E-4</v>
      </c>
      <c r="T1243" s="10">
        <v>7.7992999999999997E-4</v>
      </c>
      <c r="U1243" s="10">
        <f t="shared" si="116"/>
        <v>5.5235249999999994E-4</v>
      </c>
      <c r="V1243" s="10">
        <v>29</v>
      </c>
      <c r="W1243" s="10">
        <v>16</v>
      </c>
      <c r="X1243" s="10">
        <v>10</v>
      </c>
      <c r="Y1243" s="10">
        <v>7</v>
      </c>
      <c r="Z1243" s="10">
        <v>15.5</v>
      </c>
    </row>
    <row r="1244" spans="1:26" x14ac:dyDescent="0.2">
      <c r="A1244" s="13" t="s">
        <v>2412</v>
      </c>
      <c r="B1244" s="7" t="s">
        <v>2413</v>
      </c>
      <c r="C1244" s="7">
        <f t="shared" si="111"/>
        <v>0.76807871650991877</v>
      </c>
      <c r="D1244" s="8">
        <f t="shared" si="112"/>
        <v>0.96844744562778062</v>
      </c>
      <c r="E1244" s="7">
        <f t="shared" si="113"/>
        <v>-0.38067392183285698</v>
      </c>
      <c r="F1244" s="7">
        <f t="shared" si="114"/>
        <v>1.3923942000251148E-2</v>
      </c>
      <c r="G1244" s="9">
        <v>4.3800000000000001E-5</v>
      </c>
      <c r="H1244" s="9">
        <v>8.7050000000000002E-5</v>
      </c>
      <c r="I1244" s="9">
        <v>9.7720000000000006E-5</v>
      </c>
      <c r="J1244" s="9">
        <v>3.0589999999999997E-5</v>
      </c>
      <c r="K1244" s="9">
        <f t="shared" si="115"/>
        <v>6.4790000000000008E-5</v>
      </c>
      <c r="L1244" s="9">
        <v>2</v>
      </c>
      <c r="M1244" s="9">
        <v>4</v>
      </c>
      <c r="N1244" s="9">
        <v>4</v>
      </c>
      <c r="O1244" s="9">
        <v>1</v>
      </c>
      <c r="P1244" s="9">
        <v>2.75</v>
      </c>
      <c r="Q1244" s="10">
        <v>1.5601999999999999E-4</v>
      </c>
      <c r="R1244" s="10">
        <v>3.8949999999999998E-5</v>
      </c>
      <c r="S1244" s="10">
        <v>5.8090000000000001E-5</v>
      </c>
      <c r="T1244" s="10">
        <v>0</v>
      </c>
      <c r="U1244" s="10">
        <f t="shared" si="116"/>
        <v>8.4353333333333331E-5</v>
      </c>
      <c r="V1244" s="10">
        <v>6</v>
      </c>
      <c r="W1244" s="10">
        <v>1</v>
      </c>
      <c r="X1244" s="10">
        <v>1</v>
      </c>
      <c r="Y1244" s="10">
        <v>0</v>
      </c>
      <c r="Z1244" s="10">
        <v>2</v>
      </c>
    </row>
    <row r="1245" spans="1:26" x14ac:dyDescent="0.2">
      <c r="A1245" s="13" t="s">
        <v>2414</v>
      </c>
      <c r="B1245" s="7" t="s">
        <v>2415</v>
      </c>
      <c r="C1245" s="7">
        <f t="shared" si="111"/>
        <v>0.76739445910290249</v>
      </c>
      <c r="D1245" s="8">
        <f t="shared" si="112"/>
        <v>0.97416985878885032</v>
      </c>
      <c r="E1245" s="7">
        <f t="shared" si="113"/>
        <v>-0.38195974674835537</v>
      </c>
      <c r="F1245" s="7">
        <f t="shared" si="114"/>
        <v>1.1365311804061607E-2</v>
      </c>
      <c r="G1245" s="9">
        <v>7.8339999999999999E-5</v>
      </c>
      <c r="H1245" s="9">
        <v>9.0829999999999996E-5</v>
      </c>
      <c r="I1245" s="9">
        <v>1.4567000000000001E-4</v>
      </c>
      <c r="J1245" s="9">
        <v>7.2949999999999998E-5</v>
      </c>
      <c r="K1245" s="9">
        <f t="shared" si="115"/>
        <v>9.6947500000000013E-5</v>
      </c>
      <c r="L1245" s="9">
        <v>6</v>
      </c>
      <c r="M1245" s="9">
        <v>7</v>
      </c>
      <c r="N1245" s="9">
        <v>10</v>
      </c>
      <c r="O1245" s="9">
        <v>4</v>
      </c>
      <c r="P1245" s="9">
        <v>6.75</v>
      </c>
      <c r="Q1245" s="10">
        <v>3.1010000000000003E-5</v>
      </c>
      <c r="R1245" s="10">
        <v>2.7871999999999999E-4</v>
      </c>
      <c r="S1245" s="10">
        <v>6.9270000000000006E-5</v>
      </c>
      <c r="T1245" s="10">
        <v>0</v>
      </c>
      <c r="U1245" s="10">
        <f t="shared" si="116"/>
        <v>1.2633333333333333E-4</v>
      </c>
      <c r="V1245" s="10">
        <v>2</v>
      </c>
      <c r="W1245" s="10">
        <v>12</v>
      </c>
      <c r="X1245" s="10">
        <v>2</v>
      </c>
      <c r="Y1245" s="10">
        <v>0</v>
      </c>
      <c r="Z1245" s="10">
        <v>4</v>
      </c>
    </row>
    <row r="1246" spans="1:26" x14ac:dyDescent="0.2">
      <c r="A1246" s="13" t="s">
        <v>2416</v>
      </c>
      <c r="B1246" s="7" t="s">
        <v>2417</v>
      </c>
      <c r="C1246" s="7">
        <f t="shared" si="111"/>
        <v>0.76609016577460443</v>
      </c>
      <c r="D1246" s="8">
        <f t="shared" si="112"/>
        <v>0.20527294653223574</v>
      </c>
      <c r="E1246" s="7">
        <f t="shared" si="113"/>
        <v>-0.38441389325863351</v>
      </c>
      <c r="F1246" s="7">
        <f t="shared" si="114"/>
        <v>0.68766828368327881</v>
      </c>
      <c r="G1246" s="9">
        <v>1.80101E-3</v>
      </c>
      <c r="H1246" s="9">
        <v>1.9524399999999999E-3</v>
      </c>
      <c r="I1246" s="9">
        <v>1.94835E-3</v>
      </c>
      <c r="J1246" s="9">
        <v>1.60074E-3</v>
      </c>
      <c r="K1246" s="9">
        <f t="shared" si="115"/>
        <v>1.8256349999999999E-3</v>
      </c>
      <c r="L1246" s="9">
        <v>33</v>
      </c>
      <c r="M1246" s="9">
        <v>36</v>
      </c>
      <c r="N1246" s="9">
        <v>32</v>
      </c>
      <c r="O1246" s="9">
        <v>21</v>
      </c>
      <c r="P1246" s="9">
        <v>30.5</v>
      </c>
      <c r="Q1246" s="10">
        <v>1.36093E-3</v>
      </c>
      <c r="R1246" s="10">
        <v>2.23281E-3</v>
      </c>
      <c r="S1246" s="10">
        <v>2.8953799999999999E-3</v>
      </c>
      <c r="T1246" s="10">
        <v>3.0431E-3</v>
      </c>
      <c r="U1246" s="10">
        <f t="shared" si="116"/>
        <v>2.3830549999999998E-3</v>
      </c>
      <c r="V1246" s="10">
        <v>21</v>
      </c>
      <c r="W1246" s="10">
        <v>23</v>
      </c>
      <c r="X1246" s="10">
        <v>20</v>
      </c>
      <c r="Y1246" s="10">
        <v>8</v>
      </c>
      <c r="Z1246" s="10">
        <v>18</v>
      </c>
    </row>
    <row r="1247" spans="1:26" x14ac:dyDescent="0.2">
      <c r="A1247" s="13" t="s">
        <v>2418</v>
      </c>
      <c r="B1247" s="7" t="s">
        <v>2419</v>
      </c>
      <c r="C1247" s="7">
        <f t="shared" si="111"/>
        <v>0.76593615385731062</v>
      </c>
      <c r="D1247" s="8">
        <f t="shared" si="112"/>
        <v>0.95934917100932482</v>
      </c>
      <c r="E1247" s="7">
        <f t="shared" si="113"/>
        <v>-0.38470395646083677</v>
      </c>
      <c r="F1247" s="7">
        <f t="shared" si="114"/>
        <v>1.8023295391647081E-2</v>
      </c>
      <c r="G1247" s="9">
        <v>2.5402999999999998E-4</v>
      </c>
      <c r="H1247" s="9">
        <v>2.0195E-4</v>
      </c>
      <c r="I1247" s="9">
        <v>1.417E-4</v>
      </c>
      <c r="J1247" s="9">
        <v>1.0644E-4</v>
      </c>
      <c r="K1247" s="9">
        <f t="shared" si="115"/>
        <v>1.7602999999999998E-4</v>
      </c>
      <c r="L1247" s="9">
        <v>10</v>
      </c>
      <c r="M1247" s="9">
        <v>8</v>
      </c>
      <c r="N1247" s="9">
        <v>5</v>
      </c>
      <c r="O1247" s="9">
        <v>3</v>
      </c>
      <c r="P1247" s="9">
        <v>6.5</v>
      </c>
      <c r="Q1247" s="10">
        <v>2.4131000000000001E-4</v>
      </c>
      <c r="R1247" s="10">
        <v>2.7111000000000003E-4</v>
      </c>
      <c r="S1247" s="10">
        <v>0</v>
      </c>
      <c r="T1247" s="10">
        <v>1.7704999999999999E-4</v>
      </c>
      <c r="U1247" s="10">
        <f t="shared" si="116"/>
        <v>2.2982333333333333E-4</v>
      </c>
      <c r="V1247" s="10">
        <v>8</v>
      </c>
      <c r="W1247" s="10">
        <v>6</v>
      </c>
      <c r="X1247" s="10">
        <v>0</v>
      </c>
      <c r="Y1247" s="10">
        <v>1</v>
      </c>
      <c r="Z1247" s="10">
        <v>3.75</v>
      </c>
    </row>
    <row r="1248" spans="1:26" x14ac:dyDescent="0.2">
      <c r="A1248" s="13" t="s">
        <v>2420</v>
      </c>
      <c r="B1248" s="7" t="s">
        <v>2421</v>
      </c>
      <c r="C1248" s="7">
        <f t="shared" si="111"/>
        <v>0.76553700893609844</v>
      </c>
      <c r="D1248" s="8">
        <f t="shared" si="112"/>
        <v>0.86392288993401889</v>
      </c>
      <c r="E1248" s="7">
        <f t="shared" si="113"/>
        <v>-0.38545597017607153</v>
      </c>
      <c r="F1248" s="7">
        <f t="shared" si="114"/>
        <v>6.3525019061187127E-2</v>
      </c>
      <c r="G1248" s="9">
        <v>0</v>
      </c>
      <c r="H1248" s="9">
        <v>8.5859999999999994E-5</v>
      </c>
      <c r="I1248" s="9">
        <v>1.2391999999999999E-4</v>
      </c>
      <c r="J1248" s="9">
        <v>1.7240000000000001E-5</v>
      </c>
      <c r="K1248" s="9">
        <f t="shared" si="115"/>
        <v>7.5673333333333326E-5</v>
      </c>
      <c r="L1248" s="9">
        <v>0</v>
      </c>
      <c r="M1248" s="9">
        <v>7</v>
      </c>
      <c r="N1248" s="9">
        <v>9</v>
      </c>
      <c r="O1248" s="9">
        <v>1</v>
      </c>
      <c r="P1248" s="9">
        <v>4.25</v>
      </c>
      <c r="Q1248" s="10">
        <v>8.7929999999999993E-5</v>
      </c>
      <c r="R1248" s="10">
        <v>1.0977E-4</v>
      </c>
      <c r="S1248" s="10">
        <v>0</v>
      </c>
      <c r="T1248" s="10">
        <v>0</v>
      </c>
      <c r="U1248" s="10">
        <f t="shared" si="116"/>
        <v>9.884999999999999E-5</v>
      </c>
      <c r="V1248" s="10">
        <v>6</v>
      </c>
      <c r="W1248" s="10">
        <v>5</v>
      </c>
      <c r="X1248" s="10">
        <v>0</v>
      </c>
      <c r="Y1248" s="10">
        <v>0</v>
      </c>
      <c r="Z1248" s="10">
        <v>2.75</v>
      </c>
    </row>
    <row r="1249" spans="1:26" x14ac:dyDescent="0.2">
      <c r="A1249" s="13" t="s">
        <v>2422</v>
      </c>
      <c r="B1249" s="7" t="s">
        <v>2423</v>
      </c>
      <c r="C1249" s="7">
        <f t="shared" si="111"/>
        <v>0.7627605163717478</v>
      </c>
      <c r="D1249" s="8">
        <f t="shared" si="112"/>
        <v>0.16228327636121523</v>
      </c>
      <c r="E1249" s="7">
        <f t="shared" si="113"/>
        <v>-0.39069792914566781</v>
      </c>
      <c r="F1249" s="7">
        <f t="shared" si="114"/>
        <v>0.7897262328432797</v>
      </c>
      <c r="G1249" s="9">
        <v>4.22055E-3</v>
      </c>
      <c r="H1249" s="9">
        <v>3.4348500000000001E-3</v>
      </c>
      <c r="I1249" s="9">
        <v>3.45021E-3</v>
      </c>
      <c r="J1249" s="9">
        <v>3.5572099999999999E-3</v>
      </c>
      <c r="K1249" s="9">
        <f t="shared" si="115"/>
        <v>3.665705E-3</v>
      </c>
      <c r="L1249" s="9">
        <v>116</v>
      </c>
      <c r="M1249" s="9">
        <v>95</v>
      </c>
      <c r="N1249" s="9">
        <v>85</v>
      </c>
      <c r="O1249" s="9">
        <v>70</v>
      </c>
      <c r="P1249" s="9">
        <v>91.5</v>
      </c>
      <c r="Q1249" s="10">
        <v>3.2403000000000002E-3</v>
      </c>
      <c r="R1249" s="10">
        <v>4.1420299999999997E-3</v>
      </c>
      <c r="S1249" s="10">
        <v>5.5012300000000002E-3</v>
      </c>
      <c r="T1249" s="10">
        <v>6.3397999999999996E-3</v>
      </c>
      <c r="U1249" s="10">
        <f t="shared" si="116"/>
        <v>4.8058399999999996E-3</v>
      </c>
      <c r="V1249" s="10">
        <v>75</v>
      </c>
      <c r="W1249" s="10">
        <v>64</v>
      </c>
      <c r="X1249" s="10">
        <v>57</v>
      </c>
      <c r="Y1249" s="10">
        <v>25</v>
      </c>
      <c r="Z1249" s="10">
        <v>55.25</v>
      </c>
    </row>
    <row r="1250" spans="1:26" x14ac:dyDescent="0.2">
      <c r="A1250" s="13" t="s">
        <v>2424</v>
      </c>
      <c r="B1250" s="7" t="s">
        <v>2425</v>
      </c>
      <c r="C1250" s="7">
        <f t="shared" si="111"/>
        <v>0.76212875657732104</v>
      </c>
      <c r="D1250" s="8">
        <f t="shared" si="112"/>
        <v>4.8460605047423513E-2</v>
      </c>
      <c r="E1250" s="7">
        <f t="shared" si="113"/>
        <v>-0.39189334285965804</v>
      </c>
      <c r="F1250" s="7">
        <f t="shared" si="114"/>
        <v>1.314611167847771</v>
      </c>
      <c r="G1250" s="9">
        <v>6.1132000000000005E-4</v>
      </c>
      <c r="H1250" s="9">
        <v>5.1360999999999996E-4</v>
      </c>
      <c r="I1250" s="9">
        <v>4.5879999999999998E-4</v>
      </c>
      <c r="J1250" s="9">
        <v>5.7439000000000004E-4</v>
      </c>
      <c r="K1250" s="9">
        <f t="shared" si="115"/>
        <v>5.3953000000000009E-4</v>
      </c>
      <c r="L1250" s="9">
        <v>110</v>
      </c>
      <c r="M1250" s="9">
        <v>93</v>
      </c>
      <c r="N1250" s="9">
        <v>74</v>
      </c>
      <c r="O1250" s="9">
        <v>74</v>
      </c>
      <c r="P1250" s="9">
        <v>87.75</v>
      </c>
      <c r="Q1250" s="10">
        <v>5.9393E-4</v>
      </c>
      <c r="R1250" s="10">
        <v>6.2279000000000002E-4</v>
      </c>
      <c r="S1250" s="10">
        <v>8.4028E-4</v>
      </c>
      <c r="T1250" s="10">
        <v>7.7470000000000002E-4</v>
      </c>
      <c r="U1250" s="10">
        <f t="shared" si="116"/>
        <v>7.0792500000000009E-4</v>
      </c>
      <c r="V1250" s="10">
        <v>90</v>
      </c>
      <c r="W1250" s="10">
        <v>63</v>
      </c>
      <c r="X1250" s="10">
        <v>57</v>
      </c>
      <c r="Y1250" s="10">
        <v>20</v>
      </c>
      <c r="Z1250" s="10">
        <v>57.5</v>
      </c>
    </row>
    <row r="1251" spans="1:26" x14ac:dyDescent="0.2">
      <c r="A1251" s="13" t="s">
        <v>2426</v>
      </c>
      <c r="B1251" s="7" t="s">
        <v>2427</v>
      </c>
      <c r="C1251" s="7">
        <f t="shared" si="111"/>
        <v>0.76206594188235433</v>
      </c>
      <c r="D1251" s="8">
        <f t="shared" si="112"/>
        <v>0.13866186734515937</v>
      </c>
      <c r="E1251" s="7">
        <f t="shared" si="113"/>
        <v>-0.39201225476647195</v>
      </c>
      <c r="F1251" s="7">
        <f t="shared" si="114"/>
        <v>0.85804295549857823</v>
      </c>
      <c r="G1251" s="9">
        <v>1.3206000000000001E-4</v>
      </c>
      <c r="H1251" s="9">
        <v>1.0498E-4</v>
      </c>
      <c r="I1251" s="9">
        <v>7.3659999999999996E-5</v>
      </c>
      <c r="J1251" s="9">
        <v>0</v>
      </c>
      <c r="K1251" s="9">
        <f t="shared" si="115"/>
        <v>1.0356666666666667E-4</v>
      </c>
      <c r="L1251" s="9">
        <v>10</v>
      </c>
      <c r="M1251" s="9">
        <v>8</v>
      </c>
      <c r="N1251" s="9">
        <v>5</v>
      </c>
      <c r="O1251" s="9">
        <v>0</v>
      </c>
      <c r="P1251" s="9">
        <v>5.75</v>
      </c>
      <c r="Q1251" s="10">
        <v>1.2545000000000001E-4</v>
      </c>
      <c r="R1251" s="10">
        <v>9.3960000000000002E-5</v>
      </c>
      <c r="S1251" s="10">
        <v>1.4012000000000001E-4</v>
      </c>
      <c r="T1251" s="10">
        <v>1.8408000000000001E-4</v>
      </c>
      <c r="U1251" s="10">
        <f t="shared" si="116"/>
        <v>1.3590250000000001E-4</v>
      </c>
      <c r="V1251" s="10">
        <v>8</v>
      </c>
      <c r="W1251" s="10">
        <v>4</v>
      </c>
      <c r="X1251" s="10">
        <v>4</v>
      </c>
      <c r="Y1251" s="10">
        <v>2</v>
      </c>
      <c r="Z1251" s="10">
        <v>4.5</v>
      </c>
    </row>
    <row r="1252" spans="1:26" x14ac:dyDescent="0.2">
      <c r="A1252" s="13" t="s">
        <v>2428</v>
      </c>
      <c r="B1252" s="7" t="s">
        <v>2429</v>
      </c>
      <c r="C1252" s="7">
        <f t="shared" si="111"/>
        <v>0.76172690321871916</v>
      </c>
      <c r="D1252" s="8">
        <f t="shared" si="112"/>
        <v>0.97435948631681302</v>
      </c>
      <c r="E1252" s="7">
        <f t="shared" si="113"/>
        <v>-0.39265424413968625</v>
      </c>
      <c r="F1252" s="7">
        <f t="shared" si="114"/>
        <v>1.1280782218219853E-2</v>
      </c>
      <c r="G1252" s="9">
        <v>6.9419999999999996E-5</v>
      </c>
      <c r="H1252" s="9">
        <v>5.6440000000000002E-5</v>
      </c>
      <c r="I1252" s="9">
        <v>6.3360000000000003E-5</v>
      </c>
      <c r="J1252" s="9">
        <v>8.8140000000000007E-5</v>
      </c>
      <c r="K1252" s="9">
        <f t="shared" si="115"/>
        <v>6.9339999999999997E-5</v>
      </c>
      <c r="L1252" s="9">
        <v>11</v>
      </c>
      <c r="M1252" s="9">
        <v>9</v>
      </c>
      <c r="N1252" s="9">
        <v>9</v>
      </c>
      <c r="O1252" s="9">
        <v>10</v>
      </c>
      <c r="P1252" s="9">
        <v>9.75</v>
      </c>
      <c r="Q1252" s="10">
        <v>1.0491E-4</v>
      </c>
      <c r="R1252" s="10">
        <v>1.3469999999999999E-4</v>
      </c>
      <c r="S1252" s="10">
        <v>3.3479999999999998E-5</v>
      </c>
      <c r="T1252" s="10">
        <v>0</v>
      </c>
      <c r="U1252" s="10">
        <f t="shared" si="116"/>
        <v>9.1029999999999987E-5</v>
      </c>
      <c r="V1252" s="10">
        <v>14</v>
      </c>
      <c r="W1252" s="10">
        <v>12</v>
      </c>
      <c r="X1252" s="10">
        <v>2</v>
      </c>
      <c r="Y1252" s="10">
        <v>0</v>
      </c>
      <c r="Z1252" s="10">
        <v>7</v>
      </c>
    </row>
    <row r="1253" spans="1:26" x14ac:dyDescent="0.2">
      <c r="A1253" s="13" t="s">
        <v>2430</v>
      </c>
      <c r="B1253" s="7" t="s">
        <v>2431</v>
      </c>
      <c r="C1253" s="7">
        <f t="shared" si="111"/>
        <v>0.76122399807244401</v>
      </c>
      <c r="D1253" s="8">
        <f t="shared" si="112"/>
        <v>0.974270162023542</v>
      </c>
      <c r="E1253" s="7">
        <f t="shared" si="113"/>
        <v>-0.3936070506764241</v>
      </c>
      <c r="F1253" s="7">
        <f t="shared" si="114"/>
        <v>1.1320597939722113E-2</v>
      </c>
      <c r="G1253" s="9">
        <v>9.6020000000000006E-5</v>
      </c>
      <c r="H1253" s="9">
        <v>9.5420000000000005E-5</v>
      </c>
      <c r="I1253" s="9">
        <v>5.3560000000000002E-5</v>
      </c>
      <c r="J1253" s="9">
        <v>1.3412E-4</v>
      </c>
      <c r="K1253" s="9">
        <f t="shared" si="115"/>
        <v>9.4780000000000011E-5</v>
      </c>
      <c r="L1253" s="9">
        <v>4</v>
      </c>
      <c r="M1253" s="9">
        <v>4</v>
      </c>
      <c r="N1253" s="9">
        <v>2</v>
      </c>
      <c r="O1253" s="9">
        <v>4</v>
      </c>
      <c r="P1253" s="9">
        <v>3.5</v>
      </c>
      <c r="Q1253" s="10">
        <v>1.4253000000000001E-4</v>
      </c>
      <c r="R1253" s="10">
        <v>0</v>
      </c>
      <c r="S1253" s="10">
        <v>6.368E-5</v>
      </c>
      <c r="T1253" s="10">
        <v>1.6731999999999999E-4</v>
      </c>
      <c r="U1253" s="10">
        <f t="shared" si="116"/>
        <v>1.2451000000000001E-4</v>
      </c>
      <c r="V1253" s="10">
        <v>5</v>
      </c>
      <c r="W1253" s="10">
        <v>0</v>
      </c>
      <c r="X1253" s="10">
        <v>1</v>
      </c>
      <c r="Y1253" s="10">
        <v>1</v>
      </c>
      <c r="Z1253" s="10">
        <v>1.75</v>
      </c>
    </row>
    <row r="1254" spans="1:26" x14ac:dyDescent="0.2">
      <c r="A1254" s="13" t="s">
        <v>2432</v>
      </c>
      <c r="B1254" s="7" t="s">
        <v>2433</v>
      </c>
      <c r="C1254" s="7">
        <f t="shared" si="111"/>
        <v>0.76120805135610015</v>
      </c>
      <c r="D1254" s="8">
        <f t="shared" si="112"/>
        <v>0.1804641704440853</v>
      </c>
      <c r="E1254" s="7">
        <f t="shared" si="113"/>
        <v>-0.39363727369832813</v>
      </c>
      <c r="F1254" s="7">
        <f t="shared" si="114"/>
        <v>0.74360901050639971</v>
      </c>
      <c r="G1254" s="9">
        <v>1.5940999999999999E-4</v>
      </c>
      <c r="H1254" s="9">
        <v>1.2114E-4</v>
      </c>
      <c r="I1254" s="9">
        <v>1.0461E-4</v>
      </c>
      <c r="J1254" s="9">
        <v>5.2389999999999998E-5</v>
      </c>
      <c r="K1254" s="9">
        <f t="shared" si="115"/>
        <v>1.0938749999999998E-4</v>
      </c>
      <c r="L1254" s="9">
        <v>17</v>
      </c>
      <c r="M1254" s="9">
        <v>13</v>
      </c>
      <c r="N1254" s="9">
        <v>10</v>
      </c>
      <c r="O1254" s="9">
        <v>4</v>
      </c>
      <c r="P1254" s="9">
        <v>11</v>
      </c>
      <c r="Q1254" s="10">
        <v>1.4474999999999999E-4</v>
      </c>
      <c r="R1254" s="10">
        <v>1.5011000000000001E-4</v>
      </c>
      <c r="S1254" s="10">
        <v>1.4924E-4</v>
      </c>
      <c r="T1254" s="10">
        <v>1.3071E-4</v>
      </c>
      <c r="U1254" s="10">
        <f t="shared" si="116"/>
        <v>1.4370250000000001E-4</v>
      </c>
      <c r="V1254" s="10">
        <v>13</v>
      </c>
      <c r="W1254" s="10">
        <v>9</v>
      </c>
      <c r="X1254" s="10">
        <v>6</v>
      </c>
      <c r="Y1254" s="10">
        <v>2</v>
      </c>
      <c r="Z1254" s="10">
        <v>7.5</v>
      </c>
    </row>
    <row r="1255" spans="1:26" x14ac:dyDescent="0.2">
      <c r="A1255" s="13" t="s">
        <v>2434</v>
      </c>
      <c r="B1255" s="7" t="s">
        <v>2435</v>
      </c>
      <c r="C1255" s="7">
        <f t="shared" ref="C1255:C1318" si="117">K1255/U1255</f>
        <v>0.76069699903194576</v>
      </c>
      <c r="D1255" s="8">
        <f t="shared" si="112"/>
        <v>0.97124596544172581</v>
      </c>
      <c r="E1255" s="7">
        <f t="shared" si="113"/>
        <v>-0.3946061812937352</v>
      </c>
      <c r="F1255" s="7">
        <f t="shared" si="114"/>
        <v>1.267077224769309E-2</v>
      </c>
      <c r="G1255" s="9">
        <v>1.9446000000000001E-4</v>
      </c>
      <c r="H1255" s="9">
        <v>1.4865000000000001E-4</v>
      </c>
      <c r="I1255" s="9">
        <v>1.5019E-4</v>
      </c>
      <c r="J1255" s="9">
        <v>2.9250000000000001E-4</v>
      </c>
      <c r="K1255" s="9">
        <f t="shared" si="115"/>
        <v>1.9645E-4</v>
      </c>
      <c r="L1255" s="9">
        <v>13</v>
      </c>
      <c r="M1255" s="9">
        <v>10</v>
      </c>
      <c r="N1255" s="9">
        <v>9</v>
      </c>
      <c r="O1255" s="9">
        <v>14</v>
      </c>
      <c r="P1255" s="9">
        <v>11.5</v>
      </c>
      <c r="Q1255" s="10">
        <v>2.3091E-4</v>
      </c>
      <c r="R1255" s="10">
        <v>2.6607999999999997E-4</v>
      </c>
      <c r="S1255" s="10">
        <v>2.7776E-4</v>
      </c>
      <c r="T1255" s="10">
        <v>0</v>
      </c>
      <c r="U1255" s="10">
        <f t="shared" si="116"/>
        <v>2.5825000000000002E-4</v>
      </c>
      <c r="V1255" s="10">
        <v>13</v>
      </c>
      <c r="W1255" s="10">
        <v>10</v>
      </c>
      <c r="X1255" s="10">
        <v>7</v>
      </c>
      <c r="Y1255" s="10">
        <v>0</v>
      </c>
      <c r="Z1255" s="10">
        <v>7.5</v>
      </c>
    </row>
    <row r="1256" spans="1:26" x14ac:dyDescent="0.2">
      <c r="A1256" s="13" t="s">
        <v>2436</v>
      </c>
      <c r="B1256" s="7" t="s">
        <v>2437</v>
      </c>
      <c r="C1256" s="7">
        <f t="shared" si="117"/>
        <v>0.76044189972840059</v>
      </c>
      <c r="D1256" s="8">
        <f t="shared" si="112"/>
        <v>0.62069156779318146</v>
      </c>
      <c r="E1256" s="7">
        <f t="shared" si="113"/>
        <v>-0.39509006939088265</v>
      </c>
      <c r="F1256" s="7">
        <f t="shared" si="114"/>
        <v>0.2071241545433388</v>
      </c>
      <c r="G1256" s="9">
        <v>7.4579999999999994E-5</v>
      </c>
      <c r="H1256" s="9">
        <v>4.9410000000000003E-5</v>
      </c>
      <c r="I1256" s="9">
        <v>8.3200000000000003E-5</v>
      </c>
      <c r="J1256" s="9">
        <v>0</v>
      </c>
      <c r="K1256" s="9">
        <f t="shared" si="115"/>
        <v>6.9063333333333333E-5</v>
      </c>
      <c r="L1256" s="9">
        <v>3</v>
      </c>
      <c r="M1256" s="9">
        <v>2</v>
      </c>
      <c r="N1256" s="9">
        <v>3</v>
      </c>
      <c r="O1256" s="9">
        <v>0</v>
      </c>
      <c r="P1256" s="9">
        <v>2</v>
      </c>
      <c r="Q1256" s="10">
        <v>1.1807999999999999E-4</v>
      </c>
      <c r="R1256" s="10">
        <v>8.844E-5</v>
      </c>
      <c r="S1256" s="10">
        <v>6.5939999999999995E-5</v>
      </c>
      <c r="T1256" s="10">
        <v>0</v>
      </c>
      <c r="U1256" s="10">
        <f t="shared" si="116"/>
        <v>9.0819999999999988E-5</v>
      </c>
      <c r="V1256" s="10">
        <v>4</v>
      </c>
      <c r="W1256" s="10">
        <v>2</v>
      </c>
      <c r="X1256" s="10">
        <v>1</v>
      </c>
      <c r="Y1256" s="10">
        <v>0</v>
      </c>
      <c r="Z1256" s="10">
        <v>1.75</v>
      </c>
    </row>
    <row r="1257" spans="1:26" x14ac:dyDescent="0.2">
      <c r="A1257" s="13" t="s">
        <v>2438</v>
      </c>
      <c r="B1257" s="7" t="s">
        <v>2439</v>
      </c>
      <c r="C1257" s="7">
        <f t="shared" si="117"/>
        <v>0.75989817897004119</v>
      </c>
      <c r="D1257" s="8">
        <f t="shared" si="112"/>
        <v>0.43424130509599634</v>
      </c>
      <c r="E1257" s="7">
        <f t="shared" si="113"/>
        <v>-0.39612197440496028</v>
      </c>
      <c r="F1257" s="7">
        <f t="shared" si="114"/>
        <v>0.36226886876257824</v>
      </c>
      <c r="G1257" s="9">
        <v>9.7020000000000003E-5</v>
      </c>
      <c r="H1257" s="9">
        <v>0</v>
      </c>
      <c r="I1257" s="9">
        <v>0</v>
      </c>
      <c r="J1257" s="9">
        <v>0</v>
      </c>
      <c r="K1257" s="9">
        <f t="shared" si="115"/>
        <v>9.7020000000000003E-5</v>
      </c>
      <c r="L1257" s="9">
        <v>4</v>
      </c>
      <c r="M1257" s="9">
        <v>0</v>
      </c>
      <c r="N1257" s="9">
        <v>0</v>
      </c>
      <c r="O1257" s="9">
        <v>0</v>
      </c>
      <c r="P1257" s="9">
        <v>1</v>
      </c>
      <c r="Q1257" s="10">
        <v>0</v>
      </c>
      <c r="R1257" s="10">
        <v>8.6290000000000002E-5</v>
      </c>
      <c r="S1257" s="10">
        <v>0</v>
      </c>
      <c r="T1257" s="10">
        <v>1.6906000000000001E-4</v>
      </c>
      <c r="U1257" s="10">
        <f t="shared" si="116"/>
        <v>1.27675E-4</v>
      </c>
      <c r="V1257" s="10">
        <v>0</v>
      </c>
      <c r="W1257" s="10">
        <v>2</v>
      </c>
      <c r="X1257" s="10">
        <v>0</v>
      </c>
      <c r="Y1257" s="10">
        <v>1</v>
      </c>
      <c r="Z1257" s="10">
        <v>0.75</v>
      </c>
    </row>
    <row r="1258" spans="1:26" x14ac:dyDescent="0.2">
      <c r="A1258" s="13" t="s">
        <v>2440</v>
      </c>
      <c r="B1258" s="7" t="s">
        <v>2441</v>
      </c>
      <c r="C1258" s="7">
        <f t="shared" si="117"/>
        <v>0.7585859773391922</v>
      </c>
      <c r="D1258" s="8">
        <f t="shared" si="112"/>
        <v>0.20221394967984122</v>
      </c>
      <c r="E1258" s="7">
        <f t="shared" si="113"/>
        <v>-0.39861539160505205</v>
      </c>
      <c r="F1258" s="7">
        <f t="shared" si="114"/>
        <v>0.69418888801301748</v>
      </c>
      <c r="G1258" s="9">
        <v>2.8354999999999998E-4</v>
      </c>
      <c r="H1258" s="9">
        <v>6.6602000000000002E-4</v>
      </c>
      <c r="I1258" s="9">
        <v>5.7516000000000002E-4</v>
      </c>
      <c r="J1258" s="9">
        <v>5.4005000000000004E-4</v>
      </c>
      <c r="K1258" s="9">
        <f t="shared" si="115"/>
        <v>5.1619500000000011E-4</v>
      </c>
      <c r="L1258" s="9">
        <v>11</v>
      </c>
      <c r="M1258" s="9">
        <v>26</v>
      </c>
      <c r="N1258" s="9">
        <v>20</v>
      </c>
      <c r="O1258" s="9">
        <v>15</v>
      </c>
      <c r="P1258" s="9">
        <v>18</v>
      </c>
      <c r="Q1258" s="10">
        <v>5.2035999999999998E-4</v>
      </c>
      <c r="R1258" s="10">
        <v>6.8778999999999997E-4</v>
      </c>
      <c r="S1258" s="10">
        <v>6.154E-4</v>
      </c>
      <c r="T1258" s="10">
        <v>8.9833000000000003E-4</v>
      </c>
      <c r="U1258" s="10">
        <f t="shared" si="116"/>
        <v>6.8046999999999997E-4</v>
      </c>
      <c r="V1258" s="10">
        <v>17</v>
      </c>
      <c r="W1258" s="10">
        <v>15</v>
      </c>
      <c r="X1258" s="10">
        <v>9</v>
      </c>
      <c r="Y1258" s="10">
        <v>5</v>
      </c>
      <c r="Z1258" s="10">
        <v>11.5</v>
      </c>
    </row>
    <row r="1259" spans="1:26" x14ac:dyDescent="0.2">
      <c r="A1259" s="13" t="s">
        <v>2442</v>
      </c>
      <c r="B1259" s="7" t="s">
        <v>2443</v>
      </c>
      <c r="C1259" s="7">
        <f t="shared" si="117"/>
        <v>0.7583396995161702</v>
      </c>
      <c r="D1259" s="8">
        <f t="shared" si="112"/>
        <v>0.98285083623078329</v>
      </c>
      <c r="E1259" s="7">
        <f t="shared" si="113"/>
        <v>-0.39908384408429692</v>
      </c>
      <c r="F1259" s="7">
        <f t="shared" si="114"/>
        <v>7.5123884928012573E-3</v>
      </c>
      <c r="G1259" s="9">
        <v>5.3900000000000002E-5</v>
      </c>
      <c r="H1259" s="9">
        <v>1.4179000000000001E-4</v>
      </c>
      <c r="I1259" s="9">
        <v>1.5918E-4</v>
      </c>
      <c r="J1259" s="9">
        <v>1.2161E-4</v>
      </c>
      <c r="K1259" s="9">
        <f t="shared" si="115"/>
        <v>1.1912000000000001E-4</v>
      </c>
      <c r="L1259" s="9">
        <v>5</v>
      </c>
      <c r="M1259" s="9">
        <v>13.235294120000001</v>
      </c>
      <c r="N1259" s="9">
        <v>13.235294120000001</v>
      </c>
      <c r="O1259" s="9">
        <v>8.076923077</v>
      </c>
      <c r="P1259" s="9">
        <v>9.8868778279999994</v>
      </c>
      <c r="Q1259" s="10">
        <v>0</v>
      </c>
      <c r="R1259" s="10">
        <v>2.5312000000000002E-4</v>
      </c>
      <c r="S1259" s="10">
        <v>1.4297999999999999E-4</v>
      </c>
      <c r="T1259" s="10">
        <v>7.5140000000000002E-5</v>
      </c>
      <c r="U1259" s="10">
        <f t="shared" si="116"/>
        <v>1.5708000000000001E-4</v>
      </c>
      <c r="V1259" s="10">
        <v>0</v>
      </c>
      <c r="W1259" s="10">
        <v>13.2</v>
      </c>
      <c r="X1259" s="10">
        <v>5</v>
      </c>
      <c r="Y1259" s="10">
        <v>1</v>
      </c>
      <c r="Z1259" s="10">
        <v>4.8</v>
      </c>
    </row>
    <row r="1260" spans="1:26" x14ac:dyDescent="0.2">
      <c r="A1260" s="13" t="s">
        <v>2444</v>
      </c>
      <c r="B1260" s="7" t="s">
        <v>2445</v>
      </c>
      <c r="C1260" s="7">
        <f t="shared" si="117"/>
        <v>0.75784841075794618</v>
      </c>
      <c r="D1260" s="8">
        <f t="shared" si="112"/>
        <v>0.40448495385767019</v>
      </c>
      <c r="E1260" s="7">
        <f t="shared" si="113"/>
        <v>-0.40001879387731726</v>
      </c>
      <c r="F1260" s="7">
        <f t="shared" si="114"/>
        <v>0.39309762875658283</v>
      </c>
      <c r="G1260" s="9">
        <v>0</v>
      </c>
      <c r="H1260" s="9">
        <v>7.7490000000000005E-5</v>
      </c>
      <c r="I1260" s="9">
        <v>0</v>
      </c>
      <c r="J1260" s="9">
        <v>0</v>
      </c>
      <c r="K1260" s="9">
        <f t="shared" si="115"/>
        <v>7.7490000000000005E-5</v>
      </c>
      <c r="L1260" s="9">
        <v>0</v>
      </c>
      <c r="M1260" s="9">
        <v>2.4</v>
      </c>
      <c r="N1260" s="9">
        <v>0</v>
      </c>
      <c r="O1260" s="9">
        <v>0</v>
      </c>
      <c r="P1260" s="9">
        <v>0.6</v>
      </c>
      <c r="Q1260" s="10">
        <v>1.929E-5</v>
      </c>
      <c r="R1260" s="10">
        <v>2.8900000000000001E-5</v>
      </c>
      <c r="S1260" s="10">
        <v>2.5856000000000002E-4</v>
      </c>
      <c r="T1260" s="10">
        <v>0</v>
      </c>
      <c r="U1260" s="10">
        <f t="shared" si="116"/>
        <v>1.0225000000000001E-4</v>
      </c>
      <c r="V1260" s="10">
        <v>0.5</v>
      </c>
      <c r="W1260" s="10">
        <v>0.5</v>
      </c>
      <c r="X1260" s="10">
        <v>3</v>
      </c>
      <c r="Y1260" s="10">
        <v>0</v>
      </c>
      <c r="Z1260" s="10">
        <v>1</v>
      </c>
    </row>
    <row r="1261" spans="1:26" x14ac:dyDescent="0.2">
      <c r="A1261" s="13" t="s">
        <v>2446</v>
      </c>
      <c r="B1261" s="7" t="s">
        <v>2447</v>
      </c>
      <c r="C1261" s="7">
        <f t="shared" si="117"/>
        <v>0.75696521736874456</v>
      </c>
      <c r="D1261" s="8">
        <f t="shared" si="112"/>
        <v>2.5159471232307575E-2</v>
      </c>
      <c r="E1261" s="7">
        <f t="shared" si="113"/>
        <v>-0.40170108514202063</v>
      </c>
      <c r="F1261" s="7">
        <f t="shared" si="114"/>
        <v>1.5992984905441039</v>
      </c>
      <c r="G1261" s="9">
        <v>9.3143000000000002E-4</v>
      </c>
      <c r="H1261" s="9">
        <v>6.8157999999999999E-4</v>
      </c>
      <c r="I1261" s="9">
        <v>5.9513000000000003E-4</v>
      </c>
      <c r="J1261" s="9">
        <v>7.0958999999999996E-4</v>
      </c>
      <c r="K1261" s="9">
        <f t="shared" si="115"/>
        <v>7.2943249999999997E-4</v>
      </c>
      <c r="L1261" s="9">
        <v>110</v>
      </c>
      <c r="M1261" s="9">
        <v>81</v>
      </c>
      <c r="N1261" s="9">
        <v>63</v>
      </c>
      <c r="O1261" s="9">
        <v>60</v>
      </c>
      <c r="P1261" s="9">
        <v>78.5</v>
      </c>
      <c r="Q1261" s="10">
        <v>9.1498000000000003E-4</v>
      </c>
      <c r="R1261" s="10">
        <v>9.3384000000000002E-4</v>
      </c>
      <c r="S1261" s="10">
        <v>9.4337000000000002E-4</v>
      </c>
      <c r="T1261" s="10">
        <v>1.0623200000000001E-3</v>
      </c>
      <c r="U1261" s="10">
        <f t="shared" si="116"/>
        <v>9.6362750000000006E-4</v>
      </c>
      <c r="V1261" s="10">
        <v>91</v>
      </c>
      <c r="W1261" s="10">
        <v>62</v>
      </c>
      <c r="X1261" s="10">
        <v>42</v>
      </c>
      <c r="Y1261" s="10">
        <v>18</v>
      </c>
      <c r="Z1261" s="10">
        <v>53.25</v>
      </c>
    </row>
    <row r="1262" spans="1:26" x14ac:dyDescent="0.2">
      <c r="A1262" s="13" t="s">
        <v>2448</v>
      </c>
      <c r="B1262" s="7" t="s">
        <v>2449</v>
      </c>
      <c r="C1262" s="7">
        <f t="shared" si="117"/>
        <v>0.75694134628001586</v>
      </c>
      <c r="D1262" s="8">
        <f t="shared" si="112"/>
        <v>0.29514417194647452</v>
      </c>
      <c r="E1262" s="7">
        <f t="shared" si="113"/>
        <v>-0.40174658161077142</v>
      </c>
      <c r="F1262" s="7">
        <f t="shared" si="114"/>
        <v>0.52996578813811512</v>
      </c>
      <c r="G1262" s="9">
        <v>3.09495E-3</v>
      </c>
      <c r="H1262" s="9">
        <v>2.2407799999999999E-3</v>
      </c>
      <c r="I1262" s="9">
        <v>2.2689699999999999E-3</v>
      </c>
      <c r="J1262" s="9">
        <v>2.7788700000000001E-3</v>
      </c>
      <c r="K1262" s="9">
        <f t="shared" si="115"/>
        <v>2.5958925000000004E-3</v>
      </c>
      <c r="L1262" s="9">
        <v>70</v>
      </c>
      <c r="M1262" s="9">
        <v>51</v>
      </c>
      <c r="N1262" s="9">
        <v>46</v>
      </c>
      <c r="O1262" s="9">
        <v>45</v>
      </c>
      <c r="P1262" s="9">
        <v>53</v>
      </c>
      <c r="Q1262" s="10">
        <v>2.6775599999999998E-3</v>
      </c>
      <c r="R1262" s="10">
        <v>1.88751E-3</v>
      </c>
      <c r="S1262" s="10">
        <v>4.2221300000000002E-3</v>
      </c>
      <c r="T1262" s="10">
        <v>4.9306000000000003E-3</v>
      </c>
      <c r="U1262" s="10">
        <f t="shared" si="116"/>
        <v>3.4294500000000001E-3</v>
      </c>
      <c r="V1262" s="10">
        <v>51</v>
      </c>
      <c r="W1262" s="10">
        <v>24</v>
      </c>
      <c r="X1262" s="10">
        <v>36</v>
      </c>
      <c r="Y1262" s="10">
        <v>16</v>
      </c>
      <c r="Z1262" s="10">
        <v>31.75</v>
      </c>
    </row>
    <row r="1263" spans="1:26" x14ac:dyDescent="0.2">
      <c r="A1263" s="13"/>
      <c r="B1263" s="7" t="s">
        <v>2450</v>
      </c>
      <c r="C1263" s="7">
        <f t="shared" si="117"/>
        <v>0.75692321290110032</v>
      </c>
      <c r="D1263" s="8">
        <f t="shared" si="112"/>
        <v>0.15159164770567538</v>
      </c>
      <c r="E1263" s="7">
        <f t="shared" si="113"/>
        <v>-0.40178114340254945</v>
      </c>
      <c r="F1263" s="7">
        <f t="shared" si="114"/>
        <v>0.81932472650913257</v>
      </c>
      <c r="G1263" s="9">
        <v>6.0745999999999999E-4</v>
      </c>
      <c r="H1263" s="9">
        <v>4.6783000000000003E-4</v>
      </c>
      <c r="I1263" s="9">
        <v>4.0999999999999999E-4</v>
      </c>
      <c r="J1263" s="9">
        <v>3.9876000000000001E-4</v>
      </c>
      <c r="K1263" s="9">
        <f t="shared" si="115"/>
        <v>4.7101249999999999E-4</v>
      </c>
      <c r="L1263" s="9">
        <v>200</v>
      </c>
      <c r="M1263" s="9">
        <v>155</v>
      </c>
      <c r="N1263" s="9">
        <v>121</v>
      </c>
      <c r="O1263" s="9">
        <v>94</v>
      </c>
      <c r="P1263" s="9">
        <v>142.5</v>
      </c>
      <c r="Q1263" s="10">
        <v>8.5116E-4</v>
      </c>
      <c r="R1263" s="10">
        <v>5.4567000000000005E-4</v>
      </c>
      <c r="S1263" s="10">
        <v>4.9952000000000004E-4</v>
      </c>
      <c r="T1263" s="10">
        <v>5.9274000000000002E-4</v>
      </c>
      <c r="U1263" s="10">
        <f t="shared" si="116"/>
        <v>6.2227250000000006E-4</v>
      </c>
      <c r="V1263" s="10">
        <v>236</v>
      </c>
      <c r="W1263" s="10">
        <v>101</v>
      </c>
      <c r="X1263" s="10">
        <v>62</v>
      </c>
      <c r="Y1263" s="10">
        <v>28</v>
      </c>
      <c r="Z1263" s="10">
        <v>106.75</v>
      </c>
    </row>
    <row r="1264" spans="1:26" x14ac:dyDescent="0.2">
      <c r="A1264" s="13" t="s">
        <v>2451</v>
      </c>
      <c r="B1264" s="7" t="s">
        <v>2452</v>
      </c>
      <c r="C1264" s="7">
        <f t="shared" si="117"/>
        <v>0.75630845244397393</v>
      </c>
      <c r="D1264" s="8">
        <f t="shared" si="112"/>
        <v>0.39199782010548867</v>
      </c>
      <c r="E1264" s="7">
        <f t="shared" si="113"/>
        <v>-0.40295335243297831</v>
      </c>
      <c r="F1264" s="7">
        <f t="shared" si="114"/>
        <v>0.40671634807849616</v>
      </c>
      <c r="G1264" s="9">
        <v>0</v>
      </c>
      <c r="H1264" s="9">
        <v>2.1229999999999998E-5</v>
      </c>
      <c r="I1264" s="9">
        <v>4.7670000000000003E-5</v>
      </c>
      <c r="J1264" s="9">
        <v>5.9679999999999998E-5</v>
      </c>
      <c r="K1264" s="9">
        <f t="shared" si="115"/>
        <v>4.286E-5</v>
      </c>
      <c r="L1264" s="9">
        <v>0</v>
      </c>
      <c r="M1264" s="9">
        <v>1</v>
      </c>
      <c r="N1264" s="9">
        <v>2</v>
      </c>
      <c r="O1264" s="9">
        <v>2</v>
      </c>
      <c r="P1264" s="9">
        <v>1.25</v>
      </c>
      <c r="Q1264" s="10">
        <v>0</v>
      </c>
      <c r="R1264" s="10">
        <v>0</v>
      </c>
      <c r="S1264" s="10">
        <v>5.6669999999999998E-5</v>
      </c>
      <c r="T1264" s="10">
        <v>0</v>
      </c>
      <c r="U1264" s="10">
        <f t="shared" si="116"/>
        <v>5.6669999999999998E-5</v>
      </c>
      <c r="V1264" s="10">
        <v>0</v>
      </c>
      <c r="W1264" s="10">
        <v>0</v>
      </c>
      <c r="X1264" s="10">
        <v>1</v>
      </c>
      <c r="Y1264" s="10">
        <v>0</v>
      </c>
      <c r="Z1264" s="10">
        <v>0.25</v>
      </c>
    </row>
    <row r="1265" spans="1:26" x14ac:dyDescent="0.2">
      <c r="A1265" s="13" t="s">
        <v>2453</v>
      </c>
      <c r="B1265" s="7" t="s">
        <v>2454</v>
      </c>
      <c r="C1265" s="7">
        <f t="shared" si="117"/>
        <v>0.75620989094825641</v>
      </c>
      <c r="D1265" s="8">
        <f t="shared" si="112"/>
        <v>0.14791091219451635</v>
      </c>
      <c r="E1265" s="7">
        <f t="shared" si="113"/>
        <v>-0.4031413755163567</v>
      </c>
      <c r="F1265" s="7">
        <f t="shared" si="114"/>
        <v>0.82999978454911993</v>
      </c>
      <c r="G1265" s="9">
        <v>2.0180999999999999E-4</v>
      </c>
      <c r="H1265" s="9">
        <v>2.6225E-4</v>
      </c>
      <c r="I1265" s="9">
        <v>4.0698999999999998E-4</v>
      </c>
      <c r="J1265" s="9">
        <v>4.7699999999999999E-4</v>
      </c>
      <c r="K1265" s="9">
        <f t="shared" si="115"/>
        <v>3.3701249999999999E-4</v>
      </c>
      <c r="L1265" s="9">
        <v>26</v>
      </c>
      <c r="M1265" s="9">
        <v>34</v>
      </c>
      <c r="N1265" s="9">
        <v>47</v>
      </c>
      <c r="O1265" s="9">
        <v>44</v>
      </c>
      <c r="P1265" s="9">
        <v>37.75</v>
      </c>
      <c r="Q1265" s="10">
        <v>4.1476000000000002E-4</v>
      </c>
      <c r="R1265" s="10">
        <v>4.2800999999999999E-4</v>
      </c>
      <c r="S1265" s="10">
        <v>4.5297000000000002E-4</v>
      </c>
      <c r="T1265" s="10">
        <v>4.8690000000000002E-4</v>
      </c>
      <c r="U1265" s="10">
        <f t="shared" si="116"/>
        <v>4.4566000000000001E-4</v>
      </c>
      <c r="V1265" s="10">
        <v>45</v>
      </c>
      <c r="W1265" s="10">
        <v>31</v>
      </c>
      <c r="X1265" s="10">
        <v>22</v>
      </c>
      <c r="Y1265" s="10">
        <v>9</v>
      </c>
      <c r="Z1265" s="10">
        <v>26.75</v>
      </c>
    </row>
    <row r="1266" spans="1:26" x14ac:dyDescent="0.2">
      <c r="A1266" s="13" t="s">
        <v>2455</v>
      </c>
      <c r="B1266" s="7" t="s">
        <v>2456</v>
      </c>
      <c r="C1266" s="7">
        <f t="shared" si="117"/>
        <v>0.75589275868406525</v>
      </c>
      <c r="D1266" s="8">
        <f t="shared" si="112"/>
        <v>3.9566357571180884E-2</v>
      </c>
      <c r="E1266" s="7">
        <f t="shared" si="113"/>
        <v>-0.40374652643210179</v>
      </c>
      <c r="F1266" s="7">
        <f t="shared" si="114"/>
        <v>1.4026739284943432</v>
      </c>
      <c r="G1266" s="9">
        <v>6.3787000000000002E-4</v>
      </c>
      <c r="H1266" s="9">
        <v>6.6454999999999997E-4</v>
      </c>
      <c r="I1266" s="9">
        <v>5.3945999999999996E-4</v>
      </c>
      <c r="J1266" s="9">
        <v>7.9031999999999995E-4</v>
      </c>
      <c r="K1266" s="9">
        <f t="shared" si="115"/>
        <v>6.5804999999999987E-4</v>
      </c>
      <c r="L1266" s="9">
        <v>62</v>
      </c>
      <c r="M1266" s="9">
        <v>65</v>
      </c>
      <c r="N1266" s="9">
        <v>47</v>
      </c>
      <c r="O1266" s="9">
        <v>55</v>
      </c>
      <c r="P1266" s="9">
        <v>57.25</v>
      </c>
      <c r="Q1266" s="10">
        <v>8.3073999999999995E-4</v>
      </c>
      <c r="R1266" s="10">
        <v>1.0065300000000001E-3</v>
      </c>
      <c r="S1266" s="10">
        <v>9.2789000000000001E-4</v>
      </c>
      <c r="T1266" s="10">
        <v>7.1708000000000004E-4</v>
      </c>
      <c r="U1266" s="10">
        <f t="shared" si="116"/>
        <v>8.7056000000000004E-4</v>
      </c>
      <c r="V1266" s="10">
        <v>68</v>
      </c>
      <c r="W1266" s="10">
        <v>55</v>
      </c>
      <c r="X1266" s="10">
        <v>34</v>
      </c>
      <c r="Y1266" s="10">
        <v>10</v>
      </c>
      <c r="Z1266" s="10">
        <v>41.75</v>
      </c>
    </row>
    <row r="1267" spans="1:26" x14ac:dyDescent="0.2">
      <c r="A1267" s="13" t="s">
        <v>2457</v>
      </c>
      <c r="B1267" s="7" t="s">
        <v>2458</v>
      </c>
      <c r="C1267" s="7">
        <f t="shared" si="117"/>
        <v>0.75506668976268843</v>
      </c>
      <c r="D1267" s="8">
        <f t="shared" si="112"/>
        <v>0.12905142993060567</v>
      </c>
      <c r="E1267" s="7">
        <f t="shared" si="113"/>
        <v>-0.40532402165378739</v>
      </c>
      <c r="F1267" s="7">
        <f t="shared" si="114"/>
        <v>0.88923717897341692</v>
      </c>
      <c r="G1267" s="9">
        <v>2.1759999999999998E-5</v>
      </c>
      <c r="H1267" s="9">
        <v>4.3250000000000001E-5</v>
      </c>
      <c r="I1267" s="9">
        <v>4.8560000000000003E-5</v>
      </c>
      <c r="J1267" s="9">
        <v>6.0789999999999999E-5</v>
      </c>
      <c r="K1267" s="9">
        <f t="shared" si="115"/>
        <v>4.3590000000000001E-5</v>
      </c>
      <c r="L1267" s="9">
        <v>1</v>
      </c>
      <c r="M1267" s="9">
        <v>2</v>
      </c>
      <c r="N1267" s="9">
        <v>2</v>
      </c>
      <c r="O1267" s="9">
        <v>2</v>
      </c>
      <c r="P1267" s="9">
        <v>1.75</v>
      </c>
      <c r="Q1267" s="10">
        <v>0</v>
      </c>
      <c r="R1267" s="10">
        <v>0</v>
      </c>
      <c r="S1267" s="10">
        <v>5.7729999999999998E-5</v>
      </c>
      <c r="T1267" s="10">
        <v>0</v>
      </c>
      <c r="U1267" s="10">
        <f t="shared" si="116"/>
        <v>5.7729999999999998E-5</v>
      </c>
      <c r="V1267" s="10">
        <v>0</v>
      </c>
      <c r="W1267" s="10">
        <v>0</v>
      </c>
      <c r="X1267" s="10">
        <v>1</v>
      </c>
      <c r="Y1267" s="10">
        <v>0</v>
      </c>
      <c r="Z1267" s="10">
        <v>0.25</v>
      </c>
    </row>
    <row r="1268" spans="1:26" x14ac:dyDescent="0.2">
      <c r="A1268" s="13" t="s">
        <v>2459</v>
      </c>
      <c r="B1268" s="7" t="s">
        <v>2460</v>
      </c>
      <c r="C1268" s="7">
        <f t="shared" si="117"/>
        <v>0.75504184934236762</v>
      </c>
      <c r="D1268" s="8">
        <f t="shared" si="112"/>
        <v>6.5622911223545952E-2</v>
      </c>
      <c r="E1268" s="7">
        <f t="shared" si="113"/>
        <v>-0.40537148466758488</v>
      </c>
      <c r="F1268" s="7">
        <f t="shared" si="114"/>
        <v>1.1829445069539861</v>
      </c>
      <c r="G1268" s="9">
        <v>0</v>
      </c>
      <c r="H1268" s="9">
        <v>5.1419999999999999E-5</v>
      </c>
      <c r="I1268" s="9">
        <v>4.3300000000000002E-5</v>
      </c>
      <c r="J1268" s="9">
        <v>0</v>
      </c>
      <c r="K1268" s="9">
        <f t="shared" si="115"/>
        <v>4.7360000000000001E-5</v>
      </c>
      <c r="L1268" s="9">
        <v>0</v>
      </c>
      <c r="M1268" s="9">
        <v>4</v>
      </c>
      <c r="N1268" s="9">
        <v>3</v>
      </c>
      <c r="O1268" s="9">
        <v>0</v>
      </c>
      <c r="P1268" s="9">
        <v>1.75</v>
      </c>
      <c r="Q1268" s="10">
        <v>4.6079999999999999E-5</v>
      </c>
      <c r="R1268" s="10">
        <v>4.6020000000000003E-5</v>
      </c>
      <c r="S1268" s="10">
        <v>6.8629999999999999E-5</v>
      </c>
      <c r="T1268" s="10">
        <v>9.0169999999999999E-5</v>
      </c>
      <c r="U1268" s="10">
        <f t="shared" si="116"/>
        <v>6.2724999999999993E-5</v>
      </c>
      <c r="V1268" s="10">
        <v>3</v>
      </c>
      <c r="W1268" s="10">
        <v>2</v>
      </c>
      <c r="X1268" s="10">
        <v>2</v>
      </c>
      <c r="Y1268" s="10">
        <v>1</v>
      </c>
      <c r="Z1268" s="10">
        <v>2</v>
      </c>
    </row>
    <row r="1269" spans="1:26" x14ac:dyDescent="0.2">
      <c r="A1269" s="13" t="s">
        <v>2461</v>
      </c>
      <c r="B1269" s="7" t="s">
        <v>2462</v>
      </c>
      <c r="C1269" s="7">
        <f t="shared" si="117"/>
        <v>0.7534701857282502</v>
      </c>
      <c r="D1269" s="8">
        <f t="shared" si="112"/>
        <v>0.19674673017464189</v>
      </c>
      <c r="E1269" s="7">
        <f t="shared" si="113"/>
        <v>-0.40837766833697003</v>
      </c>
      <c r="F1269" s="7">
        <f t="shared" si="114"/>
        <v>0.70609247665077901</v>
      </c>
      <c r="G1269" s="9">
        <v>1.253E-5</v>
      </c>
      <c r="H1269" s="9">
        <v>4.3579999999999999E-5</v>
      </c>
      <c r="I1269" s="9">
        <v>2.0970000000000001E-5</v>
      </c>
      <c r="J1269" s="9">
        <v>0</v>
      </c>
      <c r="K1269" s="9">
        <f t="shared" si="115"/>
        <v>2.5693333333333334E-5</v>
      </c>
      <c r="L1269" s="9">
        <v>2</v>
      </c>
      <c r="M1269" s="9">
        <v>7</v>
      </c>
      <c r="N1269" s="9">
        <v>3</v>
      </c>
      <c r="O1269" s="9">
        <v>0</v>
      </c>
      <c r="P1269" s="9">
        <v>3</v>
      </c>
      <c r="Q1269" s="10">
        <v>3.7200000000000003E-5</v>
      </c>
      <c r="R1269" s="10">
        <v>2.2289999999999998E-5</v>
      </c>
      <c r="S1269" s="10">
        <v>3.324E-5</v>
      </c>
      <c r="T1269" s="10">
        <v>4.367E-5</v>
      </c>
      <c r="U1269" s="10">
        <f t="shared" si="116"/>
        <v>3.4100000000000002E-5</v>
      </c>
      <c r="V1269" s="10">
        <v>5</v>
      </c>
      <c r="W1269" s="10">
        <v>2</v>
      </c>
      <c r="X1269" s="10">
        <v>2</v>
      </c>
      <c r="Y1269" s="10">
        <v>1</v>
      </c>
      <c r="Z1269" s="10">
        <v>2.5</v>
      </c>
    </row>
    <row r="1270" spans="1:26" x14ac:dyDescent="0.2">
      <c r="A1270" s="13" t="s">
        <v>2463</v>
      </c>
      <c r="B1270" s="7" t="s">
        <v>2464</v>
      </c>
      <c r="C1270" s="7">
        <f t="shared" si="117"/>
        <v>0.75229357798165142</v>
      </c>
      <c r="D1270" s="8">
        <f t="shared" si="112"/>
        <v>0.41218376639845949</v>
      </c>
      <c r="E1270" s="7">
        <f t="shared" si="113"/>
        <v>-0.4106323201588426</v>
      </c>
      <c r="F1270" s="7">
        <f t="shared" si="114"/>
        <v>0.38490911663832411</v>
      </c>
      <c r="G1270" s="9">
        <v>0</v>
      </c>
      <c r="H1270" s="9">
        <v>0</v>
      </c>
      <c r="I1270" s="9">
        <v>1.312E-5</v>
      </c>
      <c r="J1270" s="9">
        <v>0</v>
      </c>
      <c r="K1270" s="9">
        <f t="shared" si="115"/>
        <v>1.312E-5</v>
      </c>
      <c r="L1270" s="9">
        <v>0</v>
      </c>
      <c r="M1270" s="9">
        <v>0</v>
      </c>
      <c r="N1270" s="9">
        <v>1</v>
      </c>
      <c r="O1270" s="9">
        <v>0</v>
      </c>
      <c r="P1270" s="9">
        <v>0.25</v>
      </c>
      <c r="Q1270" s="10">
        <v>1.396E-5</v>
      </c>
      <c r="R1270" s="10">
        <v>2.092E-5</v>
      </c>
      <c r="S1270" s="10">
        <v>0</v>
      </c>
      <c r="T1270" s="10">
        <v>0</v>
      </c>
      <c r="U1270" s="10">
        <f t="shared" si="116"/>
        <v>1.7439999999999999E-5</v>
      </c>
      <c r="V1270" s="10">
        <v>1</v>
      </c>
      <c r="W1270" s="10">
        <v>1</v>
      </c>
      <c r="X1270" s="10">
        <v>0</v>
      </c>
      <c r="Y1270" s="10">
        <v>0</v>
      </c>
      <c r="Z1270" s="10">
        <v>0.5</v>
      </c>
    </row>
    <row r="1271" spans="1:26" x14ac:dyDescent="0.2">
      <c r="A1271" s="13" t="s">
        <v>2465</v>
      </c>
      <c r="B1271" s="7" t="s">
        <v>2466</v>
      </c>
      <c r="C1271" s="7">
        <f t="shared" si="117"/>
        <v>0.75195822454308092</v>
      </c>
      <c r="D1271" s="8">
        <f t="shared" si="112"/>
        <v>0.41201125198078459</v>
      </c>
      <c r="E1271" s="7">
        <f t="shared" si="113"/>
        <v>-0.41127558048264479</v>
      </c>
      <c r="F1271" s="7">
        <f t="shared" si="114"/>
        <v>0.38509092327162908</v>
      </c>
      <c r="G1271" s="9">
        <v>0</v>
      </c>
      <c r="H1271" s="9">
        <v>0</v>
      </c>
      <c r="I1271" s="9">
        <v>1.008E-5</v>
      </c>
      <c r="J1271" s="9">
        <v>0</v>
      </c>
      <c r="K1271" s="9">
        <f t="shared" si="115"/>
        <v>1.008E-5</v>
      </c>
      <c r="L1271" s="9">
        <v>0</v>
      </c>
      <c r="M1271" s="9">
        <v>0</v>
      </c>
      <c r="N1271" s="9">
        <v>1</v>
      </c>
      <c r="O1271" s="9">
        <v>0</v>
      </c>
      <c r="P1271" s="9">
        <v>0.25</v>
      </c>
      <c r="Q1271" s="10">
        <v>1.0730000000000001E-5</v>
      </c>
      <c r="R1271" s="10">
        <v>1.6079999999999999E-5</v>
      </c>
      <c r="S1271" s="10">
        <v>0</v>
      </c>
      <c r="T1271" s="10">
        <v>0</v>
      </c>
      <c r="U1271" s="10">
        <f t="shared" si="116"/>
        <v>1.3405E-5</v>
      </c>
      <c r="V1271" s="10">
        <v>1</v>
      </c>
      <c r="W1271" s="10">
        <v>1</v>
      </c>
      <c r="X1271" s="10">
        <v>0</v>
      </c>
      <c r="Y1271" s="10">
        <v>0</v>
      </c>
      <c r="Z1271" s="10">
        <v>0.5</v>
      </c>
    </row>
    <row r="1272" spans="1:26" x14ac:dyDescent="0.2">
      <c r="A1272" s="13" t="s">
        <v>2467</v>
      </c>
      <c r="B1272" s="7" t="s">
        <v>2468</v>
      </c>
      <c r="C1272" s="7">
        <f t="shared" si="117"/>
        <v>0.75190825538354267</v>
      </c>
      <c r="D1272" s="8">
        <f t="shared" si="112"/>
        <v>4.175567915453865E-2</v>
      </c>
      <c r="E1272" s="7">
        <f t="shared" si="113"/>
        <v>-0.41137145369965178</v>
      </c>
      <c r="F1272" s="7">
        <f t="shared" si="114"/>
        <v>1.3792844481386501</v>
      </c>
      <c r="G1272" s="9">
        <v>2.8906E-4</v>
      </c>
      <c r="H1272" s="9">
        <v>3.0320999999999999E-4</v>
      </c>
      <c r="I1272" s="9">
        <v>1.9707000000000001E-4</v>
      </c>
      <c r="J1272" s="9">
        <v>2.243E-4</v>
      </c>
      <c r="K1272" s="9">
        <f t="shared" si="115"/>
        <v>2.5341000000000003E-4</v>
      </c>
      <c r="L1272" s="9">
        <v>18</v>
      </c>
      <c r="M1272" s="9">
        <v>19</v>
      </c>
      <c r="N1272" s="9">
        <v>11</v>
      </c>
      <c r="O1272" s="9">
        <v>10</v>
      </c>
      <c r="P1272" s="9">
        <v>14.5</v>
      </c>
      <c r="Q1272" s="10">
        <v>3.4325000000000002E-4</v>
      </c>
      <c r="R1272" s="10">
        <v>2.8566000000000003E-4</v>
      </c>
      <c r="S1272" s="10">
        <v>3.8339E-4</v>
      </c>
      <c r="T1272" s="10">
        <v>3.3578999999999998E-4</v>
      </c>
      <c r="U1272" s="10">
        <f t="shared" si="116"/>
        <v>3.3702250000000003E-4</v>
      </c>
      <c r="V1272" s="10">
        <v>18</v>
      </c>
      <c r="W1272" s="10">
        <v>10</v>
      </c>
      <c r="X1272" s="10">
        <v>9</v>
      </c>
      <c r="Y1272" s="10">
        <v>3</v>
      </c>
      <c r="Z1272" s="10">
        <v>10</v>
      </c>
    </row>
    <row r="1273" spans="1:26" x14ac:dyDescent="0.2">
      <c r="A1273" s="13" t="s">
        <v>2469</v>
      </c>
      <c r="B1273" s="7" t="s">
        <v>2470</v>
      </c>
      <c r="C1273" s="7">
        <f t="shared" si="117"/>
        <v>0.75144724556489273</v>
      </c>
      <c r="D1273" s="8">
        <f t="shared" si="112"/>
        <v>0.31040822489130249</v>
      </c>
      <c r="E1273" s="7">
        <f t="shared" si="113"/>
        <v>-0.41225626983209096</v>
      </c>
      <c r="F1273" s="7">
        <f t="shared" si="114"/>
        <v>0.50806677975411174</v>
      </c>
      <c r="G1273" s="9">
        <v>8.1039999999999997E-5</v>
      </c>
      <c r="H1273" s="9">
        <v>1.4495999999999999E-4</v>
      </c>
      <c r="I1273" s="9">
        <v>1.0849E-4</v>
      </c>
      <c r="J1273" s="9">
        <v>6.7910000000000005E-5</v>
      </c>
      <c r="K1273" s="9">
        <f t="shared" si="115"/>
        <v>1.0060000000000001E-4</v>
      </c>
      <c r="L1273" s="9">
        <v>5</v>
      </c>
      <c r="M1273" s="9">
        <v>9</v>
      </c>
      <c r="N1273" s="9">
        <v>6</v>
      </c>
      <c r="O1273" s="9">
        <v>3</v>
      </c>
      <c r="P1273" s="9">
        <v>5.75</v>
      </c>
      <c r="Q1273" s="10">
        <v>1.3472000000000001E-4</v>
      </c>
      <c r="R1273" s="10">
        <v>2.0181999999999999E-4</v>
      </c>
      <c r="S1273" s="10">
        <v>8.5989999999999995E-5</v>
      </c>
      <c r="T1273" s="10">
        <v>1.1297E-4</v>
      </c>
      <c r="U1273" s="10">
        <f t="shared" si="116"/>
        <v>1.3387499999999999E-4</v>
      </c>
      <c r="V1273" s="10">
        <v>7</v>
      </c>
      <c r="W1273" s="10">
        <v>7</v>
      </c>
      <c r="X1273" s="10">
        <v>2</v>
      </c>
      <c r="Y1273" s="10">
        <v>1</v>
      </c>
      <c r="Z1273" s="10">
        <v>4.25</v>
      </c>
    </row>
    <row r="1274" spans="1:26" x14ac:dyDescent="0.2">
      <c r="A1274" s="13" t="s">
        <v>2471</v>
      </c>
      <c r="B1274" s="7" t="s">
        <v>2472</v>
      </c>
      <c r="C1274" s="7">
        <f t="shared" si="117"/>
        <v>0.75139222537671979</v>
      </c>
      <c r="D1274" s="8">
        <f t="shared" si="112"/>
        <v>0.26488873351319381</v>
      </c>
      <c r="E1274" s="7">
        <f t="shared" si="113"/>
        <v>-0.41236190633445352</v>
      </c>
      <c r="F1274" s="7">
        <f t="shared" si="114"/>
        <v>0.57693651311501915</v>
      </c>
      <c r="G1274" s="9">
        <v>9.2280000000000004E-5</v>
      </c>
      <c r="H1274" s="9">
        <v>8.2529999999999998E-5</v>
      </c>
      <c r="I1274" s="9">
        <v>6.177E-5</v>
      </c>
      <c r="J1274" s="9">
        <v>3.8670000000000001E-5</v>
      </c>
      <c r="K1274" s="9">
        <f t="shared" si="115"/>
        <v>6.8812499999999999E-5</v>
      </c>
      <c r="L1274" s="9">
        <v>10</v>
      </c>
      <c r="M1274" s="9">
        <v>9</v>
      </c>
      <c r="N1274" s="9">
        <v>6</v>
      </c>
      <c r="O1274" s="9">
        <v>3</v>
      </c>
      <c r="P1274" s="9">
        <v>7</v>
      </c>
      <c r="Q1274" s="10">
        <v>6.5749999999999999E-5</v>
      </c>
      <c r="R1274" s="10">
        <v>9.8490000000000001E-5</v>
      </c>
      <c r="S1274" s="10">
        <v>7.3440000000000002E-5</v>
      </c>
      <c r="T1274" s="10">
        <v>1.2863999999999999E-4</v>
      </c>
      <c r="U1274" s="10">
        <f t="shared" si="116"/>
        <v>9.1580000000000001E-5</v>
      </c>
      <c r="V1274" s="10">
        <v>6</v>
      </c>
      <c r="W1274" s="10">
        <v>6</v>
      </c>
      <c r="X1274" s="10">
        <v>3</v>
      </c>
      <c r="Y1274" s="10">
        <v>2</v>
      </c>
      <c r="Z1274" s="10">
        <v>4.25</v>
      </c>
    </row>
    <row r="1275" spans="1:26" x14ac:dyDescent="0.2">
      <c r="A1275" s="13" t="s">
        <v>2473</v>
      </c>
      <c r="B1275" s="7" t="s">
        <v>2474</v>
      </c>
      <c r="C1275" s="7">
        <f t="shared" si="117"/>
        <v>0.75133778985446853</v>
      </c>
      <c r="D1275" s="8">
        <f t="shared" si="112"/>
        <v>0.13333088776786756</v>
      </c>
      <c r="E1275" s="7">
        <f t="shared" si="113"/>
        <v>-0.41246642791482852</v>
      </c>
      <c r="F1275" s="7">
        <f t="shared" si="114"/>
        <v>0.87506922918165542</v>
      </c>
      <c r="G1275" s="9">
        <v>8.4550000000000001E-4</v>
      </c>
      <c r="H1275" s="9">
        <v>5.5095000000000003E-4</v>
      </c>
      <c r="I1275" s="9">
        <v>5.7213999999999995E-4</v>
      </c>
      <c r="J1275" s="9">
        <v>7.3563999999999997E-4</v>
      </c>
      <c r="K1275" s="9">
        <f t="shared" si="115"/>
        <v>6.7605750000000004E-4</v>
      </c>
      <c r="L1275" s="9">
        <v>61</v>
      </c>
      <c r="M1275" s="9">
        <v>40</v>
      </c>
      <c r="N1275" s="9">
        <v>37</v>
      </c>
      <c r="O1275" s="9">
        <v>38</v>
      </c>
      <c r="P1275" s="9">
        <v>44</v>
      </c>
      <c r="Q1275" s="10">
        <v>9.546E-4</v>
      </c>
      <c r="R1275" s="10">
        <v>1.0355099999999999E-3</v>
      </c>
      <c r="S1275" s="10">
        <v>1.02947E-3</v>
      </c>
      <c r="T1275" s="10">
        <v>5.7963999999999997E-4</v>
      </c>
      <c r="U1275" s="10">
        <f t="shared" si="116"/>
        <v>8.9980500000000005E-4</v>
      </c>
      <c r="V1275" s="10">
        <v>58</v>
      </c>
      <c r="W1275" s="10">
        <v>42</v>
      </c>
      <c r="X1275" s="10">
        <v>28</v>
      </c>
      <c r="Y1275" s="10">
        <v>6</v>
      </c>
      <c r="Z1275" s="10">
        <v>33.5</v>
      </c>
    </row>
    <row r="1276" spans="1:26" x14ac:dyDescent="0.2">
      <c r="A1276" s="13" t="s">
        <v>2475</v>
      </c>
      <c r="B1276" s="7" t="s">
        <v>2476</v>
      </c>
      <c r="C1276" s="7">
        <f t="shared" si="117"/>
        <v>0.75064000758527505</v>
      </c>
      <c r="D1276" s="8">
        <f t="shared" si="112"/>
        <v>0.99907938787071182</v>
      </c>
      <c r="E1276" s="7">
        <f t="shared" si="113"/>
        <v>-0.41380690990267982</v>
      </c>
      <c r="F1276" s="7">
        <f t="shared" si="114"/>
        <v>4.0000091883582868E-4</v>
      </c>
      <c r="G1276" s="9">
        <v>1.3994999999999999E-4</v>
      </c>
      <c r="H1276" s="9">
        <v>1.3907000000000001E-4</v>
      </c>
      <c r="I1276" s="9">
        <v>7.8059999999999995E-5</v>
      </c>
      <c r="J1276" s="9">
        <v>6.5149999999999998E-5</v>
      </c>
      <c r="K1276" s="9">
        <f t="shared" si="115"/>
        <v>1.0555749999999999E-4</v>
      </c>
      <c r="L1276" s="9">
        <v>12</v>
      </c>
      <c r="M1276" s="9">
        <v>12</v>
      </c>
      <c r="N1276" s="9">
        <v>6</v>
      </c>
      <c r="O1276" s="9">
        <v>4</v>
      </c>
      <c r="P1276" s="9">
        <v>8.5</v>
      </c>
      <c r="Q1276" s="10">
        <v>3.1850999999999998E-4</v>
      </c>
      <c r="R1276" s="10">
        <v>4.1489999999999997E-5</v>
      </c>
      <c r="S1276" s="10">
        <v>6.1870000000000002E-5</v>
      </c>
      <c r="T1276" s="10">
        <v>0</v>
      </c>
      <c r="U1276" s="10">
        <f t="shared" si="116"/>
        <v>1.4062333333333333E-4</v>
      </c>
      <c r="V1276" s="10">
        <v>23</v>
      </c>
      <c r="W1276" s="10">
        <v>2</v>
      </c>
      <c r="X1276" s="10">
        <v>2</v>
      </c>
      <c r="Y1276" s="10">
        <v>0</v>
      </c>
      <c r="Z1276" s="10">
        <v>6.75</v>
      </c>
    </row>
    <row r="1277" spans="1:26" x14ac:dyDescent="0.2">
      <c r="A1277" s="13" t="s">
        <v>2477</v>
      </c>
      <c r="B1277" s="7" t="s">
        <v>2478</v>
      </c>
      <c r="C1277" s="7">
        <f t="shared" si="117"/>
        <v>0.75049843603832089</v>
      </c>
      <c r="D1277" s="8">
        <f t="shared" si="112"/>
        <v>0.46026912045117996</v>
      </c>
      <c r="E1277" s="7">
        <f t="shared" si="113"/>
        <v>-0.41407902946659464</v>
      </c>
      <c r="F1277" s="7">
        <f t="shared" si="114"/>
        <v>0.33698816103371071</v>
      </c>
      <c r="G1277" s="9">
        <v>3.9051E-4</v>
      </c>
      <c r="H1277" s="9">
        <v>9.4859999999999996E-4</v>
      </c>
      <c r="I1277" s="9">
        <v>1.1133499999999999E-3</v>
      </c>
      <c r="J1277" s="9">
        <v>9.0903000000000002E-4</v>
      </c>
      <c r="K1277" s="9">
        <f t="shared" si="115"/>
        <v>8.4037249999999999E-4</v>
      </c>
      <c r="L1277" s="9">
        <v>9</v>
      </c>
      <c r="M1277" s="9">
        <v>22</v>
      </c>
      <c r="N1277" s="9">
        <v>23</v>
      </c>
      <c r="O1277" s="9">
        <v>15</v>
      </c>
      <c r="P1277" s="9">
        <v>17.25</v>
      </c>
      <c r="Q1277" s="10">
        <v>4.6370999999999999E-4</v>
      </c>
      <c r="R1277" s="10">
        <v>8.4898999999999999E-4</v>
      </c>
      <c r="S1277" s="10">
        <v>1.95663E-3</v>
      </c>
      <c r="T1277" s="10">
        <v>1.2096800000000001E-3</v>
      </c>
      <c r="U1277" s="10">
        <f t="shared" si="116"/>
        <v>1.1197525000000001E-3</v>
      </c>
      <c r="V1277" s="10">
        <v>9</v>
      </c>
      <c r="W1277" s="10">
        <v>11</v>
      </c>
      <c r="X1277" s="10">
        <v>17</v>
      </c>
      <c r="Y1277" s="10">
        <v>4</v>
      </c>
      <c r="Z1277" s="10">
        <v>10.25</v>
      </c>
    </row>
    <row r="1278" spans="1:26" x14ac:dyDescent="0.2">
      <c r="A1278" s="13" t="s">
        <v>2479</v>
      </c>
      <c r="B1278" s="7" t="s">
        <v>2480</v>
      </c>
      <c r="C1278" s="7">
        <f t="shared" si="117"/>
        <v>0.75042613636363631</v>
      </c>
      <c r="D1278" s="8">
        <f t="shared" si="112"/>
        <v>0.72507107537239612</v>
      </c>
      <c r="E1278" s="7">
        <f t="shared" si="113"/>
        <v>-0.41421801897229521</v>
      </c>
      <c r="F1278" s="7">
        <f t="shared" si="114"/>
        <v>0.13961941945786815</v>
      </c>
      <c r="G1278" s="9">
        <v>1.9760000000000001E-5</v>
      </c>
      <c r="H1278" s="9">
        <v>0</v>
      </c>
      <c r="I1278" s="9">
        <v>3.307E-5</v>
      </c>
      <c r="J1278" s="9">
        <v>0</v>
      </c>
      <c r="K1278" s="9">
        <f t="shared" si="115"/>
        <v>2.6415E-5</v>
      </c>
      <c r="L1278" s="9">
        <v>2</v>
      </c>
      <c r="M1278" s="9">
        <v>0</v>
      </c>
      <c r="N1278" s="9">
        <v>3</v>
      </c>
      <c r="O1278" s="9">
        <v>0</v>
      </c>
      <c r="P1278" s="9">
        <v>1.25</v>
      </c>
      <c r="Q1278" s="10">
        <v>3.5200000000000002E-5</v>
      </c>
      <c r="R1278" s="10">
        <v>0</v>
      </c>
      <c r="S1278" s="10">
        <v>0</v>
      </c>
      <c r="T1278" s="10">
        <v>0</v>
      </c>
      <c r="U1278" s="10">
        <f t="shared" si="116"/>
        <v>3.5200000000000002E-5</v>
      </c>
      <c r="V1278" s="10">
        <v>3</v>
      </c>
      <c r="W1278" s="10">
        <v>0</v>
      </c>
      <c r="X1278" s="10">
        <v>0</v>
      </c>
      <c r="Y1278" s="10">
        <v>0</v>
      </c>
      <c r="Z1278" s="10">
        <v>0.75</v>
      </c>
    </row>
    <row r="1279" spans="1:26" x14ac:dyDescent="0.2">
      <c r="A1279" s="13" t="s">
        <v>2481</v>
      </c>
      <c r="B1279" s="7" t="s">
        <v>2482</v>
      </c>
      <c r="C1279" s="7">
        <f t="shared" si="117"/>
        <v>0.74967860422405874</v>
      </c>
      <c r="D1279" s="8">
        <f t="shared" si="112"/>
        <v>0.45374779685933186</v>
      </c>
      <c r="E1279" s="7">
        <f t="shared" si="113"/>
        <v>-0.41565586657155013</v>
      </c>
      <c r="F1279" s="7">
        <f t="shared" si="114"/>
        <v>0.34318547063717075</v>
      </c>
      <c r="G1279" s="9">
        <v>7.6399999999999997E-6</v>
      </c>
      <c r="H1279" s="9">
        <v>7.6000000000000001E-6</v>
      </c>
      <c r="I1279" s="9">
        <v>2.5579999999999999E-5</v>
      </c>
      <c r="J1279" s="9">
        <v>0</v>
      </c>
      <c r="K1279" s="9">
        <f t="shared" si="115"/>
        <v>1.3606666666666666E-5</v>
      </c>
      <c r="L1279" s="9">
        <v>1</v>
      </c>
      <c r="M1279" s="9">
        <v>1</v>
      </c>
      <c r="N1279" s="9">
        <v>3</v>
      </c>
      <c r="O1279" s="9">
        <v>0</v>
      </c>
      <c r="P1279" s="9">
        <v>1.25</v>
      </c>
      <c r="Q1279" s="10">
        <v>1.8150000000000001E-5</v>
      </c>
      <c r="R1279" s="10">
        <v>0</v>
      </c>
      <c r="S1279" s="10">
        <v>0</v>
      </c>
      <c r="T1279" s="10">
        <v>0</v>
      </c>
      <c r="U1279" s="10">
        <f t="shared" si="116"/>
        <v>1.8150000000000001E-5</v>
      </c>
      <c r="V1279" s="10">
        <v>2</v>
      </c>
      <c r="W1279" s="10">
        <v>0</v>
      </c>
      <c r="X1279" s="10">
        <v>0</v>
      </c>
      <c r="Y1279" s="10">
        <v>0</v>
      </c>
      <c r="Z1279" s="10">
        <v>0.5</v>
      </c>
    </row>
    <row r="1280" spans="1:26" x14ac:dyDescent="0.2">
      <c r="A1280" s="13"/>
      <c r="B1280" s="7" t="s">
        <v>2483</v>
      </c>
      <c r="C1280" s="7">
        <f t="shared" si="117"/>
        <v>0.74964539007092201</v>
      </c>
      <c r="D1280" s="8">
        <f t="shared" si="112"/>
        <v>0.84784934277577539</v>
      </c>
      <c r="E1280" s="7">
        <f t="shared" si="113"/>
        <v>-0.41571978590347286</v>
      </c>
      <c r="F1280" s="7">
        <f t="shared" si="114"/>
        <v>7.1681312146587045E-2</v>
      </c>
      <c r="G1280" s="9">
        <v>0</v>
      </c>
      <c r="H1280" s="9">
        <v>1.057E-5</v>
      </c>
      <c r="I1280" s="9">
        <v>0</v>
      </c>
      <c r="J1280" s="9">
        <v>0</v>
      </c>
      <c r="K1280" s="9">
        <f t="shared" si="115"/>
        <v>1.057E-5</v>
      </c>
      <c r="L1280" s="9">
        <v>0</v>
      </c>
      <c r="M1280" s="9">
        <v>2</v>
      </c>
      <c r="N1280" s="9">
        <v>0</v>
      </c>
      <c r="O1280" s="9">
        <v>0</v>
      </c>
      <c r="P1280" s="9">
        <v>0.5</v>
      </c>
      <c r="Q1280" s="10">
        <v>0</v>
      </c>
      <c r="R1280" s="10">
        <v>0</v>
      </c>
      <c r="S1280" s="10">
        <v>1.4100000000000001E-5</v>
      </c>
      <c r="T1280" s="10">
        <v>0</v>
      </c>
      <c r="U1280" s="10">
        <f t="shared" si="116"/>
        <v>1.4100000000000001E-5</v>
      </c>
      <c r="V1280" s="10">
        <v>0</v>
      </c>
      <c r="W1280" s="10">
        <v>0</v>
      </c>
      <c r="X1280" s="10">
        <v>1</v>
      </c>
      <c r="Y1280" s="10">
        <v>0</v>
      </c>
      <c r="Z1280" s="10">
        <v>0.25</v>
      </c>
    </row>
    <row r="1281" spans="1:26" x14ac:dyDescent="0.2">
      <c r="A1281" s="13" t="s">
        <v>2484</v>
      </c>
      <c r="B1281" s="7" t="s">
        <v>2485</v>
      </c>
      <c r="C1281" s="7">
        <f t="shared" si="117"/>
        <v>0.74901463963963955</v>
      </c>
      <c r="D1281" s="8">
        <f t="shared" si="112"/>
        <v>0.88324906393979785</v>
      </c>
      <c r="E1281" s="7">
        <f t="shared" si="113"/>
        <v>-0.41693417816714839</v>
      </c>
      <c r="F1281" s="7">
        <f t="shared" si="114"/>
        <v>5.3916814154646407E-2</v>
      </c>
      <c r="G1281" s="9">
        <v>1.451E-5</v>
      </c>
      <c r="H1281" s="9">
        <v>1.4419999999999999E-5</v>
      </c>
      <c r="I1281" s="9">
        <v>2.4280000000000001E-5</v>
      </c>
      <c r="J1281" s="9">
        <v>0</v>
      </c>
      <c r="K1281" s="9">
        <f t="shared" si="115"/>
        <v>1.7736666666666666E-5</v>
      </c>
      <c r="L1281" s="9">
        <v>2</v>
      </c>
      <c r="M1281" s="9">
        <v>2</v>
      </c>
      <c r="N1281" s="9">
        <v>3</v>
      </c>
      <c r="O1281" s="9">
        <v>0</v>
      </c>
      <c r="P1281" s="9">
        <v>1.75</v>
      </c>
      <c r="Q1281" s="10">
        <v>3.4459999999999999E-5</v>
      </c>
      <c r="R1281" s="10">
        <v>1.29E-5</v>
      </c>
      <c r="S1281" s="10">
        <v>0</v>
      </c>
      <c r="T1281" s="10">
        <v>0</v>
      </c>
      <c r="U1281" s="10">
        <f t="shared" si="116"/>
        <v>2.368E-5</v>
      </c>
      <c r="V1281" s="10">
        <v>4</v>
      </c>
      <c r="W1281" s="10">
        <v>1</v>
      </c>
      <c r="X1281" s="10">
        <v>0</v>
      </c>
      <c r="Y1281" s="10">
        <v>0</v>
      </c>
      <c r="Z1281" s="10">
        <v>1.25</v>
      </c>
    </row>
    <row r="1282" spans="1:26" x14ac:dyDescent="0.2">
      <c r="A1282" s="13" t="s">
        <v>2486</v>
      </c>
      <c r="B1282" s="7" t="s">
        <v>2487</v>
      </c>
      <c r="C1282" s="7">
        <f t="shared" si="117"/>
        <v>0.74890308426893804</v>
      </c>
      <c r="D1282" s="8">
        <f t="shared" si="112"/>
        <v>0.40511988224322754</v>
      </c>
      <c r="E1282" s="7">
        <f t="shared" si="113"/>
        <v>-0.41714906364159648</v>
      </c>
      <c r="F1282" s="7">
        <f t="shared" si="114"/>
        <v>0.39241644223573424</v>
      </c>
      <c r="G1282" s="9">
        <v>0</v>
      </c>
      <c r="H1282" s="9">
        <v>8.6470000000000004E-5</v>
      </c>
      <c r="I1282" s="9">
        <v>1.1094000000000001E-4</v>
      </c>
      <c r="J1282" s="9">
        <v>3.472E-5</v>
      </c>
      <c r="K1282" s="9">
        <f t="shared" si="115"/>
        <v>7.7376666666666667E-5</v>
      </c>
      <c r="L1282" s="9">
        <v>0</v>
      </c>
      <c r="M1282" s="9">
        <v>7</v>
      </c>
      <c r="N1282" s="9">
        <v>8</v>
      </c>
      <c r="O1282" s="9">
        <v>2</v>
      </c>
      <c r="P1282" s="9">
        <v>4.25</v>
      </c>
      <c r="Q1282" s="10">
        <v>1.0331999999999999E-4</v>
      </c>
      <c r="R1282" s="10">
        <v>0</v>
      </c>
      <c r="S1282" s="10">
        <v>0</v>
      </c>
      <c r="T1282" s="10">
        <v>0</v>
      </c>
      <c r="U1282" s="10">
        <f t="shared" si="116"/>
        <v>1.0331999999999999E-4</v>
      </c>
      <c r="V1282" s="10">
        <v>7</v>
      </c>
      <c r="W1282" s="10">
        <v>0</v>
      </c>
      <c r="X1282" s="10">
        <v>0</v>
      </c>
      <c r="Y1282" s="10">
        <v>0</v>
      </c>
      <c r="Z1282" s="10">
        <v>1.75</v>
      </c>
    </row>
    <row r="1283" spans="1:26" x14ac:dyDescent="0.2">
      <c r="A1283" s="13" t="s">
        <v>2488</v>
      </c>
      <c r="B1283" s="7" t="s">
        <v>2489</v>
      </c>
      <c r="C1283" s="7">
        <f t="shared" si="117"/>
        <v>0.74886459771138514</v>
      </c>
      <c r="D1283" s="8">
        <f t="shared" si="112"/>
        <v>0.77522958473153203</v>
      </c>
      <c r="E1283" s="7">
        <f t="shared" si="113"/>
        <v>-0.4172232064694899</v>
      </c>
      <c r="F1283" s="7">
        <f t="shared" si="114"/>
        <v>0.110569661859659</v>
      </c>
      <c r="G1283" s="9">
        <v>3.0493000000000002E-4</v>
      </c>
      <c r="H1283" s="9">
        <v>0</v>
      </c>
      <c r="I1283" s="9">
        <v>0</v>
      </c>
      <c r="J1283" s="9">
        <v>3.6781999999999999E-4</v>
      </c>
      <c r="K1283" s="9">
        <f t="shared" si="115"/>
        <v>3.3637499999999998E-4</v>
      </c>
      <c r="L1283" s="9">
        <v>3.6666666669999999</v>
      </c>
      <c r="M1283" s="9">
        <v>0</v>
      </c>
      <c r="N1283" s="9">
        <v>0</v>
      </c>
      <c r="O1283" s="9">
        <v>3.1666666669999999</v>
      </c>
      <c r="P1283" s="9">
        <v>1.7083333329999999</v>
      </c>
      <c r="Q1283" s="10">
        <v>6.8468000000000001E-4</v>
      </c>
      <c r="R1283" s="10">
        <v>2.1368E-4</v>
      </c>
      <c r="S1283" s="10">
        <v>0</v>
      </c>
      <c r="T1283" s="10">
        <v>0</v>
      </c>
      <c r="U1283" s="10">
        <f t="shared" si="116"/>
        <v>4.4917999999999998E-4</v>
      </c>
      <c r="V1283" s="10">
        <v>6.9333333330000002</v>
      </c>
      <c r="W1283" s="10">
        <v>1.4444444439999999</v>
      </c>
      <c r="X1283" s="10">
        <v>0</v>
      </c>
      <c r="Y1283" s="10">
        <v>0</v>
      </c>
      <c r="Z1283" s="10">
        <v>2.0944444440000001</v>
      </c>
    </row>
    <row r="1284" spans="1:26" x14ac:dyDescent="0.2">
      <c r="A1284" s="13" t="s">
        <v>2490</v>
      </c>
      <c r="B1284" s="7" t="s">
        <v>2491</v>
      </c>
      <c r="C1284" s="7">
        <f t="shared" si="117"/>
        <v>0.74856211656441718</v>
      </c>
      <c r="D1284" s="8">
        <f t="shared" ref="D1284:D1347" si="118">TTEST(G1284:J1284,Q1284:T1284,2,2)</f>
        <v>0.99716843768757613</v>
      </c>
      <c r="E1284" s="7">
        <f t="shared" si="113"/>
        <v>-0.41780605710580915</v>
      </c>
      <c r="F1284" s="7">
        <f t="shared" si="114"/>
        <v>1.2314762122387166E-3</v>
      </c>
      <c r="G1284" s="9">
        <v>6.4679999999999997E-5</v>
      </c>
      <c r="H1284" s="9">
        <v>8.0350000000000001E-5</v>
      </c>
      <c r="I1284" s="9">
        <v>1.804E-5</v>
      </c>
      <c r="J1284" s="9">
        <v>4.5170000000000003E-5</v>
      </c>
      <c r="K1284" s="9">
        <f t="shared" si="115"/>
        <v>5.206E-5</v>
      </c>
      <c r="L1284" s="9">
        <v>4</v>
      </c>
      <c r="M1284" s="9">
        <v>5</v>
      </c>
      <c r="N1284" s="9">
        <v>1</v>
      </c>
      <c r="O1284" s="9">
        <v>2</v>
      </c>
      <c r="P1284" s="9">
        <v>3</v>
      </c>
      <c r="Q1284" s="10">
        <v>3.8399999999999998E-5</v>
      </c>
      <c r="R1284" s="10">
        <v>5.753E-5</v>
      </c>
      <c r="S1284" s="10">
        <v>0</v>
      </c>
      <c r="T1284" s="10">
        <v>1.1271E-4</v>
      </c>
      <c r="U1284" s="10">
        <f t="shared" si="116"/>
        <v>6.9546666666666669E-5</v>
      </c>
      <c r="V1284" s="10">
        <v>2</v>
      </c>
      <c r="W1284" s="10">
        <v>2</v>
      </c>
      <c r="X1284" s="10">
        <v>0</v>
      </c>
      <c r="Y1284" s="10">
        <v>1</v>
      </c>
      <c r="Z1284" s="10">
        <v>1.25</v>
      </c>
    </row>
    <row r="1285" spans="1:26" x14ac:dyDescent="0.2">
      <c r="A1285" s="13"/>
      <c r="B1285" s="7" t="s">
        <v>2492</v>
      </c>
      <c r="C1285" s="7">
        <f t="shared" si="117"/>
        <v>0.74853451054955022</v>
      </c>
      <c r="D1285" s="8">
        <f t="shared" si="118"/>
        <v>0.31157340971981484</v>
      </c>
      <c r="E1285" s="7">
        <f t="shared" si="113"/>
        <v>-0.41785926283753083</v>
      </c>
      <c r="F1285" s="7">
        <f t="shared" si="114"/>
        <v>0.50643961295296336</v>
      </c>
      <c r="G1285" s="9">
        <v>2.0285E-4</v>
      </c>
      <c r="H1285" s="9">
        <v>2.5198000000000001E-4</v>
      </c>
      <c r="I1285" s="9">
        <v>3.8189000000000002E-4</v>
      </c>
      <c r="J1285" s="9">
        <v>3.0102999999999998E-4</v>
      </c>
      <c r="K1285" s="9">
        <f t="shared" si="115"/>
        <v>2.8443749999999997E-4</v>
      </c>
      <c r="L1285" s="9">
        <v>16</v>
      </c>
      <c r="M1285" s="9">
        <v>20</v>
      </c>
      <c r="N1285" s="9">
        <v>27</v>
      </c>
      <c r="O1285" s="9">
        <v>17</v>
      </c>
      <c r="P1285" s="9">
        <v>20</v>
      </c>
      <c r="Q1285" s="10">
        <v>1.8065999999999999E-4</v>
      </c>
      <c r="R1285" s="10">
        <v>3.3827999999999999E-4</v>
      </c>
      <c r="S1285" s="10">
        <v>4.7082999999999999E-4</v>
      </c>
      <c r="T1285" s="10">
        <v>5.3019999999999999E-4</v>
      </c>
      <c r="U1285" s="10">
        <f t="shared" si="116"/>
        <v>3.7999250000000001E-4</v>
      </c>
      <c r="V1285" s="10">
        <v>12</v>
      </c>
      <c r="W1285" s="10">
        <v>15</v>
      </c>
      <c r="X1285" s="10">
        <v>14</v>
      </c>
      <c r="Y1285" s="10">
        <v>6</v>
      </c>
      <c r="Z1285" s="10">
        <v>11.75</v>
      </c>
    </row>
    <row r="1286" spans="1:26" x14ac:dyDescent="0.2">
      <c r="A1286" s="13"/>
      <c r="B1286" s="7" t="s">
        <v>2493</v>
      </c>
      <c r="C1286" s="7">
        <f t="shared" si="117"/>
        <v>0.74800721475533838</v>
      </c>
      <c r="D1286" s="8">
        <f t="shared" si="118"/>
        <v>0.33543073952813557</v>
      </c>
      <c r="E1286" s="7">
        <f t="shared" ref="E1286:E1349" si="119">LOG(C1286,2)</f>
        <v>-0.4188759094782602</v>
      </c>
      <c r="F1286" s="7">
        <f t="shared" ref="F1286:F1349" si="120">-LOG10(D1286)</f>
        <v>0.47439714031157731</v>
      </c>
      <c r="G1286" s="9">
        <v>2.5660000000000002E-5</v>
      </c>
      <c r="H1286" s="9">
        <v>5.1E-5</v>
      </c>
      <c r="I1286" s="9">
        <v>4.2939999999999999E-5</v>
      </c>
      <c r="J1286" s="9">
        <v>8.9600000000000006E-6</v>
      </c>
      <c r="K1286" s="9">
        <f t="shared" ref="K1286:K1349" si="121">AVERAGEIF(G1286:J1286,"&lt;&gt;0")</f>
        <v>3.2140000000000001E-5</v>
      </c>
      <c r="L1286" s="9">
        <v>4</v>
      </c>
      <c r="M1286" s="9">
        <v>8</v>
      </c>
      <c r="N1286" s="9">
        <v>6</v>
      </c>
      <c r="O1286" s="9">
        <v>1</v>
      </c>
      <c r="P1286" s="9">
        <v>4.75</v>
      </c>
      <c r="Q1286" s="10">
        <v>3.0470000000000001E-5</v>
      </c>
      <c r="R1286" s="10">
        <v>4.5639999999999997E-5</v>
      </c>
      <c r="S1286" s="10">
        <v>5.1050000000000001E-5</v>
      </c>
      <c r="T1286" s="10">
        <v>4.4709999999999997E-5</v>
      </c>
      <c r="U1286" s="10">
        <f t="shared" ref="U1286:U1349" si="122">AVERAGEIF(Q1286:T1286,"&lt;&gt;0")</f>
        <v>4.2967499999999998E-5</v>
      </c>
      <c r="V1286" s="10">
        <v>4</v>
      </c>
      <c r="W1286" s="10">
        <v>4</v>
      </c>
      <c r="X1286" s="10">
        <v>3</v>
      </c>
      <c r="Y1286" s="10">
        <v>1</v>
      </c>
      <c r="Z1286" s="10">
        <v>3</v>
      </c>
    </row>
    <row r="1287" spans="1:26" x14ac:dyDescent="0.2">
      <c r="A1287" s="14" t="s">
        <v>5710</v>
      </c>
      <c r="B1287" s="7" t="s">
        <v>2494</v>
      </c>
      <c r="C1287" s="7">
        <f t="shared" si="117"/>
        <v>0.74669478961285085</v>
      </c>
      <c r="D1287" s="8">
        <f t="shared" si="118"/>
        <v>0.14061451791968371</v>
      </c>
      <c r="E1287" s="7">
        <f t="shared" si="119"/>
        <v>-0.42140943084327687</v>
      </c>
      <c r="F1287" s="7">
        <f t="shared" si="120"/>
        <v>0.8519698377307775</v>
      </c>
      <c r="G1287" s="9">
        <v>2.8611000000000001E-4</v>
      </c>
      <c r="H1287" s="9">
        <v>2.2508000000000001E-4</v>
      </c>
      <c r="I1287" s="9">
        <v>1.9949E-4</v>
      </c>
      <c r="J1287" s="9">
        <v>2.6640000000000002E-4</v>
      </c>
      <c r="K1287" s="9">
        <f t="shared" si="121"/>
        <v>2.4426999999999999E-4</v>
      </c>
      <c r="L1287" s="9">
        <v>24</v>
      </c>
      <c r="M1287" s="9">
        <v>19</v>
      </c>
      <c r="N1287" s="9">
        <v>15</v>
      </c>
      <c r="O1287" s="9">
        <v>16</v>
      </c>
      <c r="P1287" s="9">
        <v>18.5</v>
      </c>
      <c r="Q1287" s="10">
        <v>3.8220000000000002E-4</v>
      </c>
      <c r="R1287" s="10">
        <v>4.2410000000000001E-4</v>
      </c>
      <c r="S1287" s="10">
        <v>2.5297999999999998E-4</v>
      </c>
      <c r="T1287" s="10">
        <v>2.4926000000000001E-4</v>
      </c>
      <c r="U1287" s="10">
        <f t="shared" si="122"/>
        <v>3.2713500000000005E-4</v>
      </c>
      <c r="V1287" s="10">
        <v>27</v>
      </c>
      <c r="W1287" s="10">
        <v>20</v>
      </c>
      <c r="X1287" s="10">
        <v>8</v>
      </c>
      <c r="Y1287" s="10">
        <v>3</v>
      </c>
      <c r="Z1287" s="10">
        <v>14.5</v>
      </c>
    </row>
    <row r="1288" spans="1:26" x14ac:dyDescent="0.2">
      <c r="A1288" s="13"/>
      <c r="B1288" s="7" t="s">
        <v>2495</v>
      </c>
      <c r="C1288" s="7">
        <f t="shared" si="117"/>
        <v>0.7465954145836925</v>
      </c>
      <c r="D1288" s="8">
        <f t="shared" si="118"/>
        <v>0.23317186369015663</v>
      </c>
      <c r="E1288" s="7">
        <f t="shared" si="119"/>
        <v>-0.4216014469183354</v>
      </c>
      <c r="F1288" s="7">
        <f t="shared" si="120"/>
        <v>0.63232385606277686</v>
      </c>
      <c r="G1288" s="9">
        <v>6.9099999999999999E-5</v>
      </c>
      <c r="H1288" s="9">
        <v>4.8069999999999999E-5</v>
      </c>
      <c r="I1288" s="9">
        <v>8.4790000000000006E-5</v>
      </c>
      <c r="J1288" s="9">
        <v>5.7899999999999998E-5</v>
      </c>
      <c r="K1288" s="9">
        <f t="shared" si="121"/>
        <v>6.4964999999999999E-5</v>
      </c>
      <c r="L1288" s="9">
        <v>10</v>
      </c>
      <c r="M1288" s="9">
        <v>7</v>
      </c>
      <c r="N1288" s="9">
        <v>11</v>
      </c>
      <c r="O1288" s="9">
        <v>6</v>
      </c>
      <c r="P1288" s="9">
        <v>8.5</v>
      </c>
      <c r="Q1288" s="10">
        <v>7.3839999999999998E-5</v>
      </c>
      <c r="R1288" s="10">
        <v>1.2291E-4</v>
      </c>
      <c r="S1288" s="10">
        <v>5.499E-5</v>
      </c>
      <c r="T1288" s="10">
        <v>9.6319999999999999E-5</v>
      </c>
      <c r="U1288" s="10">
        <f t="shared" si="122"/>
        <v>8.7014999999999993E-5</v>
      </c>
      <c r="V1288" s="10">
        <v>9</v>
      </c>
      <c r="W1288" s="10">
        <v>10</v>
      </c>
      <c r="X1288" s="10">
        <v>3</v>
      </c>
      <c r="Y1288" s="10">
        <v>2</v>
      </c>
      <c r="Z1288" s="10">
        <v>6</v>
      </c>
    </row>
    <row r="1289" spans="1:26" x14ac:dyDescent="0.2">
      <c r="A1289" s="13" t="s">
        <v>2496</v>
      </c>
      <c r="B1289" s="7" t="s">
        <v>2497</v>
      </c>
      <c r="C1289" s="7">
        <f t="shared" si="117"/>
        <v>0.74651751794005905</v>
      </c>
      <c r="D1289" s="8">
        <f t="shared" si="118"/>
        <v>0.99229800275271496</v>
      </c>
      <c r="E1289" s="7">
        <f t="shared" si="119"/>
        <v>-0.42175197953931259</v>
      </c>
      <c r="F1289" s="7">
        <f t="shared" si="120"/>
        <v>3.3578827696386939E-3</v>
      </c>
      <c r="G1289" s="9">
        <v>1.359E-5</v>
      </c>
      <c r="H1289" s="9">
        <v>4.0519999999999998E-5</v>
      </c>
      <c r="I1289" s="9">
        <v>2.1229999999999998E-5</v>
      </c>
      <c r="J1289" s="9">
        <v>1.8980000000000001E-5</v>
      </c>
      <c r="K1289" s="9">
        <f t="shared" si="121"/>
        <v>2.3579999999999998E-5</v>
      </c>
      <c r="L1289" s="9">
        <v>5</v>
      </c>
      <c r="M1289" s="9">
        <v>15</v>
      </c>
      <c r="N1289" s="9">
        <v>7</v>
      </c>
      <c r="O1289" s="9">
        <v>5</v>
      </c>
      <c r="P1289" s="9">
        <v>8</v>
      </c>
      <c r="Q1289" s="10">
        <v>4.1959999999999998E-5</v>
      </c>
      <c r="R1289" s="10">
        <v>3.3850000000000003E-5</v>
      </c>
      <c r="S1289" s="10">
        <v>0</v>
      </c>
      <c r="T1289" s="10">
        <v>1.895E-5</v>
      </c>
      <c r="U1289" s="10">
        <f t="shared" si="122"/>
        <v>3.1586666666666667E-5</v>
      </c>
      <c r="V1289" s="10">
        <v>13</v>
      </c>
      <c r="W1289" s="10">
        <v>7</v>
      </c>
      <c r="X1289" s="10">
        <v>0</v>
      </c>
      <c r="Y1289" s="10">
        <v>1</v>
      </c>
      <c r="Z1289" s="10">
        <v>5.25</v>
      </c>
    </row>
    <row r="1290" spans="1:26" x14ac:dyDescent="0.2">
      <c r="A1290" s="13" t="s">
        <v>2498</v>
      </c>
      <c r="B1290" s="7" t="s">
        <v>2499</v>
      </c>
      <c r="C1290" s="7">
        <f t="shared" si="117"/>
        <v>0.74617341191986797</v>
      </c>
      <c r="D1290" s="8">
        <f t="shared" si="118"/>
        <v>7.1480596827183773E-2</v>
      </c>
      <c r="E1290" s="7">
        <f t="shared" si="119"/>
        <v>-0.42241714075618997</v>
      </c>
      <c r="F1290" s="7">
        <f t="shared" si="120"/>
        <v>1.1458118300098394</v>
      </c>
      <c r="G1290" s="9">
        <v>5.0620999999999999E-4</v>
      </c>
      <c r="H1290" s="9">
        <v>4.2255999999999999E-4</v>
      </c>
      <c r="I1290" s="9">
        <v>4.4049999999999997E-4</v>
      </c>
      <c r="J1290" s="9">
        <v>4.5249E-4</v>
      </c>
      <c r="K1290" s="9">
        <f t="shared" si="121"/>
        <v>4.5543999999999999E-4</v>
      </c>
      <c r="L1290" s="9">
        <v>50</v>
      </c>
      <c r="M1290" s="9">
        <v>42</v>
      </c>
      <c r="N1290" s="9">
        <v>39</v>
      </c>
      <c r="O1290" s="9">
        <v>32</v>
      </c>
      <c r="P1290" s="9">
        <v>40.75</v>
      </c>
      <c r="Q1290" s="10">
        <v>4.929E-4</v>
      </c>
      <c r="R1290" s="10">
        <v>7.5637000000000002E-4</v>
      </c>
      <c r="S1290" s="10">
        <v>6.9824999999999998E-4</v>
      </c>
      <c r="T1290" s="10">
        <v>4.9395000000000005E-4</v>
      </c>
      <c r="U1290" s="10">
        <f t="shared" si="122"/>
        <v>6.1036749999999996E-4</v>
      </c>
      <c r="V1290" s="10">
        <v>41</v>
      </c>
      <c r="W1290" s="10">
        <v>42</v>
      </c>
      <c r="X1290" s="10">
        <v>26</v>
      </c>
      <c r="Y1290" s="10">
        <v>7</v>
      </c>
      <c r="Z1290" s="10">
        <v>29</v>
      </c>
    </row>
    <row r="1291" spans="1:26" x14ac:dyDescent="0.2">
      <c r="A1291" s="13"/>
      <c r="B1291" s="7" t="s">
        <v>2500</v>
      </c>
      <c r="C1291" s="7">
        <f t="shared" si="117"/>
        <v>0.74479025710419478</v>
      </c>
      <c r="D1291" s="8">
        <f t="shared" si="118"/>
        <v>0.47464243630703884</v>
      </c>
      <c r="E1291" s="7">
        <f t="shared" si="119"/>
        <v>-0.42509389433141548</v>
      </c>
      <c r="F1291" s="7">
        <f t="shared" si="120"/>
        <v>0.32363343546112239</v>
      </c>
      <c r="G1291" s="9">
        <v>0</v>
      </c>
      <c r="H1291" s="9">
        <v>1.376E-5</v>
      </c>
      <c r="I1291" s="9">
        <v>0</v>
      </c>
      <c r="J1291" s="9">
        <v>0</v>
      </c>
      <c r="K1291" s="9">
        <f t="shared" si="121"/>
        <v>1.376E-5</v>
      </c>
      <c r="L1291" s="9">
        <v>0</v>
      </c>
      <c r="M1291" s="9">
        <v>3</v>
      </c>
      <c r="N1291" s="9">
        <v>0</v>
      </c>
      <c r="O1291" s="9">
        <v>0</v>
      </c>
      <c r="P1291" s="9">
        <v>0.75</v>
      </c>
      <c r="Q1291" s="10">
        <v>8.2199999999999992E-6</v>
      </c>
      <c r="R1291" s="10">
        <v>2.8730000000000001E-5</v>
      </c>
      <c r="S1291" s="10">
        <v>0</v>
      </c>
      <c r="T1291" s="10">
        <v>0</v>
      </c>
      <c r="U1291" s="10">
        <f t="shared" si="122"/>
        <v>1.8475000000000002E-5</v>
      </c>
      <c r="V1291" s="10">
        <v>1.5</v>
      </c>
      <c r="W1291" s="10">
        <v>3.5</v>
      </c>
      <c r="X1291" s="10">
        <v>0</v>
      </c>
      <c r="Y1291" s="10">
        <v>0</v>
      </c>
      <c r="Z1291" s="10">
        <v>1.25</v>
      </c>
    </row>
    <row r="1292" spans="1:26" x14ac:dyDescent="0.2">
      <c r="A1292" s="13" t="s">
        <v>2501</v>
      </c>
      <c r="B1292" s="7" t="s">
        <v>2502</v>
      </c>
      <c r="C1292" s="7">
        <f t="shared" si="117"/>
        <v>0.74423875366624759</v>
      </c>
      <c r="D1292" s="8">
        <f t="shared" si="118"/>
        <v>0.38613371021808385</v>
      </c>
      <c r="E1292" s="7">
        <f t="shared" si="119"/>
        <v>-0.42616257909925681</v>
      </c>
      <c r="F1292" s="7">
        <f t="shared" si="120"/>
        <v>0.41326228197444403</v>
      </c>
      <c r="G1292" s="9">
        <v>0</v>
      </c>
      <c r="H1292" s="9">
        <v>9.7769999999999994E-5</v>
      </c>
      <c r="I1292" s="9">
        <v>1.0977E-4</v>
      </c>
      <c r="J1292" s="9">
        <v>1.8322999999999999E-4</v>
      </c>
      <c r="K1292" s="9">
        <f t="shared" si="121"/>
        <v>1.3025666666666665E-4</v>
      </c>
      <c r="L1292" s="9">
        <v>0</v>
      </c>
      <c r="M1292" s="9">
        <v>3</v>
      </c>
      <c r="N1292" s="9">
        <v>3</v>
      </c>
      <c r="O1292" s="9">
        <v>4</v>
      </c>
      <c r="P1292" s="9">
        <v>2.5</v>
      </c>
      <c r="Q1292" s="10">
        <v>0</v>
      </c>
      <c r="R1292" s="10">
        <v>1.7501999999999999E-4</v>
      </c>
      <c r="S1292" s="10">
        <v>0</v>
      </c>
      <c r="T1292" s="10">
        <v>0</v>
      </c>
      <c r="U1292" s="10">
        <f t="shared" si="122"/>
        <v>1.7501999999999999E-4</v>
      </c>
      <c r="V1292" s="10">
        <v>0</v>
      </c>
      <c r="W1292" s="10">
        <v>3</v>
      </c>
      <c r="X1292" s="10">
        <v>0</v>
      </c>
      <c r="Y1292" s="10">
        <v>0</v>
      </c>
      <c r="Z1292" s="10">
        <v>0.75</v>
      </c>
    </row>
    <row r="1293" spans="1:26" x14ac:dyDescent="0.2">
      <c r="A1293" s="13" t="s">
        <v>2503</v>
      </c>
      <c r="B1293" s="7" t="s">
        <v>2504</v>
      </c>
      <c r="C1293" s="7">
        <f t="shared" si="117"/>
        <v>0.74374971959668235</v>
      </c>
      <c r="D1293" s="8">
        <f t="shared" si="118"/>
        <v>3.5022510393766014E-3</v>
      </c>
      <c r="E1293" s="7">
        <f t="shared" si="119"/>
        <v>-0.42711087549411075</v>
      </c>
      <c r="F1293" s="7">
        <f t="shared" si="120"/>
        <v>2.4556527271536353</v>
      </c>
      <c r="G1293" s="9">
        <v>1.1505899999999999E-3</v>
      </c>
      <c r="H1293" s="9">
        <v>1.27173E-3</v>
      </c>
      <c r="I1293" s="9">
        <v>1.32292E-3</v>
      </c>
      <c r="J1293" s="9">
        <v>1.3938399999999999E-3</v>
      </c>
      <c r="K1293" s="9">
        <f t="shared" si="121"/>
        <v>1.28477E-3</v>
      </c>
      <c r="L1293" s="9">
        <v>196</v>
      </c>
      <c r="M1293" s="9">
        <v>218</v>
      </c>
      <c r="N1293" s="9">
        <v>202</v>
      </c>
      <c r="O1293" s="9">
        <v>170</v>
      </c>
      <c r="P1293" s="9">
        <v>196.5</v>
      </c>
      <c r="Q1293" s="10">
        <v>1.5056799999999999E-3</v>
      </c>
      <c r="R1293" s="10">
        <v>1.81693E-3</v>
      </c>
      <c r="S1293" s="10">
        <v>1.8686200000000001E-3</v>
      </c>
      <c r="T1293" s="10">
        <v>1.71846E-3</v>
      </c>
      <c r="U1293" s="10">
        <f t="shared" si="122"/>
        <v>1.7274224999999999E-3</v>
      </c>
      <c r="V1293" s="10">
        <v>216</v>
      </c>
      <c r="W1293" s="10">
        <v>174</v>
      </c>
      <c r="X1293" s="10">
        <v>120</v>
      </c>
      <c r="Y1293" s="10">
        <v>42</v>
      </c>
      <c r="Z1293" s="10">
        <v>138</v>
      </c>
    </row>
    <row r="1294" spans="1:26" x14ac:dyDescent="0.2">
      <c r="A1294" s="13" t="s">
        <v>2505</v>
      </c>
      <c r="B1294" s="7" t="s">
        <v>2506</v>
      </c>
      <c r="C1294" s="7">
        <f t="shared" si="117"/>
        <v>0.74349170816742627</v>
      </c>
      <c r="D1294" s="8">
        <f t="shared" si="118"/>
        <v>0.9844642860183519</v>
      </c>
      <c r="E1294" s="7">
        <f t="shared" si="119"/>
        <v>-0.42761144225652842</v>
      </c>
      <c r="F1294" s="7">
        <f t="shared" si="120"/>
        <v>6.8000343927931833E-3</v>
      </c>
      <c r="G1294" s="9">
        <v>5.4944E-4</v>
      </c>
      <c r="H1294" s="9">
        <v>6.6299999999999996E-4</v>
      </c>
      <c r="I1294" s="9">
        <v>6.5675E-4</v>
      </c>
      <c r="J1294" s="9">
        <v>7.1257999999999998E-4</v>
      </c>
      <c r="K1294" s="9">
        <f t="shared" si="121"/>
        <v>6.4544249999999993E-4</v>
      </c>
      <c r="L1294" s="9">
        <v>14</v>
      </c>
      <c r="M1294" s="9">
        <v>17</v>
      </c>
      <c r="N1294" s="9">
        <v>15</v>
      </c>
      <c r="O1294" s="9">
        <v>13</v>
      </c>
      <c r="P1294" s="9">
        <v>14.75</v>
      </c>
      <c r="Q1294" s="10">
        <v>1.3514600000000001E-3</v>
      </c>
      <c r="R1294" s="10">
        <v>6.2828999999999999E-4</v>
      </c>
      <c r="S1294" s="10">
        <v>6.2461999999999999E-4</v>
      </c>
      <c r="T1294" s="10">
        <v>0</v>
      </c>
      <c r="U1294" s="10">
        <f t="shared" si="122"/>
        <v>8.6812333333333332E-4</v>
      </c>
      <c r="V1294" s="10">
        <v>29</v>
      </c>
      <c r="W1294" s="10">
        <v>9</v>
      </c>
      <c r="X1294" s="10">
        <v>6</v>
      </c>
      <c r="Y1294" s="10">
        <v>0</v>
      </c>
      <c r="Z1294" s="10">
        <v>11</v>
      </c>
    </row>
    <row r="1295" spans="1:26" x14ac:dyDescent="0.2">
      <c r="A1295" s="13" t="s">
        <v>2507</v>
      </c>
      <c r="B1295" s="7" t="s">
        <v>2508</v>
      </c>
      <c r="C1295" s="7">
        <f t="shared" si="117"/>
        <v>0.73904618365809005</v>
      </c>
      <c r="D1295" s="8">
        <f t="shared" si="118"/>
        <v>0.25039237209433568</v>
      </c>
      <c r="E1295" s="7">
        <f t="shared" si="119"/>
        <v>-0.4362635723933348</v>
      </c>
      <c r="F1295" s="7">
        <f t="shared" si="120"/>
        <v>0.6013789055246973</v>
      </c>
      <c r="G1295" s="9">
        <v>3.1569999999999998E-5</v>
      </c>
      <c r="H1295" s="9">
        <v>4.901E-5</v>
      </c>
      <c r="I1295" s="9">
        <v>4.269E-5</v>
      </c>
      <c r="J1295" s="9">
        <v>1.403E-5</v>
      </c>
      <c r="K1295" s="9">
        <f t="shared" si="121"/>
        <v>3.4324999999999994E-5</v>
      </c>
      <c r="L1295" s="9">
        <v>11</v>
      </c>
      <c r="M1295" s="9">
        <v>17.185185189999999</v>
      </c>
      <c r="N1295" s="9">
        <v>13.33333333</v>
      </c>
      <c r="O1295" s="9">
        <v>3.5</v>
      </c>
      <c r="P1295" s="9">
        <v>11.25462963</v>
      </c>
      <c r="Q1295" s="10">
        <v>3.4079999999999999E-5</v>
      </c>
      <c r="R1295" s="10">
        <v>5.8400000000000003E-5</v>
      </c>
      <c r="S1295" s="10">
        <v>5.329E-5</v>
      </c>
      <c r="T1295" s="10">
        <v>4.0009999999999998E-5</v>
      </c>
      <c r="U1295" s="10">
        <f t="shared" si="122"/>
        <v>4.6445E-5</v>
      </c>
      <c r="V1295" s="10">
        <v>10</v>
      </c>
      <c r="W1295" s="10">
        <v>11.44</v>
      </c>
      <c r="X1295" s="10">
        <v>7</v>
      </c>
      <c r="Y1295" s="10">
        <v>2</v>
      </c>
      <c r="Z1295" s="10">
        <v>7.61</v>
      </c>
    </row>
    <row r="1296" spans="1:26" x14ac:dyDescent="0.2">
      <c r="A1296" s="13" t="s">
        <v>2509</v>
      </c>
      <c r="B1296" s="7" t="s">
        <v>2510</v>
      </c>
      <c r="C1296" s="7">
        <f t="shared" si="117"/>
        <v>0.73878841346860757</v>
      </c>
      <c r="D1296" s="8">
        <f t="shared" si="118"/>
        <v>0.36715749752807569</v>
      </c>
      <c r="E1296" s="7">
        <f t="shared" si="119"/>
        <v>-0.43676685439600249</v>
      </c>
      <c r="F1296" s="7">
        <f t="shared" si="120"/>
        <v>0.43514759886887233</v>
      </c>
      <c r="G1296" s="9">
        <v>2.707E-5</v>
      </c>
      <c r="H1296" s="9">
        <v>2.2419999999999999E-5</v>
      </c>
      <c r="I1296" s="9">
        <v>2.2650000000000002E-5</v>
      </c>
      <c r="J1296" s="9">
        <v>2.8350000000000001E-5</v>
      </c>
      <c r="K1296" s="9">
        <f t="shared" si="121"/>
        <v>2.5122499999999999E-5</v>
      </c>
      <c r="L1296" s="9">
        <v>12</v>
      </c>
      <c r="M1296" s="9">
        <v>10</v>
      </c>
      <c r="N1296" s="9">
        <v>9</v>
      </c>
      <c r="O1296" s="9">
        <v>9</v>
      </c>
      <c r="P1296" s="9">
        <v>10</v>
      </c>
      <c r="Q1296" s="10">
        <v>5.6249999999999998E-5</v>
      </c>
      <c r="R1296" s="10">
        <v>4.0120000000000002E-5</v>
      </c>
      <c r="S1296" s="10">
        <v>2.393E-5</v>
      </c>
      <c r="T1296" s="10">
        <v>1.5719999999999999E-5</v>
      </c>
      <c r="U1296" s="10">
        <f t="shared" si="122"/>
        <v>3.4004999999999997E-5</v>
      </c>
      <c r="V1296" s="10">
        <v>21</v>
      </c>
      <c r="W1296" s="10">
        <v>10</v>
      </c>
      <c r="X1296" s="10">
        <v>4</v>
      </c>
      <c r="Y1296" s="10">
        <v>1</v>
      </c>
      <c r="Z1296" s="10">
        <v>9</v>
      </c>
    </row>
    <row r="1297" spans="1:26" x14ac:dyDescent="0.2">
      <c r="A1297" s="13" t="s">
        <v>2511</v>
      </c>
      <c r="B1297" s="7" t="s">
        <v>2512</v>
      </c>
      <c r="C1297" s="7">
        <f t="shared" si="117"/>
        <v>0.73714036212294354</v>
      </c>
      <c r="D1297" s="8">
        <f t="shared" si="118"/>
        <v>0.2207497647081563</v>
      </c>
      <c r="E1297" s="7">
        <f t="shared" si="119"/>
        <v>-0.43998873953167861</v>
      </c>
      <c r="F1297" s="7">
        <f t="shared" si="120"/>
        <v>0.65609975065414838</v>
      </c>
      <c r="G1297" s="9">
        <v>0</v>
      </c>
      <c r="H1297" s="9">
        <v>6.4280000000000001E-5</v>
      </c>
      <c r="I1297" s="9">
        <v>8.2470000000000002E-5</v>
      </c>
      <c r="J1297" s="9">
        <v>5.1619999999999997E-5</v>
      </c>
      <c r="K1297" s="9">
        <f t="shared" si="121"/>
        <v>6.6123333333333338E-5</v>
      </c>
      <c r="L1297" s="9">
        <v>0</v>
      </c>
      <c r="M1297" s="9">
        <v>3.5</v>
      </c>
      <c r="N1297" s="9">
        <v>4</v>
      </c>
      <c r="O1297" s="9">
        <v>2</v>
      </c>
      <c r="P1297" s="9">
        <v>2.375</v>
      </c>
      <c r="Q1297" s="10">
        <v>1.3166999999999999E-4</v>
      </c>
      <c r="R1297" s="10">
        <v>4.9310000000000001E-5</v>
      </c>
      <c r="S1297" s="10">
        <v>4.9020000000000002E-5</v>
      </c>
      <c r="T1297" s="10">
        <v>1.2881000000000001E-4</v>
      </c>
      <c r="U1297" s="10">
        <f t="shared" si="122"/>
        <v>8.9702499999999997E-5</v>
      </c>
      <c r="V1297" s="10">
        <v>6</v>
      </c>
      <c r="W1297" s="10">
        <v>1.5</v>
      </c>
      <c r="X1297" s="10">
        <v>1</v>
      </c>
      <c r="Y1297" s="10">
        <v>1</v>
      </c>
      <c r="Z1297" s="10">
        <v>2.375</v>
      </c>
    </row>
    <row r="1298" spans="1:26" x14ac:dyDescent="0.2">
      <c r="A1298" s="13" t="s">
        <v>2513</v>
      </c>
      <c r="B1298" s="7" t="s">
        <v>2514</v>
      </c>
      <c r="C1298" s="7">
        <f t="shared" si="117"/>
        <v>0.73639702741949264</v>
      </c>
      <c r="D1298" s="8">
        <f t="shared" si="118"/>
        <v>0.60417765130031031</v>
      </c>
      <c r="E1298" s="7">
        <f t="shared" si="119"/>
        <v>-0.44144429184947809</v>
      </c>
      <c r="F1298" s="7">
        <f t="shared" si="120"/>
        <v>0.21883534343953912</v>
      </c>
      <c r="G1298" s="9">
        <v>1.164E-5</v>
      </c>
      <c r="H1298" s="9">
        <v>9.2559999999999995E-5</v>
      </c>
      <c r="I1298" s="9">
        <v>5.1959999999999997E-5</v>
      </c>
      <c r="J1298" s="9">
        <v>1.626E-5</v>
      </c>
      <c r="K1298" s="9">
        <f t="shared" si="121"/>
        <v>4.3105000000000001E-5</v>
      </c>
      <c r="L1298" s="9">
        <v>1</v>
      </c>
      <c r="M1298" s="9">
        <v>8</v>
      </c>
      <c r="N1298" s="9">
        <v>4</v>
      </c>
      <c r="O1298" s="9">
        <v>1</v>
      </c>
      <c r="P1298" s="9">
        <v>3.5</v>
      </c>
      <c r="Q1298" s="10">
        <v>5.5300000000000002E-5</v>
      </c>
      <c r="R1298" s="10">
        <v>0</v>
      </c>
      <c r="S1298" s="10">
        <v>6.177E-5</v>
      </c>
      <c r="T1298" s="10">
        <v>0</v>
      </c>
      <c r="U1298" s="10">
        <f t="shared" si="122"/>
        <v>5.8535000000000001E-5</v>
      </c>
      <c r="V1298" s="10">
        <v>4</v>
      </c>
      <c r="W1298" s="10">
        <v>0</v>
      </c>
      <c r="X1298" s="10">
        <v>2</v>
      </c>
      <c r="Y1298" s="10">
        <v>0</v>
      </c>
      <c r="Z1298" s="10">
        <v>1.5</v>
      </c>
    </row>
    <row r="1299" spans="1:26" x14ac:dyDescent="0.2">
      <c r="A1299" s="13" t="s">
        <v>2515</v>
      </c>
      <c r="B1299" s="7" t="s">
        <v>2516</v>
      </c>
      <c r="C1299" s="7">
        <f t="shared" si="117"/>
        <v>0.73588887609838449</v>
      </c>
      <c r="D1299" s="8">
        <f t="shared" si="118"/>
        <v>0.90826769242943128</v>
      </c>
      <c r="E1299" s="7">
        <f t="shared" si="119"/>
        <v>-0.44244016828671434</v>
      </c>
      <c r="F1299" s="7">
        <f t="shared" si="120"/>
        <v>4.1786133625295985E-2</v>
      </c>
      <c r="G1299" s="9">
        <v>1.331E-5</v>
      </c>
      <c r="H1299" s="9">
        <v>5.2889999999999997E-5</v>
      </c>
      <c r="I1299" s="9">
        <v>2.9689999999999999E-5</v>
      </c>
      <c r="J1299" s="9">
        <v>0</v>
      </c>
      <c r="K1299" s="9">
        <f t="shared" si="121"/>
        <v>3.1963333333333333E-5</v>
      </c>
      <c r="L1299" s="9">
        <v>1</v>
      </c>
      <c r="M1299" s="9">
        <v>4</v>
      </c>
      <c r="N1299" s="9">
        <v>2</v>
      </c>
      <c r="O1299" s="9">
        <v>0</v>
      </c>
      <c r="P1299" s="9">
        <v>1.75</v>
      </c>
      <c r="Q1299" s="10">
        <v>6.3200000000000005E-5</v>
      </c>
      <c r="R1299" s="10">
        <v>2.3669999999999999E-5</v>
      </c>
      <c r="S1299" s="10">
        <v>0</v>
      </c>
      <c r="T1299" s="10">
        <v>0</v>
      </c>
      <c r="U1299" s="10">
        <f t="shared" si="122"/>
        <v>4.3435E-5</v>
      </c>
      <c r="V1299" s="10">
        <v>4</v>
      </c>
      <c r="W1299" s="10">
        <v>1</v>
      </c>
      <c r="X1299" s="10">
        <v>0</v>
      </c>
      <c r="Y1299" s="10">
        <v>0</v>
      </c>
      <c r="Z1299" s="10">
        <v>1.25</v>
      </c>
    </row>
    <row r="1300" spans="1:26" x14ac:dyDescent="0.2">
      <c r="A1300" s="13" t="s">
        <v>2517</v>
      </c>
      <c r="B1300" s="7" t="s">
        <v>2518</v>
      </c>
      <c r="C1300" s="7">
        <f t="shared" si="117"/>
        <v>0.7355719219406649</v>
      </c>
      <c r="D1300" s="8">
        <f t="shared" si="118"/>
        <v>0.47514046524507814</v>
      </c>
      <c r="E1300" s="7">
        <f t="shared" si="119"/>
        <v>-0.44306168426486708</v>
      </c>
      <c r="F1300" s="7">
        <f t="shared" si="120"/>
        <v>0.32317798140085546</v>
      </c>
      <c r="G1300" s="9">
        <v>5.5349999999999997E-5</v>
      </c>
      <c r="H1300" s="9">
        <v>5.5009999999999997E-5</v>
      </c>
      <c r="I1300" s="9">
        <v>4.3229999999999998E-5</v>
      </c>
      <c r="J1300" s="9">
        <v>2.319E-5</v>
      </c>
      <c r="K1300" s="9">
        <f t="shared" si="121"/>
        <v>4.4195E-5</v>
      </c>
      <c r="L1300" s="9">
        <v>10</v>
      </c>
      <c r="M1300" s="9">
        <v>10</v>
      </c>
      <c r="N1300" s="9">
        <v>7</v>
      </c>
      <c r="O1300" s="9">
        <v>3</v>
      </c>
      <c r="P1300" s="9">
        <v>7.5</v>
      </c>
      <c r="Q1300" s="10">
        <v>1.1831E-4</v>
      </c>
      <c r="R1300" s="10">
        <v>3.9390000000000001E-5</v>
      </c>
      <c r="S1300" s="10">
        <v>4.405E-5</v>
      </c>
      <c r="T1300" s="10">
        <v>3.858E-5</v>
      </c>
      <c r="U1300" s="10">
        <f t="shared" si="122"/>
        <v>6.0082499999999999E-5</v>
      </c>
      <c r="V1300" s="10">
        <v>18</v>
      </c>
      <c r="W1300" s="10">
        <v>4</v>
      </c>
      <c r="X1300" s="10">
        <v>3</v>
      </c>
      <c r="Y1300" s="10">
        <v>1</v>
      </c>
      <c r="Z1300" s="10">
        <v>6.5</v>
      </c>
    </row>
    <row r="1301" spans="1:26" x14ac:dyDescent="0.2">
      <c r="A1301" s="13" t="s">
        <v>2519</v>
      </c>
      <c r="B1301" s="7" t="s">
        <v>2520</v>
      </c>
      <c r="C1301" s="7">
        <f t="shared" si="117"/>
        <v>0.73518303827567244</v>
      </c>
      <c r="D1301" s="8">
        <f t="shared" si="118"/>
        <v>0.95789195517065917</v>
      </c>
      <c r="E1301" s="7">
        <f t="shared" si="119"/>
        <v>-0.4438246129147348</v>
      </c>
      <c r="F1301" s="7">
        <f t="shared" si="120"/>
        <v>1.8683474135883733E-2</v>
      </c>
      <c r="G1301" s="9">
        <v>3.0875999999999999E-4</v>
      </c>
      <c r="H1301" s="9">
        <v>4.2189000000000001E-4</v>
      </c>
      <c r="I1301" s="9">
        <v>3.8751999999999998E-4</v>
      </c>
      <c r="J1301" s="9">
        <v>5.3905999999999995E-4</v>
      </c>
      <c r="K1301" s="9">
        <f t="shared" si="121"/>
        <v>4.143075E-4</v>
      </c>
      <c r="L1301" s="9">
        <v>8</v>
      </c>
      <c r="M1301" s="9">
        <v>11</v>
      </c>
      <c r="N1301" s="9">
        <v>9</v>
      </c>
      <c r="O1301" s="9">
        <v>10</v>
      </c>
      <c r="P1301" s="9">
        <v>9.5</v>
      </c>
      <c r="Q1301" s="10">
        <v>5.9579000000000001E-4</v>
      </c>
      <c r="R1301" s="10">
        <v>4.8056999999999999E-4</v>
      </c>
      <c r="S1301" s="10">
        <v>6.1426999999999999E-4</v>
      </c>
      <c r="T1301" s="10">
        <v>0</v>
      </c>
      <c r="U1301" s="10">
        <f t="shared" si="122"/>
        <v>5.6354333333333327E-4</v>
      </c>
      <c r="V1301" s="10">
        <v>13</v>
      </c>
      <c r="W1301" s="10">
        <v>7</v>
      </c>
      <c r="X1301" s="10">
        <v>6</v>
      </c>
      <c r="Y1301" s="10">
        <v>0</v>
      </c>
      <c r="Z1301" s="10">
        <v>6.5</v>
      </c>
    </row>
    <row r="1302" spans="1:26" x14ac:dyDescent="0.2">
      <c r="A1302" s="13" t="s">
        <v>2521</v>
      </c>
      <c r="B1302" s="7" t="s">
        <v>2522</v>
      </c>
      <c r="C1302" s="7">
        <f t="shared" si="117"/>
        <v>0.73479393289413208</v>
      </c>
      <c r="D1302" s="8">
        <f t="shared" si="118"/>
        <v>0.72593587233762924</v>
      </c>
      <c r="E1302" s="7">
        <f t="shared" si="119"/>
        <v>-0.44458838054980959</v>
      </c>
      <c r="F1302" s="7">
        <f t="shared" si="120"/>
        <v>0.13910174227509506</v>
      </c>
      <c r="G1302" s="9">
        <v>8.2509999999999994E-5</v>
      </c>
      <c r="H1302" s="9">
        <v>0</v>
      </c>
      <c r="I1302" s="9">
        <v>6.1370000000000004E-5</v>
      </c>
      <c r="J1302" s="9">
        <v>0</v>
      </c>
      <c r="K1302" s="9">
        <f t="shared" si="121"/>
        <v>7.1939999999999992E-5</v>
      </c>
      <c r="L1302" s="9">
        <v>3</v>
      </c>
      <c r="M1302" s="9">
        <v>0</v>
      </c>
      <c r="N1302" s="9">
        <v>2</v>
      </c>
      <c r="O1302" s="9">
        <v>0</v>
      </c>
      <c r="P1302" s="9">
        <v>1.25</v>
      </c>
      <c r="Q1302" s="10">
        <v>9.7969999999999999E-5</v>
      </c>
      <c r="R1302" s="10">
        <v>9.7839999999999998E-5</v>
      </c>
      <c r="S1302" s="10">
        <v>0</v>
      </c>
      <c r="T1302" s="10">
        <v>0</v>
      </c>
      <c r="U1302" s="10">
        <f t="shared" si="122"/>
        <v>9.7904999999999992E-5</v>
      </c>
      <c r="V1302" s="10">
        <v>3</v>
      </c>
      <c r="W1302" s="10">
        <v>2</v>
      </c>
      <c r="X1302" s="10">
        <v>0</v>
      </c>
      <c r="Y1302" s="10">
        <v>0</v>
      </c>
      <c r="Z1302" s="10">
        <v>1.25</v>
      </c>
    </row>
    <row r="1303" spans="1:26" x14ac:dyDescent="0.2">
      <c r="A1303" s="13"/>
      <c r="B1303" s="7" t="s">
        <v>2523</v>
      </c>
      <c r="C1303" s="7">
        <f t="shared" si="117"/>
        <v>0.73391560148907919</v>
      </c>
      <c r="D1303" s="8">
        <f t="shared" si="118"/>
        <v>0.39844610666098534</v>
      </c>
      <c r="E1303" s="7">
        <f t="shared" si="119"/>
        <v>-0.44631392870446429</v>
      </c>
      <c r="F1303" s="7">
        <f t="shared" si="120"/>
        <v>0.39963041244247177</v>
      </c>
      <c r="G1303" s="9">
        <v>5.4739000000000003E-4</v>
      </c>
      <c r="H1303" s="9">
        <v>7.5119E-4</v>
      </c>
      <c r="I1303" s="9">
        <v>7.5608000000000001E-4</v>
      </c>
      <c r="J1303" s="9">
        <v>7.6453000000000003E-4</v>
      </c>
      <c r="K1303" s="9">
        <f t="shared" si="121"/>
        <v>7.0479750000000002E-4</v>
      </c>
      <c r="L1303" s="9">
        <v>21</v>
      </c>
      <c r="M1303" s="9">
        <v>29</v>
      </c>
      <c r="N1303" s="9">
        <v>26</v>
      </c>
      <c r="O1303" s="9">
        <v>21</v>
      </c>
      <c r="P1303" s="9">
        <v>24.25</v>
      </c>
      <c r="Q1303" s="10">
        <v>3.0951999999999998E-4</v>
      </c>
      <c r="R1303" s="10">
        <v>6.9549E-4</v>
      </c>
      <c r="S1303" s="10">
        <v>1.38287E-3</v>
      </c>
      <c r="T1303" s="10">
        <v>1.45342E-3</v>
      </c>
      <c r="U1303" s="10">
        <f t="shared" si="122"/>
        <v>9.6032500000000005E-4</v>
      </c>
      <c r="V1303" s="10">
        <v>10</v>
      </c>
      <c r="W1303" s="10">
        <v>15</v>
      </c>
      <c r="X1303" s="10">
        <v>20</v>
      </c>
      <c r="Y1303" s="10">
        <v>8</v>
      </c>
      <c r="Z1303" s="10">
        <v>13.25</v>
      </c>
    </row>
    <row r="1304" spans="1:26" x14ac:dyDescent="0.2">
      <c r="A1304" s="14" t="s">
        <v>5711</v>
      </c>
      <c r="B1304" s="7" t="s">
        <v>2524</v>
      </c>
      <c r="C1304" s="7">
        <f t="shared" si="117"/>
        <v>0.73355563890386566</v>
      </c>
      <c r="D1304" s="8">
        <f t="shared" si="118"/>
        <v>0.23738091421163179</v>
      </c>
      <c r="E1304" s="7">
        <f t="shared" si="119"/>
        <v>-0.44702169895946392</v>
      </c>
      <c r="F1304" s="7">
        <f t="shared" si="120"/>
        <v>0.62455420191799182</v>
      </c>
      <c r="G1304" s="9">
        <v>3.9885000000000002E-4</v>
      </c>
      <c r="H1304" s="9">
        <v>2.6739E-4</v>
      </c>
      <c r="I1304" s="9">
        <v>3.7210999999999999E-4</v>
      </c>
      <c r="J1304" s="9">
        <v>2.1336E-4</v>
      </c>
      <c r="K1304" s="9">
        <f t="shared" si="121"/>
        <v>3.1292750000000002E-4</v>
      </c>
      <c r="L1304" s="9">
        <v>25.064516130000001</v>
      </c>
      <c r="M1304" s="9">
        <v>16.90909091</v>
      </c>
      <c r="N1304" s="9">
        <v>20.960960960000001</v>
      </c>
      <c r="O1304" s="9">
        <v>9.6</v>
      </c>
      <c r="P1304" s="9">
        <v>18.133641999999998</v>
      </c>
      <c r="Q1304" s="10">
        <v>5.8140000000000004E-4</v>
      </c>
      <c r="R1304" s="10">
        <v>4.5289000000000001E-4</v>
      </c>
      <c r="S1304" s="10">
        <v>4.5025000000000002E-4</v>
      </c>
      <c r="T1304" s="10">
        <v>2.2181999999999999E-4</v>
      </c>
      <c r="U1304" s="10">
        <f t="shared" si="122"/>
        <v>4.2658999999999997E-4</v>
      </c>
      <c r="V1304" s="10">
        <v>30.76923077</v>
      </c>
      <c r="W1304" s="10">
        <v>16</v>
      </c>
      <c r="X1304" s="10">
        <v>10.66666667</v>
      </c>
      <c r="Y1304" s="10">
        <v>2</v>
      </c>
      <c r="Z1304" s="10">
        <v>14.858974359999999</v>
      </c>
    </row>
    <row r="1305" spans="1:26" x14ac:dyDescent="0.2">
      <c r="A1305" s="13" t="s">
        <v>2525</v>
      </c>
      <c r="B1305" s="7" t="s">
        <v>2526</v>
      </c>
      <c r="C1305" s="7">
        <f t="shared" si="117"/>
        <v>0.7331301152497075</v>
      </c>
      <c r="D1305" s="8">
        <f t="shared" si="118"/>
        <v>0.56713713553661638</v>
      </c>
      <c r="E1305" s="7">
        <f t="shared" si="119"/>
        <v>-0.44785882563246948</v>
      </c>
      <c r="F1305" s="7">
        <f t="shared" si="120"/>
        <v>0.24631191464204003</v>
      </c>
      <c r="G1305" s="9">
        <v>8.577E-5</v>
      </c>
      <c r="H1305" s="9">
        <v>2.8770000000000001E-5</v>
      </c>
      <c r="I1305" s="9">
        <v>4.3059999999999998E-5</v>
      </c>
      <c r="J1305" s="9">
        <v>1.7969999999999999E-5</v>
      </c>
      <c r="K1305" s="9">
        <f t="shared" si="121"/>
        <v>4.3892499999999994E-5</v>
      </c>
      <c r="L1305" s="9">
        <v>8.8888888890000004</v>
      </c>
      <c r="M1305" s="9">
        <v>3</v>
      </c>
      <c r="N1305" s="9">
        <v>4</v>
      </c>
      <c r="O1305" s="9">
        <v>1.3333333329999999</v>
      </c>
      <c r="P1305" s="9">
        <v>4.3055555559999998</v>
      </c>
      <c r="Q1305" s="10">
        <v>0</v>
      </c>
      <c r="R1305" s="10">
        <v>5.1490000000000003E-5</v>
      </c>
      <c r="S1305" s="10">
        <v>6.8250000000000006E-5</v>
      </c>
      <c r="T1305" s="10">
        <v>0</v>
      </c>
      <c r="U1305" s="10">
        <f t="shared" si="122"/>
        <v>5.9870000000000008E-5</v>
      </c>
      <c r="V1305" s="10">
        <v>0</v>
      </c>
      <c r="W1305" s="10">
        <v>3</v>
      </c>
      <c r="X1305" s="10">
        <v>2.6666666669999999</v>
      </c>
      <c r="Y1305" s="10">
        <v>0</v>
      </c>
      <c r="Z1305" s="10">
        <v>1.4166666670000001</v>
      </c>
    </row>
    <row r="1306" spans="1:26" x14ac:dyDescent="0.2">
      <c r="A1306" s="13" t="s">
        <v>2527</v>
      </c>
      <c r="B1306" s="7" t="s">
        <v>2528</v>
      </c>
      <c r="C1306" s="7">
        <f t="shared" si="117"/>
        <v>0.73227586789369914</v>
      </c>
      <c r="D1306" s="8">
        <f t="shared" si="118"/>
        <v>0.35631852936188102</v>
      </c>
      <c r="E1306" s="7">
        <f t="shared" si="119"/>
        <v>-0.4495408421903152</v>
      </c>
      <c r="F1306" s="7">
        <f t="shared" si="120"/>
        <v>0.44816159277562412</v>
      </c>
      <c r="G1306" s="9">
        <v>5.0153999999999997E-4</v>
      </c>
      <c r="H1306" s="9">
        <v>4.6279999999999997E-4</v>
      </c>
      <c r="I1306" s="9">
        <v>6.3946000000000001E-4</v>
      </c>
      <c r="J1306" s="9">
        <v>6.5045999999999995E-4</v>
      </c>
      <c r="K1306" s="9">
        <f t="shared" si="121"/>
        <v>5.6356499999999992E-4</v>
      </c>
      <c r="L1306" s="9">
        <v>14</v>
      </c>
      <c r="M1306" s="9">
        <v>13</v>
      </c>
      <c r="N1306" s="9">
        <v>16</v>
      </c>
      <c r="O1306" s="9">
        <v>13</v>
      </c>
      <c r="P1306" s="9">
        <v>14</v>
      </c>
      <c r="Q1306" s="10">
        <v>7.6570999999999996E-4</v>
      </c>
      <c r="R1306" s="10">
        <v>1.3381999999999999E-3</v>
      </c>
      <c r="S1306" s="10">
        <v>4.7513999999999998E-4</v>
      </c>
      <c r="T1306" s="10">
        <v>4.9938000000000001E-4</v>
      </c>
      <c r="U1306" s="10">
        <f t="shared" si="122"/>
        <v>7.696074999999998E-4</v>
      </c>
      <c r="V1306" s="10">
        <v>18</v>
      </c>
      <c r="W1306" s="10">
        <v>21</v>
      </c>
      <c r="X1306" s="10">
        <v>5</v>
      </c>
      <c r="Y1306" s="10">
        <v>2</v>
      </c>
      <c r="Z1306" s="10">
        <v>11.5</v>
      </c>
    </row>
    <row r="1307" spans="1:26" x14ac:dyDescent="0.2">
      <c r="A1307" s="13" t="s">
        <v>2529</v>
      </c>
      <c r="B1307" s="7" t="s">
        <v>2530</v>
      </c>
      <c r="C1307" s="7">
        <f t="shared" si="117"/>
        <v>0.73166689924644135</v>
      </c>
      <c r="D1307" s="8">
        <f t="shared" si="118"/>
        <v>0.51676402732898274</v>
      </c>
      <c r="E1307" s="7">
        <f t="shared" si="119"/>
        <v>-0.45074110236147824</v>
      </c>
      <c r="F1307" s="7">
        <f t="shared" si="120"/>
        <v>0.2867077258107078</v>
      </c>
      <c r="G1307" s="9">
        <v>6.669E-5</v>
      </c>
      <c r="H1307" s="9">
        <v>8.284E-5</v>
      </c>
      <c r="I1307" s="9">
        <v>1.3019999999999999E-4</v>
      </c>
      <c r="J1307" s="9">
        <v>1.3972E-4</v>
      </c>
      <c r="K1307" s="9">
        <f t="shared" si="121"/>
        <v>1.0486249999999998E-4</v>
      </c>
      <c r="L1307" s="9">
        <v>4</v>
      </c>
      <c r="M1307" s="9">
        <v>5</v>
      </c>
      <c r="N1307" s="9">
        <v>7</v>
      </c>
      <c r="O1307" s="9">
        <v>6</v>
      </c>
      <c r="P1307" s="9">
        <v>5.5</v>
      </c>
      <c r="Q1307" s="10">
        <v>5.9389999999999999E-5</v>
      </c>
      <c r="R1307" s="10">
        <v>2.3724999999999999E-4</v>
      </c>
      <c r="S1307" s="10">
        <v>4.4230000000000002E-5</v>
      </c>
      <c r="T1307" s="10">
        <v>2.3241000000000001E-4</v>
      </c>
      <c r="U1307" s="10">
        <f t="shared" si="122"/>
        <v>1.4332E-4</v>
      </c>
      <c r="V1307" s="10">
        <v>3</v>
      </c>
      <c r="W1307" s="10">
        <v>8</v>
      </c>
      <c r="X1307" s="10">
        <v>1</v>
      </c>
      <c r="Y1307" s="10">
        <v>2</v>
      </c>
      <c r="Z1307" s="10">
        <v>3.5</v>
      </c>
    </row>
    <row r="1308" spans="1:26" x14ac:dyDescent="0.2">
      <c r="A1308" s="13" t="s">
        <v>2531</v>
      </c>
      <c r="B1308" s="7" t="s">
        <v>2532</v>
      </c>
      <c r="C1308" s="7">
        <f t="shared" si="117"/>
        <v>0.73101881389956591</v>
      </c>
      <c r="D1308" s="8">
        <f t="shared" si="118"/>
        <v>0.18135787604090045</v>
      </c>
      <c r="E1308" s="7">
        <f t="shared" si="119"/>
        <v>-0.45201955824409484</v>
      </c>
      <c r="F1308" s="7">
        <f t="shared" si="120"/>
        <v>0.74146357905885574</v>
      </c>
      <c r="G1308" s="9">
        <v>8.4870000000000006E-5</v>
      </c>
      <c r="H1308" s="9">
        <v>1.6422999999999999E-4</v>
      </c>
      <c r="I1308" s="9">
        <v>1.1461E-4</v>
      </c>
      <c r="J1308" s="9">
        <v>1.0605E-4</v>
      </c>
      <c r="K1308" s="9">
        <f t="shared" si="121"/>
        <v>1.1744E-4</v>
      </c>
      <c r="L1308" s="9">
        <v>19</v>
      </c>
      <c r="M1308" s="9">
        <v>37</v>
      </c>
      <c r="N1308" s="9">
        <v>23</v>
      </c>
      <c r="O1308" s="9">
        <v>17</v>
      </c>
      <c r="P1308" s="9">
        <v>24</v>
      </c>
      <c r="Q1308" s="10">
        <v>1.8563E-4</v>
      </c>
      <c r="R1308" s="10">
        <v>1.1917999999999999E-4</v>
      </c>
      <c r="S1308" s="10">
        <v>2.1327E-4</v>
      </c>
      <c r="T1308" s="10">
        <v>1.2453E-4</v>
      </c>
      <c r="U1308" s="10">
        <f t="shared" si="122"/>
        <v>1.6065249999999999E-4</v>
      </c>
      <c r="V1308" s="10">
        <v>35</v>
      </c>
      <c r="W1308" s="10">
        <v>15</v>
      </c>
      <c r="X1308" s="10">
        <v>18</v>
      </c>
      <c r="Y1308" s="10">
        <v>4</v>
      </c>
      <c r="Z1308" s="10">
        <v>18</v>
      </c>
    </row>
    <row r="1309" spans="1:26" x14ac:dyDescent="0.2">
      <c r="A1309" s="13" t="s">
        <v>2533</v>
      </c>
      <c r="B1309" s="7" t="s">
        <v>2534</v>
      </c>
      <c r="C1309" s="7">
        <f t="shared" si="117"/>
        <v>0.73095732865178598</v>
      </c>
      <c r="D1309" s="8">
        <f t="shared" si="118"/>
        <v>0.3967056585410515</v>
      </c>
      <c r="E1309" s="7">
        <f t="shared" si="119"/>
        <v>-0.45214090695770304</v>
      </c>
      <c r="F1309" s="7">
        <f t="shared" si="120"/>
        <v>0.401531604780128</v>
      </c>
      <c r="G1309" s="9">
        <v>1.5474999999999999E-4</v>
      </c>
      <c r="H1309" s="9">
        <v>3.4050999999999998E-4</v>
      </c>
      <c r="I1309" s="9">
        <v>1.973E-4</v>
      </c>
      <c r="J1309" s="9">
        <v>1.2350999999999999E-4</v>
      </c>
      <c r="K1309" s="9">
        <f t="shared" si="121"/>
        <v>2.0401749999999998E-4</v>
      </c>
      <c r="L1309" s="9">
        <v>14</v>
      </c>
      <c r="M1309" s="9">
        <v>31</v>
      </c>
      <c r="N1309" s="9">
        <v>16</v>
      </c>
      <c r="O1309" s="9">
        <v>8</v>
      </c>
      <c r="P1309" s="9">
        <v>17.25</v>
      </c>
      <c r="Q1309" s="10">
        <v>1.4438E-4</v>
      </c>
      <c r="R1309" s="10">
        <v>2.7525999999999999E-4</v>
      </c>
      <c r="S1309" s="10">
        <v>2.3456E-4</v>
      </c>
      <c r="T1309" s="10">
        <v>4.6223999999999999E-4</v>
      </c>
      <c r="U1309" s="10">
        <f t="shared" si="122"/>
        <v>2.7911E-4</v>
      </c>
      <c r="V1309" s="10">
        <v>11</v>
      </c>
      <c r="W1309" s="10">
        <v>14</v>
      </c>
      <c r="X1309" s="10">
        <v>8</v>
      </c>
      <c r="Y1309" s="10">
        <v>6</v>
      </c>
      <c r="Z1309" s="10">
        <v>9.75</v>
      </c>
    </row>
    <row r="1310" spans="1:26" x14ac:dyDescent="0.2">
      <c r="A1310" s="13" t="s">
        <v>2535</v>
      </c>
      <c r="B1310" s="7" t="s">
        <v>2536</v>
      </c>
      <c r="C1310" s="7">
        <f t="shared" si="117"/>
        <v>0.73053075396825395</v>
      </c>
      <c r="D1310" s="8">
        <f t="shared" si="118"/>
        <v>0.9097216618313233</v>
      </c>
      <c r="E1310" s="7">
        <f t="shared" si="119"/>
        <v>-0.4529830858372918</v>
      </c>
      <c r="F1310" s="7">
        <f t="shared" si="120"/>
        <v>4.1091463965928221E-2</v>
      </c>
      <c r="G1310" s="9">
        <v>4.1829999999999998E-5</v>
      </c>
      <c r="H1310" s="9">
        <v>4.1569999999999997E-5</v>
      </c>
      <c r="I1310" s="9">
        <v>9.3330000000000003E-5</v>
      </c>
      <c r="J1310" s="9">
        <v>0</v>
      </c>
      <c r="K1310" s="9">
        <f t="shared" si="121"/>
        <v>5.8909999999999997E-5</v>
      </c>
      <c r="L1310" s="9">
        <v>2</v>
      </c>
      <c r="M1310" s="9">
        <v>2</v>
      </c>
      <c r="N1310" s="9">
        <v>4</v>
      </c>
      <c r="O1310" s="9">
        <v>0</v>
      </c>
      <c r="P1310" s="9">
        <v>2</v>
      </c>
      <c r="Q1310" s="10">
        <v>4.9669999999999997E-5</v>
      </c>
      <c r="R1310" s="10">
        <v>1.1161E-4</v>
      </c>
      <c r="S1310" s="10">
        <v>0</v>
      </c>
      <c r="T1310" s="10">
        <v>0</v>
      </c>
      <c r="U1310" s="10">
        <f t="shared" si="122"/>
        <v>8.064E-5</v>
      </c>
      <c r="V1310" s="10">
        <v>2</v>
      </c>
      <c r="W1310" s="10">
        <v>3</v>
      </c>
      <c r="X1310" s="10">
        <v>0</v>
      </c>
      <c r="Y1310" s="10">
        <v>0</v>
      </c>
      <c r="Z1310" s="10">
        <v>1.25</v>
      </c>
    </row>
    <row r="1311" spans="1:26" x14ac:dyDescent="0.2">
      <c r="A1311" s="13" t="s">
        <v>2537</v>
      </c>
      <c r="B1311" s="7" t="s">
        <v>2538</v>
      </c>
      <c r="C1311" s="7">
        <f t="shared" si="117"/>
        <v>0.72959897149043684</v>
      </c>
      <c r="D1311" s="8">
        <f t="shared" si="118"/>
        <v>4.6059361506697025E-2</v>
      </c>
      <c r="E1311" s="7">
        <f t="shared" si="119"/>
        <v>-0.45482439913839762</v>
      </c>
      <c r="F1311" s="7">
        <f t="shared" si="120"/>
        <v>1.3366820866939801</v>
      </c>
      <c r="G1311" s="9">
        <v>3.4108000000000001E-4</v>
      </c>
      <c r="H1311" s="9">
        <v>2.5106999999999999E-4</v>
      </c>
      <c r="I1311" s="9">
        <v>2.9595000000000001E-4</v>
      </c>
      <c r="J1311" s="9">
        <v>4.058E-4</v>
      </c>
      <c r="K1311" s="9">
        <f t="shared" si="121"/>
        <v>3.2347500000000004E-4</v>
      </c>
      <c r="L1311" s="9">
        <v>27</v>
      </c>
      <c r="M1311" s="9">
        <v>20</v>
      </c>
      <c r="N1311" s="9">
        <v>21</v>
      </c>
      <c r="O1311" s="9">
        <v>23</v>
      </c>
      <c r="P1311" s="9">
        <v>22.75</v>
      </c>
      <c r="Q1311" s="10">
        <v>4.5000999999999998E-4</v>
      </c>
      <c r="R1311" s="10">
        <v>3.5952999999999999E-4</v>
      </c>
      <c r="S1311" s="10">
        <v>4.3562000000000001E-4</v>
      </c>
      <c r="T1311" s="10">
        <v>5.2828E-4</v>
      </c>
      <c r="U1311" s="10">
        <f t="shared" si="122"/>
        <v>4.4335999999999996E-4</v>
      </c>
      <c r="V1311" s="10">
        <v>30</v>
      </c>
      <c r="W1311" s="10">
        <v>16</v>
      </c>
      <c r="X1311" s="10">
        <v>13</v>
      </c>
      <c r="Y1311" s="10">
        <v>6</v>
      </c>
      <c r="Z1311" s="10">
        <v>16.25</v>
      </c>
    </row>
    <row r="1312" spans="1:26" x14ac:dyDescent="0.2">
      <c r="A1312" s="13" t="s">
        <v>2539</v>
      </c>
      <c r="B1312" s="7" t="s">
        <v>2540</v>
      </c>
      <c r="C1312" s="7">
        <f t="shared" si="117"/>
        <v>0.72903164979852519</v>
      </c>
      <c r="D1312" s="8">
        <f t="shared" si="118"/>
        <v>0.3976903997935779</v>
      </c>
      <c r="E1312" s="7">
        <f t="shared" si="119"/>
        <v>-0.45594664656805595</v>
      </c>
      <c r="F1312" s="7">
        <f t="shared" si="120"/>
        <v>0.40045489271278073</v>
      </c>
      <c r="G1312" s="9">
        <v>2.9850000000000001E-5</v>
      </c>
      <c r="H1312" s="9">
        <v>1.4833000000000001E-4</v>
      </c>
      <c r="I1312" s="9">
        <v>2.6644E-4</v>
      </c>
      <c r="J1312" s="9">
        <v>0</v>
      </c>
      <c r="K1312" s="9">
        <f t="shared" si="121"/>
        <v>1.4820666666666668E-4</v>
      </c>
      <c r="L1312" s="9">
        <v>1</v>
      </c>
      <c r="M1312" s="9">
        <v>5</v>
      </c>
      <c r="N1312" s="9">
        <v>8</v>
      </c>
      <c r="O1312" s="9">
        <v>0</v>
      </c>
      <c r="P1312" s="9">
        <v>3.5</v>
      </c>
      <c r="Q1312" s="10">
        <v>1.0635E-4</v>
      </c>
      <c r="R1312" s="10">
        <v>5.3100000000000003E-5</v>
      </c>
      <c r="S1312" s="10">
        <v>2.3756999999999999E-4</v>
      </c>
      <c r="T1312" s="10">
        <v>4.1615000000000001E-4</v>
      </c>
      <c r="U1312" s="10">
        <f t="shared" si="122"/>
        <v>2.032925E-4</v>
      </c>
      <c r="V1312" s="10">
        <v>3</v>
      </c>
      <c r="W1312" s="10">
        <v>1</v>
      </c>
      <c r="X1312" s="10">
        <v>3</v>
      </c>
      <c r="Y1312" s="10">
        <v>2</v>
      </c>
      <c r="Z1312" s="10">
        <v>2.25</v>
      </c>
    </row>
    <row r="1313" spans="1:26" x14ac:dyDescent="0.2">
      <c r="A1313" s="13" t="s">
        <v>2541</v>
      </c>
      <c r="B1313" s="7" t="s">
        <v>2542</v>
      </c>
      <c r="C1313" s="7">
        <f t="shared" si="117"/>
        <v>0.72885855665517629</v>
      </c>
      <c r="D1313" s="8">
        <f t="shared" si="118"/>
        <v>0.95998264157569457</v>
      </c>
      <c r="E1313" s="7">
        <f t="shared" si="119"/>
        <v>-0.45628922465739252</v>
      </c>
      <c r="F1313" s="7">
        <f t="shared" si="120"/>
        <v>1.7736619810480692E-2</v>
      </c>
      <c r="G1313" s="9">
        <v>8.297E-5</v>
      </c>
      <c r="H1313" s="9">
        <v>1.649E-5</v>
      </c>
      <c r="I1313" s="9">
        <v>1.1107000000000001E-4</v>
      </c>
      <c r="J1313" s="9">
        <v>1.3904999999999999E-4</v>
      </c>
      <c r="K1313" s="9">
        <f t="shared" si="121"/>
        <v>8.7394999999999999E-5</v>
      </c>
      <c r="L1313" s="9">
        <v>5</v>
      </c>
      <c r="M1313" s="9">
        <v>1</v>
      </c>
      <c r="N1313" s="9">
        <v>6</v>
      </c>
      <c r="O1313" s="9">
        <v>6</v>
      </c>
      <c r="P1313" s="9">
        <v>4.5</v>
      </c>
      <c r="Q1313" s="10">
        <v>0</v>
      </c>
      <c r="R1313" s="10">
        <v>1.9185E-4</v>
      </c>
      <c r="S1313" s="10">
        <v>1.1004E-4</v>
      </c>
      <c r="T1313" s="10">
        <v>5.783E-5</v>
      </c>
      <c r="U1313" s="10">
        <f t="shared" si="122"/>
        <v>1.1990666666666665E-4</v>
      </c>
      <c r="V1313" s="10">
        <v>0</v>
      </c>
      <c r="W1313" s="10">
        <v>6.5</v>
      </c>
      <c r="X1313" s="10">
        <v>2.5</v>
      </c>
      <c r="Y1313" s="10">
        <v>0.5</v>
      </c>
      <c r="Z1313" s="10">
        <v>2.375</v>
      </c>
    </row>
    <row r="1314" spans="1:26" x14ac:dyDescent="0.2">
      <c r="A1314" s="13" t="s">
        <v>2543</v>
      </c>
      <c r="B1314" s="7" t="s">
        <v>2544</v>
      </c>
      <c r="C1314" s="7">
        <f t="shared" si="117"/>
        <v>0.7257059717209392</v>
      </c>
      <c r="D1314" s="8">
        <f t="shared" si="118"/>
        <v>0.25327764734040742</v>
      </c>
      <c r="E1314" s="7">
        <f t="shared" si="119"/>
        <v>-0.46254295308767218</v>
      </c>
      <c r="F1314" s="7">
        <f t="shared" si="120"/>
        <v>0.59640313656188459</v>
      </c>
      <c r="G1314" s="9">
        <v>2.9165000000000001E-4</v>
      </c>
      <c r="H1314" s="9">
        <v>1.5378000000000001E-4</v>
      </c>
      <c r="I1314" s="9">
        <v>2.6340000000000001E-4</v>
      </c>
      <c r="J1314" s="9">
        <v>1.9396999999999999E-4</v>
      </c>
      <c r="K1314" s="9">
        <f t="shared" si="121"/>
        <v>2.2570000000000001E-4</v>
      </c>
      <c r="L1314" s="9">
        <v>21</v>
      </c>
      <c r="M1314" s="9">
        <v>11.14285714</v>
      </c>
      <c r="N1314" s="9">
        <v>17</v>
      </c>
      <c r="O1314" s="9">
        <v>10</v>
      </c>
      <c r="P1314" s="9">
        <v>14.78571429</v>
      </c>
      <c r="Q1314" s="10">
        <v>4.2878000000000002E-4</v>
      </c>
      <c r="R1314" s="10">
        <v>3.4586000000000003E-4</v>
      </c>
      <c r="S1314" s="10">
        <v>3.2419000000000003E-4</v>
      </c>
      <c r="T1314" s="10">
        <v>1.4520000000000001E-4</v>
      </c>
      <c r="U1314" s="10">
        <f t="shared" si="122"/>
        <v>3.1100750000000003E-4</v>
      </c>
      <c r="V1314" s="10">
        <v>26</v>
      </c>
      <c r="W1314" s="10">
        <v>14</v>
      </c>
      <c r="X1314" s="10">
        <v>8.8000000000000007</v>
      </c>
      <c r="Y1314" s="10">
        <v>1.5</v>
      </c>
      <c r="Z1314" s="10">
        <v>12.574999999999999</v>
      </c>
    </row>
    <row r="1315" spans="1:26" x14ac:dyDescent="0.2">
      <c r="A1315" s="13" t="s">
        <v>2545</v>
      </c>
      <c r="B1315" s="7" t="s">
        <v>2546</v>
      </c>
      <c r="C1315" s="7">
        <f t="shared" si="117"/>
        <v>0.72531772398882033</v>
      </c>
      <c r="D1315" s="8">
        <f t="shared" si="118"/>
        <v>0.33508090065449836</v>
      </c>
      <c r="E1315" s="7">
        <f t="shared" si="119"/>
        <v>-0.46331499160473744</v>
      </c>
      <c r="F1315" s="7">
        <f t="shared" si="120"/>
        <v>0.4748503259001855</v>
      </c>
      <c r="G1315" s="9">
        <v>1.2333999999999999E-4</v>
      </c>
      <c r="H1315" s="9">
        <v>2.4513999999999997E-4</v>
      </c>
      <c r="I1315" s="9">
        <v>1.6262000000000001E-4</v>
      </c>
      <c r="J1315" s="9">
        <v>1.5661000000000001E-4</v>
      </c>
      <c r="K1315" s="9">
        <f t="shared" si="121"/>
        <v>1.719275E-4</v>
      </c>
      <c r="L1315" s="9">
        <v>11</v>
      </c>
      <c r="M1315" s="9">
        <v>22</v>
      </c>
      <c r="N1315" s="9">
        <v>13</v>
      </c>
      <c r="O1315" s="9">
        <v>10</v>
      </c>
      <c r="P1315" s="9">
        <v>14</v>
      </c>
      <c r="Q1315" s="10">
        <v>3.3286999999999998E-4</v>
      </c>
      <c r="R1315" s="10">
        <v>2.9918000000000002E-4</v>
      </c>
      <c r="S1315" s="10">
        <v>2.3795000000000001E-4</v>
      </c>
      <c r="T1315" s="10">
        <v>7.8150000000000002E-5</v>
      </c>
      <c r="U1315" s="10">
        <f t="shared" si="122"/>
        <v>2.3703750000000001E-4</v>
      </c>
      <c r="V1315" s="10">
        <v>25</v>
      </c>
      <c r="W1315" s="10">
        <v>15</v>
      </c>
      <c r="X1315" s="10">
        <v>8</v>
      </c>
      <c r="Y1315" s="10">
        <v>1</v>
      </c>
      <c r="Z1315" s="10">
        <v>12.25</v>
      </c>
    </row>
    <row r="1316" spans="1:26" x14ac:dyDescent="0.2">
      <c r="A1316" s="13" t="s">
        <v>2547</v>
      </c>
      <c r="B1316" s="7" t="s">
        <v>2548</v>
      </c>
      <c r="C1316" s="7">
        <f t="shared" si="117"/>
        <v>0.72512437810945274</v>
      </c>
      <c r="D1316" s="8">
        <f t="shared" si="118"/>
        <v>0.78409072066282914</v>
      </c>
      <c r="E1316" s="7">
        <f t="shared" si="119"/>
        <v>-0.46369961797843223</v>
      </c>
      <c r="F1316" s="7">
        <f t="shared" si="120"/>
        <v>0.10563368578000167</v>
      </c>
      <c r="G1316" s="9">
        <v>3.7900000000000001E-6</v>
      </c>
      <c r="H1316" s="9">
        <v>0</v>
      </c>
      <c r="I1316" s="9">
        <v>2.5360000000000001E-5</v>
      </c>
      <c r="J1316" s="9">
        <v>0</v>
      </c>
      <c r="K1316" s="9">
        <f t="shared" si="121"/>
        <v>1.4575E-5</v>
      </c>
      <c r="L1316" s="9">
        <v>0.5</v>
      </c>
      <c r="M1316" s="9">
        <v>0</v>
      </c>
      <c r="N1316" s="9">
        <v>3</v>
      </c>
      <c r="O1316" s="9">
        <v>0</v>
      </c>
      <c r="P1316" s="9">
        <v>0.875</v>
      </c>
      <c r="Q1316" s="10">
        <v>0</v>
      </c>
      <c r="R1316" s="10">
        <v>0</v>
      </c>
      <c r="S1316" s="10">
        <v>2.0100000000000001E-5</v>
      </c>
      <c r="T1316" s="10">
        <v>0</v>
      </c>
      <c r="U1316" s="10">
        <f t="shared" si="122"/>
        <v>2.0100000000000001E-5</v>
      </c>
      <c r="V1316" s="10">
        <v>0</v>
      </c>
      <c r="W1316" s="10">
        <v>0</v>
      </c>
      <c r="X1316" s="10">
        <v>1</v>
      </c>
      <c r="Y1316" s="10">
        <v>0</v>
      </c>
      <c r="Z1316" s="10">
        <v>0.25</v>
      </c>
    </row>
    <row r="1317" spans="1:26" x14ac:dyDescent="0.2">
      <c r="A1317" s="13" t="s">
        <v>2549</v>
      </c>
      <c r="B1317" s="7" t="s">
        <v>2550</v>
      </c>
      <c r="C1317" s="7">
        <f t="shared" si="117"/>
        <v>0.72415735611679655</v>
      </c>
      <c r="D1317" s="8">
        <f t="shared" si="118"/>
        <v>0.49332154371928505</v>
      </c>
      <c r="E1317" s="7">
        <f t="shared" si="119"/>
        <v>-0.46562487240940958</v>
      </c>
      <c r="F1317" s="7">
        <f t="shared" si="120"/>
        <v>0.30686991816019105</v>
      </c>
      <c r="G1317" s="9">
        <v>4.9839999999999997E-5</v>
      </c>
      <c r="H1317" s="9">
        <v>7.4289999999999995E-5</v>
      </c>
      <c r="I1317" s="9">
        <v>1.853E-5</v>
      </c>
      <c r="J1317" s="9">
        <v>1.1600000000000001E-5</v>
      </c>
      <c r="K1317" s="9">
        <f t="shared" si="121"/>
        <v>3.8565000000000001E-5</v>
      </c>
      <c r="L1317" s="9">
        <v>6</v>
      </c>
      <c r="M1317" s="9">
        <v>9</v>
      </c>
      <c r="N1317" s="9">
        <v>2</v>
      </c>
      <c r="O1317" s="9">
        <v>1</v>
      </c>
      <c r="P1317" s="9">
        <v>4.5</v>
      </c>
      <c r="Q1317" s="10">
        <v>8.8770000000000006E-5</v>
      </c>
      <c r="R1317" s="10">
        <v>4.4329999999999997E-5</v>
      </c>
      <c r="S1317" s="10">
        <v>2.2030000000000001E-5</v>
      </c>
      <c r="T1317" s="10">
        <v>5.7890000000000003E-5</v>
      </c>
      <c r="U1317" s="10">
        <f t="shared" si="122"/>
        <v>5.3255000000000004E-5</v>
      </c>
      <c r="V1317" s="10">
        <v>9</v>
      </c>
      <c r="W1317" s="10">
        <v>3</v>
      </c>
      <c r="X1317" s="10">
        <v>1</v>
      </c>
      <c r="Y1317" s="10">
        <v>1</v>
      </c>
      <c r="Z1317" s="10">
        <v>3.5</v>
      </c>
    </row>
    <row r="1318" spans="1:26" x14ac:dyDescent="0.2">
      <c r="A1318" s="13" t="s">
        <v>2551</v>
      </c>
      <c r="B1318" s="7" t="s">
        <v>2552</v>
      </c>
      <c r="C1318" s="7">
        <f t="shared" si="117"/>
        <v>0.72410729034352728</v>
      </c>
      <c r="D1318" s="8">
        <f t="shared" si="118"/>
        <v>0.22523262881588837</v>
      </c>
      <c r="E1318" s="7">
        <f t="shared" si="119"/>
        <v>-0.4657246188791162</v>
      </c>
      <c r="F1318" s="7">
        <f t="shared" si="120"/>
        <v>0.64736869424599985</v>
      </c>
      <c r="G1318" s="9">
        <v>4.7804999999999999E-4</v>
      </c>
      <c r="H1318" s="9">
        <v>1.0114200000000001E-3</v>
      </c>
      <c r="I1318" s="9">
        <v>1.2042800000000001E-3</v>
      </c>
      <c r="J1318" s="9">
        <v>1.1199999999999999E-3</v>
      </c>
      <c r="K1318" s="9">
        <f t="shared" si="121"/>
        <v>9.5343749999999997E-4</v>
      </c>
      <c r="L1318" s="9">
        <v>31</v>
      </c>
      <c r="M1318" s="9">
        <v>66</v>
      </c>
      <c r="N1318" s="9">
        <v>70</v>
      </c>
      <c r="O1318" s="9">
        <v>52</v>
      </c>
      <c r="P1318" s="9">
        <v>54.75</v>
      </c>
      <c r="Q1318" s="10">
        <v>8.4234000000000002E-4</v>
      </c>
      <c r="R1318" s="10">
        <v>1.12466E-3</v>
      </c>
      <c r="S1318" s="10">
        <v>1.47262E-3</v>
      </c>
      <c r="T1318" s="10">
        <v>1.8272099999999999E-3</v>
      </c>
      <c r="U1318" s="10">
        <f t="shared" si="122"/>
        <v>1.3167075E-3</v>
      </c>
      <c r="V1318" s="10">
        <v>46</v>
      </c>
      <c r="W1318" s="10">
        <v>41</v>
      </c>
      <c r="X1318" s="10">
        <v>36</v>
      </c>
      <c r="Y1318" s="10">
        <v>17</v>
      </c>
      <c r="Z1318" s="10">
        <v>35</v>
      </c>
    </row>
    <row r="1319" spans="1:26" x14ac:dyDescent="0.2">
      <c r="A1319" s="13" t="s">
        <v>2553</v>
      </c>
      <c r="B1319" s="7" t="s">
        <v>2554</v>
      </c>
      <c r="C1319" s="7">
        <f t="shared" ref="C1319:C1382" si="123">K1319/U1319</f>
        <v>0.72394181717909833</v>
      </c>
      <c r="D1319" s="8">
        <f t="shared" si="118"/>
        <v>0.94004608282859614</v>
      </c>
      <c r="E1319" s="7">
        <f t="shared" si="119"/>
        <v>-0.46605434155705688</v>
      </c>
      <c r="F1319" s="7">
        <f t="shared" si="120"/>
        <v>2.6850855945395369E-2</v>
      </c>
      <c r="G1319" s="9">
        <v>4.7769999999999998E-5</v>
      </c>
      <c r="H1319" s="9">
        <v>3.5599999999999998E-5</v>
      </c>
      <c r="I1319" s="9">
        <v>3.9969999999999998E-5</v>
      </c>
      <c r="J1319" s="9">
        <v>1.668E-5</v>
      </c>
      <c r="K1319" s="9">
        <f t="shared" si="121"/>
        <v>3.5005000000000001E-5</v>
      </c>
      <c r="L1319" s="9">
        <v>4</v>
      </c>
      <c r="M1319" s="9">
        <v>3</v>
      </c>
      <c r="N1319" s="9">
        <v>3</v>
      </c>
      <c r="O1319" s="9">
        <v>1</v>
      </c>
      <c r="P1319" s="9">
        <v>2.75</v>
      </c>
      <c r="Q1319" s="10">
        <v>7.0900000000000002E-5</v>
      </c>
      <c r="R1319" s="10">
        <v>4.248E-5</v>
      </c>
      <c r="S1319" s="10">
        <v>3.1680000000000002E-5</v>
      </c>
      <c r="T1319" s="10">
        <v>0</v>
      </c>
      <c r="U1319" s="10">
        <f t="shared" si="122"/>
        <v>4.835333333333333E-5</v>
      </c>
      <c r="V1319" s="10">
        <v>5</v>
      </c>
      <c r="W1319" s="10">
        <v>2</v>
      </c>
      <c r="X1319" s="10">
        <v>1</v>
      </c>
      <c r="Y1319" s="10">
        <v>0</v>
      </c>
      <c r="Z1319" s="10">
        <v>2</v>
      </c>
    </row>
    <row r="1320" spans="1:26" x14ac:dyDescent="0.2">
      <c r="A1320" s="13" t="s">
        <v>2555</v>
      </c>
      <c r="B1320" s="7" t="s">
        <v>2556</v>
      </c>
      <c r="C1320" s="7">
        <f t="shared" si="123"/>
        <v>0.72360210449039519</v>
      </c>
      <c r="D1320" s="8">
        <f t="shared" si="118"/>
        <v>0.39443116814019946</v>
      </c>
      <c r="E1320" s="7">
        <f t="shared" si="119"/>
        <v>-0.46673149105556933</v>
      </c>
      <c r="F1320" s="7">
        <f t="shared" si="120"/>
        <v>0.40402877421645234</v>
      </c>
      <c r="G1320" s="9">
        <v>0</v>
      </c>
      <c r="H1320" s="9">
        <v>4.0710000000000002E-5</v>
      </c>
      <c r="I1320" s="9">
        <v>7.1639999999999998E-5</v>
      </c>
      <c r="J1320" s="9">
        <v>6.5069999999999999E-5</v>
      </c>
      <c r="K1320" s="9">
        <f t="shared" si="121"/>
        <v>5.914E-5</v>
      </c>
      <c r="L1320" s="9">
        <v>0</v>
      </c>
      <c r="M1320" s="9">
        <v>2.615384615</v>
      </c>
      <c r="N1320" s="9">
        <v>4.0999999999999996</v>
      </c>
      <c r="O1320" s="9">
        <v>2.9743589739999998</v>
      </c>
      <c r="P1320" s="9">
        <v>2.4224358970000002</v>
      </c>
      <c r="Q1320" s="10">
        <v>0</v>
      </c>
      <c r="R1320" s="10">
        <v>8.1730000000000005E-5</v>
      </c>
      <c r="S1320" s="10">
        <v>0</v>
      </c>
      <c r="T1320" s="10">
        <v>0</v>
      </c>
      <c r="U1320" s="10">
        <f t="shared" si="122"/>
        <v>8.1730000000000005E-5</v>
      </c>
      <c r="V1320" s="10">
        <v>0</v>
      </c>
      <c r="W1320" s="10">
        <v>2.9333333330000002</v>
      </c>
      <c r="X1320" s="10">
        <v>0</v>
      </c>
      <c r="Y1320" s="10">
        <v>0</v>
      </c>
      <c r="Z1320" s="10">
        <v>0.73333333300000003</v>
      </c>
    </row>
    <row r="1321" spans="1:26" x14ac:dyDescent="0.2">
      <c r="A1321" s="13" t="s">
        <v>2557</v>
      </c>
      <c r="B1321" s="7" t="s">
        <v>2558</v>
      </c>
      <c r="C1321" s="7">
        <f t="shared" si="123"/>
        <v>0.72300356750823258</v>
      </c>
      <c r="D1321" s="8">
        <f t="shared" si="118"/>
        <v>0.94569721619773173</v>
      </c>
      <c r="E1321" s="7">
        <f t="shared" si="119"/>
        <v>-0.46792532901976941</v>
      </c>
      <c r="F1321" s="7">
        <f t="shared" si="120"/>
        <v>2.4247889373084728E-2</v>
      </c>
      <c r="G1321" s="9">
        <v>7.5279999999999998E-5</v>
      </c>
      <c r="H1321" s="9">
        <v>5.9840000000000003E-5</v>
      </c>
      <c r="I1321" s="9">
        <v>3.3590000000000002E-5</v>
      </c>
      <c r="J1321" s="9">
        <v>4.206E-5</v>
      </c>
      <c r="K1321" s="9">
        <f t="shared" si="121"/>
        <v>5.2692499999999997E-5</v>
      </c>
      <c r="L1321" s="9">
        <v>5</v>
      </c>
      <c r="M1321" s="9">
        <v>4</v>
      </c>
      <c r="N1321" s="9">
        <v>2</v>
      </c>
      <c r="O1321" s="9">
        <v>2</v>
      </c>
      <c r="P1321" s="9">
        <v>3.25</v>
      </c>
      <c r="Q1321" s="10">
        <v>1.2514000000000001E-4</v>
      </c>
      <c r="R1321" s="10">
        <v>5.3560000000000002E-5</v>
      </c>
      <c r="S1321" s="10">
        <v>3.994E-5</v>
      </c>
      <c r="T1321" s="10">
        <v>0</v>
      </c>
      <c r="U1321" s="10">
        <f t="shared" si="122"/>
        <v>7.2880000000000007E-5</v>
      </c>
      <c r="V1321" s="10">
        <v>7</v>
      </c>
      <c r="W1321" s="10">
        <v>2</v>
      </c>
      <c r="X1321" s="10">
        <v>1</v>
      </c>
      <c r="Y1321" s="10">
        <v>0</v>
      </c>
      <c r="Z1321" s="10">
        <v>2.5</v>
      </c>
    </row>
    <row r="1322" spans="1:26" x14ac:dyDescent="0.2">
      <c r="A1322" s="13" t="s">
        <v>2559</v>
      </c>
      <c r="B1322" s="7" t="s">
        <v>2560</v>
      </c>
      <c r="C1322" s="7">
        <f t="shared" si="123"/>
        <v>0.72252094535450795</v>
      </c>
      <c r="D1322" s="8">
        <f t="shared" si="118"/>
        <v>0.42152743813847515</v>
      </c>
      <c r="E1322" s="7">
        <f t="shared" si="119"/>
        <v>-0.46888868399227607</v>
      </c>
      <c r="F1322" s="7">
        <f t="shared" si="120"/>
        <v>0.37517415094600448</v>
      </c>
      <c r="G1322" s="9">
        <v>1.451E-5</v>
      </c>
      <c r="H1322" s="9">
        <v>5.0460000000000001E-5</v>
      </c>
      <c r="I1322" s="9">
        <v>4.0460000000000002E-5</v>
      </c>
      <c r="J1322" s="9">
        <v>1.013E-5</v>
      </c>
      <c r="K1322" s="9">
        <f t="shared" si="121"/>
        <v>2.889E-5</v>
      </c>
      <c r="L1322" s="9">
        <v>2</v>
      </c>
      <c r="M1322" s="9">
        <v>7</v>
      </c>
      <c r="N1322" s="9">
        <v>5</v>
      </c>
      <c r="O1322" s="9">
        <v>1</v>
      </c>
      <c r="P1322" s="9">
        <v>3.75</v>
      </c>
      <c r="Q1322" s="10">
        <v>2.584E-5</v>
      </c>
      <c r="R1322" s="10">
        <v>2.5809999999999999E-5</v>
      </c>
      <c r="S1322" s="10">
        <v>5.7729999999999998E-5</v>
      </c>
      <c r="T1322" s="10">
        <v>5.0559999999999997E-5</v>
      </c>
      <c r="U1322" s="10">
        <f t="shared" si="122"/>
        <v>3.9984999999999997E-5</v>
      </c>
      <c r="V1322" s="10">
        <v>3</v>
      </c>
      <c r="W1322" s="10">
        <v>2</v>
      </c>
      <c r="X1322" s="10">
        <v>3</v>
      </c>
      <c r="Y1322" s="10">
        <v>1</v>
      </c>
      <c r="Z1322" s="10">
        <v>2.25</v>
      </c>
    </row>
    <row r="1323" spans="1:26" x14ac:dyDescent="0.2">
      <c r="A1323" s="13" t="s">
        <v>2561</v>
      </c>
      <c r="B1323" s="7" t="s">
        <v>2562</v>
      </c>
      <c r="C1323" s="7">
        <f t="shared" si="123"/>
        <v>0.72226013375187659</v>
      </c>
      <c r="D1323" s="8">
        <f t="shared" si="118"/>
        <v>0.91068518572637369</v>
      </c>
      <c r="E1323" s="7">
        <f t="shared" si="119"/>
        <v>-0.4694095540607609</v>
      </c>
      <c r="F1323" s="7">
        <f t="shared" si="120"/>
        <v>4.0631728110242946E-2</v>
      </c>
      <c r="G1323" s="9">
        <v>0</v>
      </c>
      <c r="H1323" s="9">
        <v>3.506E-5</v>
      </c>
      <c r="I1323" s="9">
        <v>1.9680000000000001E-5</v>
      </c>
      <c r="J1323" s="9">
        <v>2.4640000000000001E-5</v>
      </c>
      <c r="K1323" s="9">
        <f t="shared" si="121"/>
        <v>2.6460000000000001E-5</v>
      </c>
      <c r="L1323" s="9">
        <v>0</v>
      </c>
      <c r="M1323" s="9">
        <v>2</v>
      </c>
      <c r="N1323" s="9">
        <v>1</v>
      </c>
      <c r="O1323" s="9">
        <v>1</v>
      </c>
      <c r="P1323" s="9">
        <v>1</v>
      </c>
      <c r="Q1323" s="10">
        <v>4.189E-5</v>
      </c>
      <c r="R1323" s="10">
        <v>3.1380000000000001E-5</v>
      </c>
      <c r="S1323" s="10">
        <v>0</v>
      </c>
      <c r="T1323" s="10">
        <v>0</v>
      </c>
      <c r="U1323" s="10">
        <f t="shared" si="122"/>
        <v>3.6635000000000004E-5</v>
      </c>
      <c r="V1323" s="10">
        <v>2</v>
      </c>
      <c r="W1323" s="10">
        <v>1</v>
      </c>
      <c r="X1323" s="10">
        <v>0</v>
      </c>
      <c r="Y1323" s="10">
        <v>0</v>
      </c>
      <c r="Z1323" s="10">
        <v>0.75</v>
      </c>
    </row>
    <row r="1324" spans="1:26" x14ac:dyDescent="0.2">
      <c r="A1324" s="13" t="s">
        <v>2563</v>
      </c>
      <c r="B1324" s="7" t="s">
        <v>2564</v>
      </c>
      <c r="C1324" s="7">
        <f t="shared" si="123"/>
        <v>0.72210349884768499</v>
      </c>
      <c r="D1324" s="8">
        <f t="shared" si="118"/>
        <v>0.33876691228222583</v>
      </c>
      <c r="E1324" s="7">
        <f t="shared" si="119"/>
        <v>-0.46972246196745815</v>
      </c>
      <c r="F1324" s="7">
        <f t="shared" si="120"/>
        <v>0.47009901426512812</v>
      </c>
      <c r="G1324" s="9">
        <v>4.1579999999999998E-5</v>
      </c>
      <c r="H1324" s="9">
        <v>8.2639999999999995E-5</v>
      </c>
      <c r="I1324" s="9">
        <v>1.6236000000000001E-4</v>
      </c>
      <c r="J1324" s="9">
        <v>5.808E-5</v>
      </c>
      <c r="K1324" s="9">
        <f t="shared" si="121"/>
        <v>8.6165000000000013E-5</v>
      </c>
      <c r="L1324" s="9">
        <v>2</v>
      </c>
      <c r="M1324" s="9">
        <v>4</v>
      </c>
      <c r="N1324" s="9">
        <v>7</v>
      </c>
      <c r="O1324" s="9">
        <v>2</v>
      </c>
      <c r="P1324" s="9">
        <v>3.75</v>
      </c>
      <c r="Q1324" s="10">
        <v>1.4813000000000001E-4</v>
      </c>
      <c r="R1324" s="10">
        <v>7.3960000000000003E-5</v>
      </c>
      <c r="S1324" s="10">
        <v>1.103E-4</v>
      </c>
      <c r="T1324" s="10">
        <v>1.4490999999999999E-4</v>
      </c>
      <c r="U1324" s="10">
        <f t="shared" si="122"/>
        <v>1.19325E-4</v>
      </c>
      <c r="V1324" s="10">
        <v>6</v>
      </c>
      <c r="W1324" s="10">
        <v>2</v>
      </c>
      <c r="X1324" s="10">
        <v>2</v>
      </c>
      <c r="Y1324" s="10">
        <v>1</v>
      </c>
      <c r="Z1324" s="10">
        <v>2.75</v>
      </c>
    </row>
    <row r="1325" spans="1:26" x14ac:dyDescent="0.2">
      <c r="A1325" s="13" t="s">
        <v>2565</v>
      </c>
      <c r="B1325" s="7" t="s">
        <v>2566</v>
      </c>
      <c r="C1325" s="7">
        <f t="shared" si="123"/>
        <v>0.7219463415188464</v>
      </c>
      <c r="D1325" s="8">
        <f t="shared" si="118"/>
        <v>0.13954945313421613</v>
      </c>
      <c r="E1325" s="7">
        <f t="shared" si="119"/>
        <v>-0.47003648173812251</v>
      </c>
      <c r="F1325" s="7">
        <f t="shared" si="120"/>
        <v>0.8552718610833232</v>
      </c>
      <c r="G1325" s="9">
        <v>7.3293000000000002E-4</v>
      </c>
      <c r="H1325" s="9">
        <v>6.6005999999999997E-4</v>
      </c>
      <c r="I1325" s="9">
        <v>9.1987999999999998E-4</v>
      </c>
      <c r="J1325" s="9">
        <v>8.6373000000000005E-4</v>
      </c>
      <c r="K1325" s="9">
        <f t="shared" si="121"/>
        <v>7.9414999999999998E-4</v>
      </c>
      <c r="L1325" s="9">
        <v>32</v>
      </c>
      <c r="M1325" s="9">
        <v>29</v>
      </c>
      <c r="N1325" s="9">
        <v>36</v>
      </c>
      <c r="O1325" s="9">
        <v>27</v>
      </c>
      <c r="P1325" s="9">
        <v>31</v>
      </c>
      <c r="Q1325" s="10">
        <v>6.2553999999999995E-4</v>
      </c>
      <c r="R1325" s="10">
        <v>1.1000199999999999E-3</v>
      </c>
      <c r="S1325" s="10">
        <v>1.3973799999999999E-3</v>
      </c>
      <c r="T1325" s="10">
        <v>1.2771099999999999E-3</v>
      </c>
      <c r="U1325" s="10">
        <f t="shared" si="122"/>
        <v>1.1000125E-3</v>
      </c>
      <c r="V1325" s="10">
        <v>23</v>
      </c>
      <c r="W1325" s="10">
        <v>27</v>
      </c>
      <c r="X1325" s="10">
        <v>23</v>
      </c>
      <c r="Y1325" s="10">
        <v>8</v>
      </c>
      <c r="Z1325" s="10">
        <v>20.25</v>
      </c>
    </row>
    <row r="1326" spans="1:26" x14ac:dyDescent="0.2">
      <c r="A1326" s="13" t="s">
        <v>2567</v>
      </c>
      <c r="B1326" s="7" t="s">
        <v>2568</v>
      </c>
      <c r="C1326" s="7">
        <f t="shared" si="123"/>
        <v>0.72098090970474504</v>
      </c>
      <c r="D1326" s="8">
        <f t="shared" si="118"/>
        <v>0.62775411177060425</v>
      </c>
      <c r="E1326" s="7">
        <f t="shared" si="119"/>
        <v>-0.47196703492045311</v>
      </c>
      <c r="F1326" s="7">
        <f t="shared" si="120"/>
        <v>0.20221043398989291</v>
      </c>
      <c r="G1326" s="9">
        <v>4.99E-5</v>
      </c>
      <c r="H1326" s="9">
        <v>8.0580000000000004E-5</v>
      </c>
      <c r="I1326" s="9">
        <v>6.9579999999999995E-5</v>
      </c>
      <c r="J1326" s="9">
        <v>3.485E-5</v>
      </c>
      <c r="K1326" s="9">
        <f t="shared" si="121"/>
        <v>5.8727500000000003E-5</v>
      </c>
      <c r="L1326" s="9">
        <v>8</v>
      </c>
      <c r="M1326" s="9">
        <v>13</v>
      </c>
      <c r="N1326" s="9">
        <v>10</v>
      </c>
      <c r="O1326" s="9">
        <v>4</v>
      </c>
      <c r="P1326" s="9">
        <v>8.75</v>
      </c>
      <c r="Q1326" s="10">
        <v>1.4071999999999999E-4</v>
      </c>
      <c r="R1326" s="10">
        <v>2.2189999999999999E-5</v>
      </c>
      <c r="S1326" s="10">
        <v>0</v>
      </c>
      <c r="T1326" s="10">
        <v>0</v>
      </c>
      <c r="U1326" s="10">
        <f t="shared" si="122"/>
        <v>8.1454999999999999E-5</v>
      </c>
      <c r="V1326" s="10">
        <v>19</v>
      </c>
      <c r="W1326" s="10">
        <v>2</v>
      </c>
      <c r="X1326" s="10">
        <v>0</v>
      </c>
      <c r="Y1326" s="10">
        <v>0</v>
      </c>
      <c r="Z1326" s="10">
        <v>5.25</v>
      </c>
    </row>
    <row r="1327" spans="1:26" x14ac:dyDescent="0.2">
      <c r="A1327" s="13" t="s">
        <v>2569</v>
      </c>
      <c r="B1327" s="7" t="s">
        <v>2570</v>
      </c>
      <c r="C1327" s="7">
        <f t="shared" si="123"/>
        <v>0.72</v>
      </c>
      <c r="D1327" s="8">
        <f t="shared" si="118"/>
        <v>0.92902306731466777</v>
      </c>
      <c r="E1327" s="7">
        <f t="shared" si="119"/>
        <v>-0.47393118833241243</v>
      </c>
      <c r="F1327" s="7">
        <f t="shared" si="120"/>
        <v>3.1973502493872E-2</v>
      </c>
      <c r="G1327" s="9">
        <v>0</v>
      </c>
      <c r="H1327" s="9">
        <v>4.706E-5</v>
      </c>
      <c r="I1327" s="9">
        <v>5.2840000000000002E-5</v>
      </c>
      <c r="J1327" s="9">
        <v>6.6149999999999995E-5</v>
      </c>
      <c r="K1327" s="9">
        <f t="shared" si="121"/>
        <v>5.5349999999999997E-5</v>
      </c>
      <c r="L1327" s="9">
        <v>0</v>
      </c>
      <c r="M1327" s="9">
        <v>2</v>
      </c>
      <c r="N1327" s="9">
        <v>2</v>
      </c>
      <c r="O1327" s="9">
        <v>2</v>
      </c>
      <c r="P1327" s="9">
        <v>1.5</v>
      </c>
      <c r="Q1327" s="10">
        <v>2.8119999999999998E-5</v>
      </c>
      <c r="R1327" s="10">
        <v>0</v>
      </c>
      <c r="S1327" s="10">
        <v>1.2563E-4</v>
      </c>
      <c r="T1327" s="10">
        <v>0</v>
      </c>
      <c r="U1327" s="10">
        <f t="shared" si="122"/>
        <v>7.6874999999999998E-5</v>
      </c>
      <c r="V1327" s="10">
        <v>1</v>
      </c>
      <c r="W1327" s="10">
        <v>0</v>
      </c>
      <c r="X1327" s="10">
        <v>2</v>
      </c>
      <c r="Y1327" s="10">
        <v>0</v>
      </c>
      <c r="Z1327" s="10">
        <v>0.75</v>
      </c>
    </row>
    <row r="1328" spans="1:26" x14ac:dyDescent="0.2">
      <c r="A1328" s="13" t="s">
        <v>2571</v>
      </c>
      <c r="B1328" s="7" t="s">
        <v>2572</v>
      </c>
      <c r="C1328" s="7">
        <f t="shared" si="123"/>
        <v>0.71999544522887726</v>
      </c>
      <c r="D1328" s="8">
        <f t="shared" si="118"/>
        <v>0.62059399432666695</v>
      </c>
      <c r="E1328" s="7">
        <f t="shared" si="119"/>
        <v>-0.47394031495254568</v>
      </c>
      <c r="F1328" s="7">
        <f t="shared" si="120"/>
        <v>0.20719243152885747</v>
      </c>
      <c r="G1328" s="9">
        <v>1.7980000000000001E-5</v>
      </c>
      <c r="H1328" s="9">
        <v>3.574E-5</v>
      </c>
      <c r="I1328" s="9">
        <v>6.0180000000000003E-5</v>
      </c>
      <c r="J1328" s="9">
        <v>1.256E-5</v>
      </c>
      <c r="K1328" s="9">
        <f t="shared" si="121"/>
        <v>3.1615000000000001E-5</v>
      </c>
      <c r="L1328" s="9">
        <v>2</v>
      </c>
      <c r="M1328" s="9">
        <v>4</v>
      </c>
      <c r="N1328" s="9">
        <v>6</v>
      </c>
      <c r="O1328" s="9">
        <v>1</v>
      </c>
      <c r="P1328" s="9">
        <v>3.25</v>
      </c>
      <c r="Q1328" s="10">
        <v>0</v>
      </c>
      <c r="R1328" s="10">
        <v>6.3969999999999999E-5</v>
      </c>
      <c r="S1328" s="10">
        <v>2.385E-5</v>
      </c>
      <c r="T1328" s="10">
        <v>0</v>
      </c>
      <c r="U1328" s="10">
        <f t="shared" si="122"/>
        <v>4.3909999999999998E-5</v>
      </c>
      <c r="V1328" s="10">
        <v>0</v>
      </c>
      <c r="W1328" s="10">
        <v>4</v>
      </c>
      <c r="X1328" s="10">
        <v>1</v>
      </c>
      <c r="Y1328" s="10">
        <v>0</v>
      </c>
      <c r="Z1328" s="10">
        <v>1.25</v>
      </c>
    </row>
    <row r="1329" spans="1:26" x14ac:dyDescent="0.2">
      <c r="A1329" s="13" t="s">
        <v>2573</v>
      </c>
      <c r="B1329" s="7" t="s">
        <v>2574</v>
      </c>
      <c r="C1329" s="7">
        <f t="shared" si="123"/>
        <v>0.71994098844357013</v>
      </c>
      <c r="D1329" s="8">
        <f t="shared" si="118"/>
        <v>0.21777867547983384</v>
      </c>
      <c r="E1329" s="7">
        <f t="shared" si="119"/>
        <v>-0.47404943717809067</v>
      </c>
      <c r="F1329" s="7">
        <f t="shared" si="120"/>
        <v>0.66198464788069966</v>
      </c>
      <c r="G1329" s="9">
        <v>1.1877E-4</v>
      </c>
      <c r="H1329" s="9">
        <v>9.6570000000000005E-5</v>
      </c>
      <c r="I1329" s="9">
        <v>1.325E-4</v>
      </c>
      <c r="J1329" s="9">
        <v>1.2064E-4</v>
      </c>
      <c r="K1329" s="9">
        <f t="shared" si="121"/>
        <v>1.1711999999999999E-4</v>
      </c>
      <c r="L1329" s="9">
        <v>11</v>
      </c>
      <c r="M1329" s="9">
        <v>9</v>
      </c>
      <c r="N1329" s="9">
        <v>11</v>
      </c>
      <c r="O1329" s="9">
        <v>8</v>
      </c>
      <c r="P1329" s="9">
        <v>9.75</v>
      </c>
      <c r="Q1329" s="10">
        <v>2.3078000000000001E-4</v>
      </c>
      <c r="R1329" s="10">
        <v>1.7285E-4</v>
      </c>
      <c r="S1329" s="10">
        <v>1.7184000000000001E-4</v>
      </c>
      <c r="T1329" s="10">
        <v>7.525E-5</v>
      </c>
      <c r="U1329" s="10">
        <f t="shared" si="122"/>
        <v>1.6268000000000001E-4</v>
      </c>
      <c r="V1329" s="10">
        <v>18</v>
      </c>
      <c r="W1329" s="10">
        <v>9</v>
      </c>
      <c r="X1329" s="10">
        <v>6</v>
      </c>
      <c r="Y1329" s="10">
        <v>1</v>
      </c>
      <c r="Z1329" s="10">
        <v>8.5</v>
      </c>
    </row>
    <row r="1330" spans="1:26" x14ac:dyDescent="0.2">
      <c r="A1330" s="13" t="s">
        <v>2575</v>
      </c>
      <c r="B1330" s="7" t="s">
        <v>2576</v>
      </c>
      <c r="C1330" s="7">
        <f t="shared" si="123"/>
        <v>0.71797468354430383</v>
      </c>
      <c r="D1330" s="8">
        <f t="shared" si="118"/>
        <v>0.76377970329894551</v>
      </c>
      <c r="E1330" s="7">
        <f t="shared" si="119"/>
        <v>-0.47799512071231143</v>
      </c>
      <c r="F1330" s="7">
        <f t="shared" si="120"/>
        <v>0.11703188676184918</v>
      </c>
      <c r="G1330" s="9">
        <v>8.3299999999999999E-6</v>
      </c>
      <c r="H1330" s="9">
        <v>2.003E-5</v>
      </c>
      <c r="I1330" s="9">
        <v>0</v>
      </c>
      <c r="J1330" s="9">
        <v>0</v>
      </c>
      <c r="K1330" s="9">
        <f t="shared" si="121"/>
        <v>1.418E-5</v>
      </c>
      <c r="L1330" s="9">
        <v>1</v>
      </c>
      <c r="M1330" s="9">
        <v>2.4210526319999999</v>
      </c>
      <c r="N1330" s="9">
        <v>0</v>
      </c>
      <c r="O1330" s="9">
        <v>0</v>
      </c>
      <c r="P1330" s="9">
        <v>0.85526315799999997</v>
      </c>
      <c r="Q1330" s="10">
        <v>0</v>
      </c>
      <c r="R1330" s="10">
        <v>1.9749999999999999E-5</v>
      </c>
      <c r="S1330" s="10">
        <v>0</v>
      </c>
      <c r="T1330" s="10">
        <v>0</v>
      </c>
      <c r="U1330" s="10">
        <f t="shared" si="122"/>
        <v>1.9749999999999999E-5</v>
      </c>
      <c r="V1330" s="10">
        <v>0</v>
      </c>
      <c r="W1330" s="10">
        <v>1.3333333329999999</v>
      </c>
      <c r="X1330" s="10">
        <v>0</v>
      </c>
      <c r="Y1330" s="10">
        <v>0</v>
      </c>
      <c r="Z1330" s="10">
        <v>0.33333333300000001</v>
      </c>
    </row>
    <row r="1331" spans="1:26" x14ac:dyDescent="0.2">
      <c r="A1331" s="13" t="s">
        <v>2577</v>
      </c>
      <c r="B1331" s="7" t="s">
        <v>2578</v>
      </c>
      <c r="C1331" s="7">
        <f t="shared" si="123"/>
        <v>0.71781782670454541</v>
      </c>
      <c r="D1331" s="8">
        <f t="shared" si="118"/>
        <v>0.12073737099662479</v>
      </c>
      <c r="E1331" s="7">
        <f t="shared" si="119"/>
        <v>-0.47831034256245192</v>
      </c>
      <c r="F1331" s="7">
        <f t="shared" si="120"/>
        <v>0.91815828495173046</v>
      </c>
      <c r="G1331" s="9">
        <v>4.2469999999999998E-5</v>
      </c>
      <c r="H1331" s="9">
        <v>4.2200000000000003E-5</v>
      </c>
      <c r="I1331" s="9">
        <v>4.7379999999999997E-5</v>
      </c>
      <c r="J1331" s="9">
        <v>2.9660000000000001E-5</v>
      </c>
      <c r="K1331" s="9">
        <f t="shared" si="121"/>
        <v>4.0427499999999999E-5</v>
      </c>
      <c r="L1331" s="9">
        <v>2</v>
      </c>
      <c r="M1331" s="9">
        <v>2</v>
      </c>
      <c r="N1331" s="9">
        <v>2</v>
      </c>
      <c r="O1331" s="9">
        <v>1</v>
      </c>
      <c r="P1331" s="9">
        <v>1.75</v>
      </c>
      <c r="Q1331" s="10">
        <v>0</v>
      </c>
      <c r="R1331" s="10">
        <v>0</v>
      </c>
      <c r="S1331" s="10">
        <v>5.6320000000000003E-5</v>
      </c>
      <c r="T1331" s="10">
        <v>0</v>
      </c>
      <c r="U1331" s="10">
        <f t="shared" si="122"/>
        <v>5.6320000000000003E-5</v>
      </c>
      <c r="V1331" s="10">
        <v>0</v>
      </c>
      <c r="W1331" s="10">
        <v>0</v>
      </c>
      <c r="X1331" s="10">
        <v>1</v>
      </c>
      <c r="Y1331" s="10">
        <v>0</v>
      </c>
      <c r="Z1331" s="10">
        <v>0.25</v>
      </c>
    </row>
    <row r="1332" spans="1:26" x14ac:dyDescent="0.2">
      <c r="A1332" s="13" t="s">
        <v>2579</v>
      </c>
      <c r="B1332" s="7" t="s">
        <v>2580</v>
      </c>
      <c r="C1332" s="7">
        <f t="shared" si="123"/>
        <v>0.71781115879828317</v>
      </c>
      <c r="D1332" s="8">
        <f t="shared" si="118"/>
        <v>0.23995805637740028</v>
      </c>
      <c r="E1332" s="7">
        <f t="shared" si="119"/>
        <v>-0.47832374401281957</v>
      </c>
      <c r="F1332" s="7">
        <f t="shared" si="120"/>
        <v>0.61986466443748522</v>
      </c>
      <c r="G1332" s="9">
        <v>2.58E-5</v>
      </c>
      <c r="H1332" s="9">
        <v>1.2819999999999999E-5</v>
      </c>
      <c r="I1332" s="9">
        <v>2.1590000000000002E-5</v>
      </c>
      <c r="J1332" s="9">
        <v>0</v>
      </c>
      <c r="K1332" s="9">
        <f t="shared" si="121"/>
        <v>2.0069999999999999E-5</v>
      </c>
      <c r="L1332" s="9">
        <v>4</v>
      </c>
      <c r="M1332" s="9">
        <v>2</v>
      </c>
      <c r="N1332" s="9">
        <v>3</v>
      </c>
      <c r="O1332" s="9">
        <v>0</v>
      </c>
      <c r="P1332" s="9">
        <v>2.25</v>
      </c>
      <c r="Q1332" s="10">
        <v>3.8300000000000003E-5</v>
      </c>
      <c r="R1332" s="10">
        <v>1.147E-5</v>
      </c>
      <c r="S1332" s="10">
        <v>1.7110000000000001E-5</v>
      </c>
      <c r="T1332" s="10">
        <v>4.4960000000000003E-5</v>
      </c>
      <c r="U1332" s="10">
        <f t="shared" si="122"/>
        <v>2.7960000000000003E-5</v>
      </c>
      <c r="V1332" s="10">
        <v>5</v>
      </c>
      <c r="W1332" s="10">
        <v>1</v>
      </c>
      <c r="X1332" s="10">
        <v>1</v>
      </c>
      <c r="Y1332" s="10">
        <v>1</v>
      </c>
      <c r="Z1332" s="10">
        <v>2</v>
      </c>
    </row>
    <row r="1333" spans="1:26" x14ac:dyDescent="0.2">
      <c r="A1333" s="13" t="s">
        <v>2581</v>
      </c>
      <c r="B1333" s="7" t="s">
        <v>2582</v>
      </c>
      <c r="C1333" s="7">
        <f t="shared" si="123"/>
        <v>0.71741675874466093</v>
      </c>
      <c r="D1333" s="8">
        <f t="shared" si="118"/>
        <v>0.55230547334338209</v>
      </c>
      <c r="E1333" s="7">
        <f t="shared" si="119"/>
        <v>-0.47911664806499804</v>
      </c>
      <c r="F1333" s="7">
        <f t="shared" si="120"/>
        <v>0.25782065289971573</v>
      </c>
      <c r="G1333" s="9">
        <v>0</v>
      </c>
      <c r="H1333" s="9">
        <v>2.0484999999999999E-4</v>
      </c>
      <c r="I1333" s="9">
        <v>1.0221E-4</v>
      </c>
      <c r="J1333" s="9">
        <v>1.2795999999999999E-4</v>
      </c>
      <c r="K1333" s="9">
        <f t="shared" si="121"/>
        <v>1.4500666666666666E-4</v>
      </c>
      <c r="L1333" s="9">
        <v>0</v>
      </c>
      <c r="M1333" s="9">
        <v>9</v>
      </c>
      <c r="N1333" s="9">
        <v>4</v>
      </c>
      <c r="O1333" s="9">
        <v>4</v>
      </c>
      <c r="P1333" s="9">
        <v>4.25</v>
      </c>
      <c r="Q1333" s="10">
        <v>0</v>
      </c>
      <c r="R1333" s="10">
        <v>2.0371000000000001E-4</v>
      </c>
      <c r="S1333" s="10">
        <v>2.4301999999999999E-4</v>
      </c>
      <c r="T1333" s="10">
        <v>1.5964000000000001E-4</v>
      </c>
      <c r="U1333" s="10">
        <f t="shared" si="122"/>
        <v>2.0212333333333331E-4</v>
      </c>
      <c r="V1333" s="10">
        <v>0</v>
      </c>
      <c r="W1333" s="10">
        <v>5</v>
      </c>
      <c r="X1333" s="10">
        <v>4</v>
      </c>
      <c r="Y1333" s="10">
        <v>1</v>
      </c>
      <c r="Z1333" s="10">
        <v>2.5</v>
      </c>
    </row>
    <row r="1334" spans="1:26" x14ac:dyDescent="0.2">
      <c r="A1334" s="13" t="s">
        <v>2583</v>
      </c>
      <c r="B1334" s="7" t="s">
        <v>2584</v>
      </c>
      <c r="C1334" s="7">
        <f t="shared" si="123"/>
        <v>0.71702098508894119</v>
      </c>
      <c r="D1334" s="8">
        <f t="shared" si="118"/>
        <v>6.8764052557319169E-2</v>
      </c>
      <c r="E1334" s="7">
        <f t="shared" si="119"/>
        <v>-0.47991275191455812</v>
      </c>
      <c r="F1334" s="7">
        <f t="shared" si="120"/>
        <v>1.1626385364146237</v>
      </c>
      <c r="G1334" s="9">
        <v>2.4283E-4</v>
      </c>
      <c r="H1334" s="9">
        <v>3.5165000000000001E-4</v>
      </c>
      <c r="I1334" s="9">
        <v>3.7180999999999998E-4</v>
      </c>
      <c r="J1334" s="9">
        <v>2.8972999999999998E-4</v>
      </c>
      <c r="K1334" s="9">
        <f t="shared" si="121"/>
        <v>3.1400500000000001E-4</v>
      </c>
      <c r="L1334" s="9">
        <v>90.447988899999999</v>
      </c>
      <c r="M1334" s="9">
        <v>131.80388840000001</v>
      </c>
      <c r="N1334" s="9">
        <v>124.1361761</v>
      </c>
      <c r="O1334" s="9">
        <v>77.265238879999998</v>
      </c>
      <c r="P1334" s="9">
        <v>105.9133231</v>
      </c>
      <c r="Q1334" s="10">
        <v>3.9657000000000001E-4</v>
      </c>
      <c r="R1334" s="10">
        <v>3.4844999999999999E-4</v>
      </c>
      <c r="S1334" s="10">
        <v>4.3661999999999998E-4</v>
      </c>
      <c r="T1334" s="10">
        <v>5.7008000000000004E-4</v>
      </c>
      <c r="U1334" s="10">
        <f t="shared" si="122"/>
        <v>4.3793E-4</v>
      </c>
      <c r="V1334" s="10">
        <v>124.39362079999999</v>
      </c>
      <c r="W1334" s="10">
        <v>72.965616049999994</v>
      </c>
      <c r="X1334" s="10">
        <v>61.30866426</v>
      </c>
      <c r="Y1334" s="10">
        <v>30.46551724</v>
      </c>
      <c r="Z1334" s="10">
        <v>72.28335457</v>
      </c>
    </row>
    <row r="1335" spans="1:26" x14ac:dyDescent="0.2">
      <c r="A1335" s="13"/>
      <c r="B1335" s="7" t="s">
        <v>2585</v>
      </c>
      <c r="C1335" s="7">
        <f t="shared" si="123"/>
        <v>0.71700098651759281</v>
      </c>
      <c r="D1335" s="8">
        <f t="shared" si="118"/>
        <v>0.92890719146143608</v>
      </c>
      <c r="E1335" s="7">
        <f t="shared" si="119"/>
        <v>-0.47995299096288835</v>
      </c>
      <c r="F1335" s="7">
        <f t="shared" si="120"/>
        <v>3.2027674864952019E-2</v>
      </c>
      <c r="G1335" s="9">
        <v>6.4090000000000005E-5</v>
      </c>
      <c r="H1335" s="9">
        <v>6.3689999999999995E-5</v>
      </c>
      <c r="I1335" s="9">
        <v>3.5750000000000002E-5</v>
      </c>
      <c r="J1335" s="9">
        <v>0</v>
      </c>
      <c r="K1335" s="9">
        <f t="shared" si="121"/>
        <v>5.4509999999999998E-5</v>
      </c>
      <c r="L1335" s="9">
        <v>2</v>
      </c>
      <c r="M1335" s="9">
        <v>2</v>
      </c>
      <c r="N1335" s="9">
        <v>1</v>
      </c>
      <c r="O1335" s="9">
        <v>0</v>
      </c>
      <c r="P1335" s="9">
        <v>1.25</v>
      </c>
      <c r="Q1335" s="10">
        <v>3.8050000000000003E-5</v>
      </c>
      <c r="R1335" s="10">
        <v>1.1400000000000001E-4</v>
      </c>
      <c r="S1335" s="10">
        <v>0</v>
      </c>
      <c r="T1335" s="10">
        <v>0</v>
      </c>
      <c r="U1335" s="10">
        <f t="shared" si="122"/>
        <v>7.6025000000000005E-5</v>
      </c>
      <c r="V1335" s="10">
        <v>1</v>
      </c>
      <c r="W1335" s="10">
        <v>2</v>
      </c>
      <c r="X1335" s="10">
        <v>0</v>
      </c>
      <c r="Y1335" s="10">
        <v>0</v>
      </c>
      <c r="Z1335" s="10">
        <v>0.75</v>
      </c>
    </row>
    <row r="1336" spans="1:26" x14ac:dyDescent="0.2">
      <c r="A1336" s="13" t="s">
        <v>2586</v>
      </c>
      <c r="B1336" s="7" t="s">
        <v>2587</v>
      </c>
      <c r="C1336" s="7">
        <f t="shared" si="123"/>
        <v>0.71687897505452813</v>
      </c>
      <c r="D1336" s="8">
        <f t="shared" si="118"/>
        <v>0.57738742237852603</v>
      </c>
      <c r="E1336" s="7">
        <f t="shared" si="119"/>
        <v>-0.48019851407198716</v>
      </c>
      <c r="F1336" s="7">
        <f t="shared" si="120"/>
        <v>0.23853268088324545</v>
      </c>
      <c r="G1336" s="9">
        <v>2.2456E-4</v>
      </c>
      <c r="H1336" s="9">
        <v>7.7497000000000004E-4</v>
      </c>
      <c r="I1336" s="9">
        <v>7.7198999999999996E-4</v>
      </c>
      <c r="J1336" s="9">
        <v>1.8409000000000001E-4</v>
      </c>
      <c r="K1336" s="9">
        <f t="shared" si="121"/>
        <v>4.889025E-4</v>
      </c>
      <c r="L1336" s="9">
        <v>10.222222220000001</v>
      </c>
      <c r="M1336" s="9">
        <v>35.5</v>
      </c>
      <c r="N1336" s="9">
        <v>31.5</v>
      </c>
      <c r="O1336" s="9">
        <v>6</v>
      </c>
      <c r="P1336" s="9">
        <v>20.805555559999998</v>
      </c>
      <c r="Q1336" s="10">
        <v>4.1737000000000002E-4</v>
      </c>
      <c r="R1336" s="10">
        <v>4.2983000000000002E-4</v>
      </c>
      <c r="S1336" s="10">
        <v>3.4963000000000003E-4</v>
      </c>
      <c r="T1336" s="10">
        <v>1.53112E-3</v>
      </c>
      <c r="U1336" s="10">
        <f t="shared" si="122"/>
        <v>6.8198749999999995E-4</v>
      </c>
      <c r="V1336" s="10">
        <v>16</v>
      </c>
      <c r="W1336" s="10">
        <v>11</v>
      </c>
      <c r="X1336" s="10">
        <v>6</v>
      </c>
      <c r="Y1336" s="10">
        <v>10</v>
      </c>
      <c r="Z1336" s="10">
        <v>10.75</v>
      </c>
    </row>
    <row r="1337" spans="1:26" x14ac:dyDescent="0.2">
      <c r="A1337" s="13" t="s">
        <v>2588</v>
      </c>
      <c r="B1337" s="7" t="s">
        <v>2589</v>
      </c>
      <c r="C1337" s="7">
        <f t="shared" si="123"/>
        <v>0.71665212625550856</v>
      </c>
      <c r="D1337" s="8">
        <f t="shared" si="118"/>
        <v>2.9935187614127393E-2</v>
      </c>
      <c r="E1337" s="7">
        <f t="shared" si="119"/>
        <v>-0.48065511196485444</v>
      </c>
      <c r="F1337" s="7">
        <f t="shared" si="120"/>
        <v>1.5238180156367223</v>
      </c>
      <c r="G1337" s="9">
        <v>3.0915000000000001E-4</v>
      </c>
      <c r="H1337" s="9">
        <v>3.3954999999999999E-4</v>
      </c>
      <c r="I1337" s="9">
        <v>3.4489999999999998E-4</v>
      </c>
      <c r="J1337" s="9">
        <v>2.8786000000000003E-4</v>
      </c>
      <c r="K1337" s="9">
        <f t="shared" si="121"/>
        <v>3.2036499999999997E-4</v>
      </c>
      <c r="L1337" s="9">
        <v>57</v>
      </c>
      <c r="M1337" s="9">
        <v>63</v>
      </c>
      <c r="N1337" s="9">
        <v>57</v>
      </c>
      <c r="O1337" s="9">
        <v>38</v>
      </c>
      <c r="P1337" s="9">
        <v>53.75</v>
      </c>
      <c r="Q1337" s="10">
        <v>5.6030999999999995E-4</v>
      </c>
      <c r="R1337" s="10">
        <v>3.5696000000000002E-4</v>
      </c>
      <c r="S1337" s="10">
        <v>4.1721999999999999E-4</v>
      </c>
      <c r="T1337" s="10">
        <v>4.5363000000000001E-4</v>
      </c>
      <c r="U1337" s="10">
        <f t="shared" si="122"/>
        <v>4.4703000000000001E-4</v>
      </c>
      <c r="V1337" s="10">
        <v>87</v>
      </c>
      <c r="W1337" s="10">
        <v>37</v>
      </c>
      <c r="X1337" s="10">
        <v>29</v>
      </c>
      <c r="Y1337" s="10">
        <v>12</v>
      </c>
      <c r="Z1337" s="10">
        <v>41.25</v>
      </c>
    </row>
    <row r="1338" spans="1:26" x14ac:dyDescent="0.2">
      <c r="A1338" s="13" t="s">
        <v>2590</v>
      </c>
      <c r="B1338" s="7" t="s">
        <v>2591</v>
      </c>
      <c r="C1338" s="7">
        <f t="shared" si="123"/>
        <v>0.71580876737436994</v>
      </c>
      <c r="D1338" s="8">
        <f t="shared" si="118"/>
        <v>0.19215239387710953</v>
      </c>
      <c r="E1338" s="7">
        <f t="shared" si="119"/>
        <v>-0.48235388059651424</v>
      </c>
      <c r="F1338" s="7">
        <f t="shared" si="120"/>
        <v>0.71635420062902144</v>
      </c>
      <c r="G1338" s="9">
        <v>0</v>
      </c>
      <c r="H1338" s="9">
        <v>5.8579999999999998E-5</v>
      </c>
      <c r="I1338" s="9">
        <v>0</v>
      </c>
      <c r="J1338" s="9">
        <v>0</v>
      </c>
      <c r="K1338" s="9">
        <f t="shared" si="121"/>
        <v>5.8579999999999998E-5</v>
      </c>
      <c r="L1338" s="9">
        <v>0</v>
      </c>
      <c r="M1338" s="9">
        <v>4</v>
      </c>
      <c r="N1338" s="9">
        <v>0</v>
      </c>
      <c r="O1338" s="9">
        <v>0</v>
      </c>
      <c r="P1338" s="9">
        <v>1</v>
      </c>
      <c r="Q1338" s="10">
        <v>1.7499999999999998E-5</v>
      </c>
      <c r="R1338" s="10">
        <v>2.622E-5</v>
      </c>
      <c r="S1338" s="10">
        <v>7.8189999999999995E-5</v>
      </c>
      <c r="T1338" s="10">
        <v>2.0544000000000001E-4</v>
      </c>
      <c r="U1338" s="10">
        <f t="shared" si="122"/>
        <v>8.1837500000000004E-5</v>
      </c>
      <c r="V1338" s="10">
        <v>1</v>
      </c>
      <c r="W1338" s="10">
        <v>1</v>
      </c>
      <c r="X1338" s="10">
        <v>2</v>
      </c>
      <c r="Y1338" s="10">
        <v>2</v>
      </c>
      <c r="Z1338" s="10">
        <v>1.5</v>
      </c>
    </row>
    <row r="1339" spans="1:26" x14ac:dyDescent="0.2">
      <c r="A1339" s="13" t="s">
        <v>2592</v>
      </c>
      <c r="B1339" s="7" t="s">
        <v>2593</v>
      </c>
      <c r="C1339" s="7">
        <f t="shared" si="123"/>
        <v>0.7153439153439155</v>
      </c>
      <c r="D1339" s="8">
        <f t="shared" si="118"/>
        <v>0.45872142946033645</v>
      </c>
      <c r="E1339" s="7">
        <f t="shared" si="119"/>
        <v>-0.48329108282625033</v>
      </c>
      <c r="F1339" s="7">
        <f t="shared" si="120"/>
        <v>0.33845097105400651</v>
      </c>
      <c r="G1339" s="9">
        <v>7.96E-6</v>
      </c>
      <c r="H1339" s="9">
        <v>2.372E-5</v>
      </c>
      <c r="I1339" s="9">
        <v>8.8799999999999997E-6</v>
      </c>
      <c r="J1339" s="9">
        <v>0</v>
      </c>
      <c r="K1339" s="9">
        <f t="shared" si="121"/>
        <v>1.3520000000000001E-5</v>
      </c>
      <c r="L1339" s="9">
        <v>1</v>
      </c>
      <c r="M1339" s="9">
        <v>3</v>
      </c>
      <c r="N1339" s="9">
        <v>1</v>
      </c>
      <c r="O1339" s="9">
        <v>0</v>
      </c>
      <c r="P1339" s="9">
        <v>1.25</v>
      </c>
      <c r="Q1339" s="10">
        <v>1.8899999999999999E-5</v>
      </c>
      <c r="R1339" s="10">
        <v>0</v>
      </c>
      <c r="S1339" s="10">
        <v>0</v>
      </c>
      <c r="T1339" s="10">
        <v>0</v>
      </c>
      <c r="U1339" s="10">
        <f t="shared" si="122"/>
        <v>1.8899999999999999E-5</v>
      </c>
      <c r="V1339" s="10">
        <v>2</v>
      </c>
      <c r="W1339" s="10">
        <v>0</v>
      </c>
      <c r="X1339" s="10">
        <v>0</v>
      </c>
      <c r="Y1339" s="10">
        <v>0</v>
      </c>
      <c r="Z1339" s="10">
        <v>0.5</v>
      </c>
    </row>
    <row r="1340" spans="1:26" x14ac:dyDescent="0.2">
      <c r="A1340" s="13" t="s">
        <v>2594</v>
      </c>
      <c r="B1340" s="7" t="s">
        <v>2595</v>
      </c>
      <c r="C1340" s="7">
        <f t="shared" si="123"/>
        <v>0.71378655125092372</v>
      </c>
      <c r="D1340" s="8">
        <f t="shared" si="118"/>
        <v>0.91292211639619514</v>
      </c>
      <c r="E1340" s="7">
        <f t="shared" si="119"/>
        <v>-0.48643537566123102</v>
      </c>
      <c r="F1340" s="7">
        <f t="shared" si="120"/>
        <v>3.9566271602769904E-2</v>
      </c>
      <c r="G1340" s="9">
        <v>1.3847999999999999E-4</v>
      </c>
      <c r="H1340" s="9">
        <v>1.8348999999999999E-4</v>
      </c>
      <c r="I1340" s="9">
        <v>8.5829999999999996E-5</v>
      </c>
      <c r="J1340" s="9">
        <v>4.2979999999999998E-5</v>
      </c>
      <c r="K1340" s="9">
        <f t="shared" si="121"/>
        <v>1.12695E-4</v>
      </c>
      <c r="L1340" s="9">
        <v>9</v>
      </c>
      <c r="M1340" s="9">
        <v>12</v>
      </c>
      <c r="N1340" s="9">
        <v>5</v>
      </c>
      <c r="O1340" s="9">
        <v>2</v>
      </c>
      <c r="P1340" s="9">
        <v>7</v>
      </c>
      <c r="Q1340" s="10">
        <v>1.4616999999999999E-4</v>
      </c>
      <c r="R1340" s="10">
        <v>1.6422E-4</v>
      </c>
      <c r="S1340" s="10">
        <v>1.6326000000000001E-4</v>
      </c>
      <c r="T1340" s="10">
        <v>0</v>
      </c>
      <c r="U1340" s="10">
        <f t="shared" si="122"/>
        <v>1.5788333333333334E-4</v>
      </c>
      <c r="V1340" s="10">
        <v>8</v>
      </c>
      <c r="W1340" s="10">
        <v>6</v>
      </c>
      <c r="X1340" s="10">
        <v>4</v>
      </c>
      <c r="Y1340" s="10">
        <v>0</v>
      </c>
      <c r="Z1340" s="10">
        <v>4.5</v>
      </c>
    </row>
    <row r="1341" spans="1:26" x14ac:dyDescent="0.2">
      <c r="A1341" s="13" t="s">
        <v>2596</v>
      </c>
      <c r="B1341" s="7" t="s">
        <v>2597</v>
      </c>
      <c r="C1341" s="7">
        <f t="shared" si="123"/>
        <v>0.71339374609763906</v>
      </c>
      <c r="D1341" s="8">
        <f t="shared" si="118"/>
        <v>0.15436866790682655</v>
      </c>
      <c r="E1341" s="7">
        <f t="shared" si="119"/>
        <v>-0.48722952628402455</v>
      </c>
      <c r="F1341" s="7">
        <f t="shared" si="120"/>
        <v>0.81144084348224932</v>
      </c>
      <c r="G1341" s="9">
        <v>2.1541999999999999E-4</v>
      </c>
      <c r="H1341" s="9">
        <v>1.8348999999999999E-4</v>
      </c>
      <c r="I1341" s="9">
        <v>2.7465999999999998E-4</v>
      </c>
      <c r="J1341" s="9">
        <v>1.7192999999999999E-4</v>
      </c>
      <c r="K1341" s="9">
        <f t="shared" si="121"/>
        <v>2.1137499999999997E-4</v>
      </c>
      <c r="L1341" s="9">
        <v>7</v>
      </c>
      <c r="M1341" s="9">
        <v>6</v>
      </c>
      <c r="N1341" s="9">
        <v>8</v>
      </c>
      <c r="O1341" s="9">
        <v>4</v>
      </c>
      <c r="P1341" s="9">
        <v>6.25</v>
      </c>
      <c r="Q1341" s="10">
        <v>2.9233999999999998E-4</v>
      </c>
      <c r="R1341" s="10">
        <v>2.1896E-4</v>
      </c>
      <c r="S1341" s="10">
        <v>2.4489999999999999E-4</v>
      </c>
      <c r="T1341" s="10">
        <v>4.2897999999999998E-4</v>
      </c>
      <c r="U1341" s="10">
        <f t="shared" si="122"/>
        <v>2.9629500000000002E-4</v>
      </c>
      <c r="V1341" s="10">
        <v>8</v>
      </c>
      <c r="W1341" s="10">
        <v>4</v>
      </c>
      <c r="X1341" s="10">
        <v>3</v>
      </c>
      <c r="Y1341" s="10">
        <v>2</v>
      </c>
      <c r="Z1341" s="10">
        <v>4.25</v>
      </c>
    </row>
    <row r="1342" spans="1:26" x14ac:dyDescent="0.2">
      <c r="A1342" s="13" t="s">
        <v>2598</v>
      </c>
      <c r="B1342" s="7" t="s">
        <v>2599</v>
      </c>
      <c r="C1342" s="7">
        <f t="shared" si="123"/>
        <v>0.71314246742316512</v>
      </c>
      <c r="D1342" s="8">
        <f t="shared" si="118"/>
        <v>0.27707103090891688</v>
      </c>
      <c r="E1342" s="7">
        <f t="shared" si="119"/>
        <v>-0.48773777626444298</v>
      </c>
      <c r="F1342" s="7">
        <f t="shared" si="120"/>
        <v>0.55740887939311268</v>
      </c>
      <c r="G1342" s="9">
        <v>2.3562999999999999E-4</v>
      </c>
      <c r="H1342" s="9">
        <v>2.7547999999999998E-4</v>
      </c>
      <c r="I1342" s="9">
        <v>3.5565E-4</v>
      </c>
      <c r="J1342" s="9">
        <v>1.1615E-4</v>
      </c>
      <c r="K1342" s="9">
        <f t="shared" si="121"/>
        <v>2.4572750000000001E-4</v>
      </c>
      <c r="L1342" s="9">
        <v>17</v>
      </c>
      <c r="M1342" s="9">
        <v>20</v>
      </c>
      <c r="N1342" s="9">
        <v>23</v>
      </c>
      <c r="O1342" s="9">
        <v>6</v>
      </c>
      <c r="P1342" s="9">
        <v>16.5</v>
      </c>
      <c r="Q1342" s="10">
        <v>4.6084000000000001E-4</v>
      </c>
      <c r="R1342" s="10">
        <v>4.4379E-4</v>
      </c>
      <c r="S1342" s="10">
        <v>1.8383000000000001E-4</v>
      </c>
      <c r="T1342" s="10">
        <v>2.8981999999999999E-4</v>
      </c>
      <c r="U1342" s="10">
        <f t="shared" si="122"/>
        <v>3.4456999999999999E-4</v>
      </c>
      <c r="V1342" s="10">
        <v>28</v>
      </c>
      <c r="W1342" s="10">
        <v>18</v>
      </c>
      <c r="X1342" s="10">
        <v>5</v>
      </c>
      <c r="Y1342" s="10">
        <v>3</v>
      </c>
      <c r="Z1342" s="10">
        <v>13.5</v>
      </c>
    </row>
    <row r="1343" spans="1:26" x14ac:dyDescent="0.2">
      <c r="A1343" s="13" t="s">
        <v>2600</v>
      </c>
      <c r="B1343" s="7" t="s">
        <v>2601</v>
      </c>
      <c r="C1343" s="7">
        <f t="shared" si="123"/>
        <v>0.71309433553557888</v>
      </c>
      <c r="D1343" s="8">
        <f t="shared" si="118"/>
        <v>0.26285083941656839</v>
      </c>
      <c r="E1343" s="7">
        <f t="shared" si="119"/>
        <v>-0.48783515088752322</v>
      </c>
      <c r="F1343" s="7">
        <f t="shared" si="120"/>
        <v>0.58029063171992701</v>
      </c>
      <c r="G1343" s="9">
        <v>2.5210000000000001E-5</v>
      </c>
      <c r="H1343" s="9">
        <v>2.5049999999999999E-5</v>
      </c>
      <c r="I1343" s="9">
        <v>3.6159999999999999E-5</v>
      </c>
      <c r="J1343" s="9">
        <v>4.5259999999999997E-5</v>
      </c>
      <c r="K1343" s="9">
        <f t="shared" si="121"/>
        <v>3.2920000000000003E-5</v>
      </c>
      <c r="L1343" s="9">
        <v>7</v>
      </c>
      <c r="M1343" s="9">
        <v>7</v>
      </c>
      <c r="N1343" s="9">
        <v>9</v>
      </c>
      <c r="O1343" s="9">
        <v>9</v>
      </c>
      <c r="P1343" s="9">
        <v>8</v>
      </c>
      <c r="Q1343" s="10">
        <v>5.1310000000000002E-5</v>
      </c>
      <c r="R1343" s="10">
        <v>6.4049999999999998E-5</v>
      </c>
      <c r="S1343" s="10">
        <v>1.91E-5</v>
      </c>
      <c r="T1343" s="10">
        <v>5.02E-5</v>
      </c>
      <c r="U1343" s="10">
        <f t="shared" si="122"/>
        <v>4.6165000000000003E-5</v>
      </c>
      <c r="V1343" s="10">
        <v>12</v>
      </c>
      <c r="W1343" s="10">
        <v>10</v>
      </c>
      <c r="X1343" s="10">
        <v>2</v>
      </c>
      <c r="Y1343" s="10">
        <v>2</v>
      </c>
      <c r="Z1343" s="10">
        <v>6.5</v>
      </c>
    </row>
    <row r="1344" spans="1:26" x14ac:dyDescent="0.2">
      <c r="A1344" s="13" t="s">
        <v>2602</v>
      </c>
      <c r="B1344" s="7" t="s">
        <v>2603</v>
      </c>
      <c r="C1344" s="7">
        <f t="shared" si="123"/>
        <v>0.71270411812484069</v>
      </c>
      <c r="D1344" s="8">
        <f t="shared" si="118"/>
        <v>0.92357535234019006</v>
      </c>
      <c r="E1344" s="7">
        <f t="shared" si="119"/>
        <v>-0.48862483436059906</v>
      </c>
      <c r="F1344" s="7">
        <f t="shared" si="120"/>
        <v>3.4527665713155548E-2</v>
      </c>
      <c r="G1344" s="9">
        <v>1.5936999999999999E-4</v>
      </c>
      <c r="H1344" s="9">
        <v>1.0558E-4</v>
      </c>
      <c r="I1344" s="9">
        <v>2.9632999999999998E-4</v>
      </c>
      <c r="J1344" s="9">
        <v>2.2258999999999999E-4</v>
      </c>
      <c r="K1344" s="9">
        <f t="shared" si="121"/>
        <v>1.9596749999999997E-4</v>
      </c>
      <c r="L1344" s="9">
        <v>6</v>
      </c>
      <c r="M1344" s="9">
        <v>4</v>
      </c>
      <c r="N1344" s="9">
        <v>10</v>
      </c>
      <c r="O1344" s="9">
        <v>6</v>
      </c>
      <c r="P1344" s="9">
        <v>6.5</v>
      </c>
      <c r="Q1344" s="10">
        <v>9.4619999999999999E-5</v>
      </c>
      <c r="R1344" s="10">
        <v>3.7797999999999998E-4</v>
      </c>
      <c r="S1344" s="10">
        <v>3.5229E-4</v>
      </c>
      <c r="T1344" s="10">
        <v>0</v>
      </c>
      <c r="U1344" s="10">
        <f t="shared" si="122"/>
        <v>2.7496333333333335E-4</v>
      </c>
      <c r="V1344" s="10">
        <v>3</v>
      </c>
      <c r="W1344" s="10">
        <v>8</v>
      </c>
      <c r="X1344" s="10">
        <v>5</v>
      </c>
      <c r="Y1344" s="10">
        <v>0</v>
      </c>
      <c r="Z1344" s="10">
        <v>4</v>
      </c>
    </row>
    <row r="1345" spans="1:26" x14ac:dyDescent="0.2">
      <c r="A1345" s="13" t="s">
        <v>2604</v>
      </c>
      <c r="B1345" s="7" t="s">
        <v>2605</v>
      </c>
      <c r="C1345" s="7">
        <f t="shared" si="123"/>
        <v>0.71135591342247173</v>
      </c>
      <c r="D1345" s="8">
        <f t="shared" si="118"/>
        <v>0.11504476436584923</v>
      </c>
      <c r="E1345" s="7">
        <f t="shared" si="119"/>
        <v>-0.49135652934008056</v>
      </c>
      <c r="F1345" s="7">
        <f t="shared" si="120"/>
        <v>0.93913314108712498</v>
      </c>
      <c r="G1345" s="9">
        <v>2.7395000000000002E-4</v>
      </c>
      <c r="H1345" s="9">
        <v>1.9055999999999999E-4</v>
      </c>
      <c r="I1345" s="9">
        <v>1.5281E-4</v>
      </c>
      <c r="J1345" s="9">
        <v>1.5305000000000001E-4</v>
      </c>
      <c r="K1345" s="9">
        <f t="shared" si="121"/>
        <v>1.9259250000000001E-4</v>
      </c>
      <c r="L1345" s="9">
        <v>10</v>
      </c>
      <c r="M1345" s="9">
        <v>7</v>
      </c>
      <c r="N1345" s="9">
        <v>5</v>
      </c>
      <c r="O1345" s="9">
        <v>4</v>
      </c>
      <c r="P1345" s="9">
        <v>6.5</v>
      </c>
      <c r="Q1345" s="10">
        <v>2.6024000000000002E-4</v>
      </c>
      <c r="R1345" s="10">
        <v>3.4110999999999999E-4</v>
      </c>
      <c r="S1345" s="10">
        <v>2.9066999999999998E-4</v>
      </c>
      <c r="T1345" s="10">
        <v>1.9094000000000001E-4</v>
      </c>
      <c r="U1345" s="10">
        <f t="shared" si="122"/>
        <v>2.7074E-4</v>
      </c>
      <c r="V1345" s="10">
        <v>8</v>
      </c>
      <c r="W1345" s="10">
        <v>7</v>
      </c>
      <c r="X1345" s="10">
        <v>4</v>
      </c>
      <c r="Y1345" s="10">
        <v>1</v>
      </c>
      <c r="Z1345" s="10">
        <v>5</v>
      </c>
    </row>
    <row r="1346" spans="1:26" x14ac:dyDescent="0.2">
      <c r="A1346" s="13" t="s">
        <v>2606</v>
      </c>
      <c r="B1346" s="7" t="s">
        <v>2607</v>
      </c>
      <c r="C1346" s="7">
        <f t="shared" si="123"/>
        <v>0.7110867944875271</v>
      </c>
      <c r="D1346" s="8">
        <f t="shared" si="118"/>
        <v>0.31696940085469988</v>
      </c>
      <c r="E1346" s="7">
        <f t="shared" si="119"/>
        <v>-0.49190243049353632</v>
      </c>
      <c r="F1346" s="7">
        <f t="shared" si="120"/>
        <v>0.4989826610673383</v>
      </c>
      <c r="G1346" s="9">
        <v>1.4417E-4</v>
      </c>
      <c r="H1346" s="9">
        <v>1.4327E-4</v>
      </c>
      <c r="I1346" s="9">
        <v>8.7730000000000002E-5</v>
      </c>
      <c r="J1346" s="9">
        <v>7.3219999999999994E-5</v>
      </c>
      <c r="K1346" s="9">
        <f t="shared" si="121"/>
        <v>1.120975E-4</v>
      </c>
      <c r="L1346" s="9">
        <v>11</v>
      </c>
      <c r="M1346" s="9">
        <v>11</v>
      </c>
      <c r="N1346" s="9">
        <v>6</v>
      </c>
      <c r="O1346" s="9">
        <v>4</v>
      </c>
      <c r="P1346" s="9">
        <v>8</v>
      </c>
      <c r="Q1346" s="10">
        <v>1.0894E-4</v>
      </c>
      <c r="R1346" s="10">
        <v>2.5645000000000003E-4</v>
      </c>
      <c r="S1346" s="10">
        <v>1.7383000000000001E-4</v>
      </c>
      <c r="T1346" s="10">
        <v>9.1349999999999998E-5</v>
      </c>
      <c r="U1346" s="10">
        <f t="shared" si="122"/>
        <v>1.5764250000000003E-4</v>
      </c>
      <c r="V1346" s="10">
        <v>7</v>
      </c>
      <c r="W1346" s="10">
        <v>11</v>
      </c>
      <c r="X1346" s="10">
        <v>5</v>
      </c>
      <c r="Y1346" s="10">
        <v>1</v>
      </c>
      <c r="Z1346" s="10">
        <v>6</v>
      </c>
    </row>
    <row r="1347" spans="1:26" x14ac:dyDescent="0.2">
      <c r="A1347" s="13" t="s">
        <v>2608</v>
      </c>
      <c r="B1347" s="7" t="s">
        <v>2609</v>
      </c>
      <c r="C1347" s="7">
        <f t="shared" si="123"/>
        <v>0.71088826331323474</v>
      </c>
      <c r="D1347" s="8">
        <f t="shared" si="118"/>
        <v>0.32406281714655449</v>
      </c>
      <c r="E1347" s="7">
        <f t="shared" si="119"/>
        <v>-0.49230527854759082</v>
      </c>
      <c r="F1347" s="7">
        <f t="shared" si="120"/>
        <v>0.48937079690504076</v>
      </c>
      <c r="G1347" s="9">
        <v>2.9824000000000002E-4</v>
      </c>
      <c r="H1347" s="9">
        <v>4.2175999999999997E-4</v>
      </c>
      <c r="I1347" s="9">
        <v>3.7112000000000001E-4</v>
      </c>
      <c r="J1347" s="9">
        <v>3.6849000000000002E-4</v>
      </c>
      <c r="K1347" s="9">
        <f t="shared" si="121"/>
        <v>3.6490249999999996E-4</v>
      </c>
      <c r="L1347" s="9">
        <v>26</v>
      </c>
      <c r="M1347" s="9">
        <v>37</v>
      </c>
      <c r="N1347" s="9">
        <v>29</v>
      </c>
      <c r="O1347" s="9">
        <v>23</v>
      </c>
      <c r="P1347" s="9">
        <v>28.75</v>
      </c>
      <c r="Q1347" s="10">
        <v>2.588E-4</v>
      </c>
      <c r="R1347" s="10">
        <v>3.6727E-4</v>
      </c>
      <c r="S1347" s="10">
        <v>5.4770000000000003E-4</v>
      </c>
      <c r="T1347" s="10">
        <v>8.7945000000000005E-4</v>
      </c>
      <c r="U1347" s="10">
        <f t="shared" si="122"/>
        <v>5.1330500000000003E-4</v>
      </c>
      <c r="V1347" s="10">
        <v>19</v>
      </c>
      <c r="W1347" s="10">
        <v>18</v>
      </c>
      <c r="X1347" s="10">
        <v>18</v>
      </c>
      <c r="Y1347" s="10">
        <v>11</v>
      </c>
      <c r="Z1347" s="10">
        <v>16.5</v>
      </c>
    </row>
    <row r="1348" spans="1:26" x14ac:dyDescent="0.2">
      <c r="A1348" s="13" t="s">
        <v>2610</v>
      </c>
      <c r="B1348" s="7" t="s">
        <v>2611</v>
      </c>
      <c r="C1348" s="7">
        <f t="shared" si="123"/>
        <v>0.70938958254508766</v>
      </c>
      <c r="D1348" s="8">
        <f t="shared" ref="D1348:D1411" si="124">TTEST(G1348:J1348,Q1348:T1348,2,2)</f>
        <v>0.90066132788202702</v>
      </c>
      <c r="E1348" s="7">
        <f t="shared" si="119"/>
        <v>-0.49534995057548553</v>
      </c>
      <c r="F1348" s="7">
        <f t="shared" si="120"/>
        <v>4.5438484361830851E-2</v>
      </c>
      <c r="G1348" s="9">
        <v>7.3020000000000002E-5</v>
      </c>
      <c r="H1348" s="9">
        <v>1.9351000000000001E-4</v>
      </c>
      <c r="I1348" s="9">
        <v>8.1459999999999996E-5</v>
      </c>
      <c r="J1348" s="9">
        <v>1.0199E-4</v>
      </c>
      <c r="K1348" s="9">
        <f t="shared" si="121"/>
        <v>1.12495E-4</v>
      </c>
      <c r="L1348" s="9">
        <v>3</v>
      </c>
      <c r="M1348" s="9">
        <v>8</v>
      </c>
      <c r="N1348" s="9">
        <v>3</v>
      </c>
      <c r="O1348" s="9">
        <v>3</v>
      </c>
      <c r="P1348" s="9">
        <v>4.25</v>
      </c>
      <c r="Q1348" s="10">
        <v>1.7342E-4</v>
      </c>
      <c r="R1348" s="10">
        <v>1.7318999999999999E-4</v>
      </c>
      <c r="S1348" s="10">
        <v>1.2913000000000001E-4</v>
      </c>
      <c r="T1348" s="10">
        <v>0</v>
      </c>
      <c r="U1348" s="10">
        <f t="shared" si="122"/>
        <v>1.5857999999999999E-4</v>
      </c>
      <c r="V1348" s="10">
        <v>6</v>
      </c>
      <c r="W1348" s="10">
        <v>4</v>
      </c>
      <c r="X1348" s="10">
        <v>2</v>
      </c>
      <c r="Y1348" s="10">
        <v>0</v>
      </c>
      <c r="Z1348" s="10">
        <v>3</v>
      </c>
    </row>
    <row r="1349" spans="1:26" x14ac:dyDescent="0.2">
      <c r="A1349" s="13" t="s">
        <v>2612</v>
      </c>
      <c r="B1349" s="7" t="s">
        <v>2613</v>
      </c>
      <c r="C1349" s="7">
        <f t="shared" si="123"/>
        <v>0.70891199263408256</v>
      </c>
      <c r="D1349" s="8">
        <f t="shared" si="124"/>
        <v>0.8926817071272013</v>
      </c>
      <c r="E1349" s="7">
        <f t="shared" si="119"/>
        <v>-0.49632155863724919</v>
      </c>
      <c r="F1349" s="7">
        <f t="shared" si="120"/>
        <v>4.9303364716576328E-2</v>
      </c>
      <c r="G1349" s="9">
        <v>8.5190000000000003E-5</v>
      </c>
      <c r="H1349" s="9">
        <v>4.2330000000000003E-5</v>
      </c>
      <c r="I1349" s="9">
        <v>7.9200000000000001E-5</v>
      </c>
      <c r="J1349" s="9">
        <v>3.9660000000000003E-5</v>
      </c>
      <c r="K1349" s="9">
        <f t="shared" si="121"/>
        <v>6.1594999999999996E-5</v>
      </c>
      <c r="L1349" s="9">
        <v>6</v>
      </c>
      <c r="M1349" s="9">
        <v>3</v>
      </c>
      <c r="N1349" s="9">
        <v>5</v>
      </c>
      <c r="O1349" s="9">
        <v>2</v>
      </c>
      <c r="P1349" s="9">
        <v>4</v>
      </c>
      <c r="Q1349" s="10">
        <v>8.4300000000000003E-5</v>
      </c>
      <c r="R1349" s="10">
        <v>1.0103E-4</v>
      </c>
      <c r="S1349" s="10">
        <v>7.5329999999999999E-5</v>
      </c>
      <c r="T1349" s="10">
        <v>0</v>
      </c>
      <c r="U1349" s="10">
        <f t="shared" si="122"/>
        <v>8.6886666666666676E-5</v>
      </c>
      <c r="V1349" s="10">
        <v>5</v>
      </c>
      <c r="W1349" s="10">
        <v>4</v>
      </c>
      <c r="X1349" s="10">
        <v>2</v>
      </c>
      <c r="Y1349" s="10">
        <v>0</v>
      </c>
      <c r="Z1349" s="10">
        <v>2.75</v>
      </c>
    </row>
    <row r="1350" spans="1:26" x14ac:dyDescent="0.2">
      <c r="A1350" s="13" t="s">
        <v>2614</v>
      </c>
      <c r="B1350" s="7" t="s">
        <v>2615</v>
      </c>
      <c r="C1350" s="7">
        <f t="shared" si="123"/>
        <v>0.70697213019337424</v>
      </c>
      <c r="D1350" s="8">
        <f t="shared" si="124"/>
        <v>2.0447792458775465E-2</v>
      </c>
      <c r="E1350" s="7">
        <f t="shared" ref="E1350:E1413" si="125">LOG(C1350,2)</f>
        <v>-0.50027475173998526</v>
      </c>
      <c r="F1350" s="7">
        <f t="shared" ref="F1350:F1413" si="126">-LOG10(D1350)</f>
        <v>1.6893535715061423</v>
      </c>
      <c r="G1350" s="9">
        <v>4.1836800000000004E-3</v>
      </c>
      <c r="H1350" s="9">
        <v>4.05902E-3</v>
      </c>
      <c r="I1350" s="9">
        <v>4.8387600000000001E-3</v>
      </c>
      <c r="J1350" s="9">
        <v>4.7494800000000004E-3</v>
      </c>
      <c r="K1350" s="9">
        <f t="shared" ref="K1350:K1413" si="127">AVERAGEIF(G1350:J1350,"&lt;&gt;0")</f>
        <v>4.457735E-3</v>
      </c>
      <c r="L1350" s="9">
        <v>270.09869099999997</v>
      </c>
      <c r="M1350" s="9">
        <v>263.70146519999997</v>
      </c>
      <c r="N1350" s="9">
        <v>280.01568630000003</v>
      </c>
      <c r="O1350" s="9">
        <v>219.53841030000001</v>
      </c>
      <c r="P1350" s="9">
        <v>258.33856320000001</v>
      </c>
      <c r="Q1350" s="10">
        <v>7.9732899999999992E-3</v>
      </c>
      <c r="R1350" s="10">
        <v>5.8659200000000002E-3</v>
      </c>
      <c r="S1350" s="10">
        <v>5.6785000000000004E-3</v>
      </c>
      <c r="T1350" s="10">
        <v>5.7038499999999999E-3</v>
      </c>
      <c r="U1350" s="10">
        <f t="shared" ref="U1350:U1413" si="128">AVERAGEIF(Q1350:T1350,"&lt;&gt;0")</f>
        <v>6.3053900000000001E-3</v>
      </c>
      <c r="V1350" s="10">
        <v>433.49965209999999</v>
      </c>
      <c r="W1350" s="10">
        <v>212.9010352</v>
      </c>
      <c r="X1350" s="10">
        <v>138.20512819999999</v>
      </c>
      <c r="Y1350" s="10">
        <v>52.833333330000002</v>
      </c>
      <c r="Z1350" s="10">
        <v>209.3597872</v>
      </c>
    </row>
    <row r="1351" spans="1:26" x14ac:dyDescent="0.2">
      <c r="A1351" s="13" t="s">
        <v>2616</v>
      </c>
      <c r="B1351" s="7" t="s">
        <v>2617</v>
      </c>
      <c r="C1351" s="7">
        <f t="shared" si="123"/>
        <v>0.70665449227070565</v>
      </c>
      <c r="D1351" s="8">
        <f t="shared" si="124"/>
        <v>0.21695675280174032</v>
      </c>
      <c r="E1351" s="7">
        <f t="shared" si="125"/>
        <v>-0.500923090779817</v>
      </c>
      <c r="F1351" s="7">
        <f t="shared" si="126"/>
        <v>0.66362682786299065</v>
      </c>
      <c r="G1351" s="9">
        <v>1.3596400000000001E-3</v>
      </c>
      <c r="H1351" s="9">
        <v>1.2579500000000001E-3</v>
      </c>
      <c r="I1351" s="9">
        <v>1.41223E-3</v>
      </c>
      <c r="J1351" s="9">
        <v>1.17869E-3</v>
      </c>
      <c r="K1351" s="9">
        <f t="shared" si="127"/>
        <v>1.3021274999999999E-3</v>
      </c>
      <c r="L1351" s="9">
        <v>29</v>
      </c>
      <c r="M1351" s="9">
        <v>27</v>
      </c>
      <c r="N1351" s="9">
        <v>27</v>
      </c>
      <c r="O1351" s="9">
        <v>18</v>
      </c>
      <c r="P1351" s="9">
        <v>25.25</v>
      </c>
      <c r="Q1351" s="10">
        <v>1.72584E-3</v>
      </c>
      <c r="R1351" s="10">
        <v>1.58454E-3</v>
      </c>
      <c r="S1351" s="10">
        <v>1.11929E-3</v>
      </c>
      <c r="T1351" s="10">
        <v>2.9409900000000001E-3</v>
      </c>
      <c r="U1351" s="10">
        <f t="shared" si="128"/>
        <v>1.8426650000000001E-3</v>
      </c>
      <c r="V1351" s="10">
        <v>31</v>
      </c>
      <c r="W1351" s="10">
        <v>19</v>
      </c>
      <c r="X1351" s="10">
        <v>9</v>
      </c>
      <c r="Y1351" s="10">
        <v>9</v>
      </c>
      <c r="Z1351" s="10">
        <v>17</v>
      </c>
    </row>
    <row r="1352" spans="1:26" x14ac:dyDescent="0.2">
      <c r="A1352" s="13" t="s">
        <v>2618</v>
      </c>
      <c r="B1352" s="7" t="s">
        <v>2619</v>
      </c>
      <c r="C1352" s="7">
        <f t="shared" si="123"/>
        <v>0.70634199527530439</v>
      </c>
      <c r="D1352" s="8">
        <f t="shared" si="124"/>
        <v>0.58380018139364043</v>
      </c>
      <c r="E1352" s="7">
        <f t="shared" si="125"/>
        <v>-0.50156122099016376</v>
      </c>
      <c r="F1352" s="7">
        <f t="shared" si="126"/>
        <v>0.23373577440753709</v>
      </c>
      <c r="G1352" s="9">
        <v>1.488E-5</v>
      </c>
      <c r="H1352" s="9">
        <v>7.3900000000000004E-6</v>
      </c>
      <c r="I1352" s="9">
        <v>1.66E-5</v>
      </c>
      <c r="J1352" s="9">
        <v>0</v>
      </c>
      <c r="K1352" s="9">
        <f t="shared" si="127"/>
        <v>1.2956666666666666E-5</v>
      </c>
      <c r="L1352" s="9">
        <v>2</v>
      </c>
      <c r="M1352" s="9">
        <v>1</v>
      </c>
      <c r="N1352" s="9">
        <v>2</v>
      </c>
      <c r="O1352" s="9">
        <v>0</v>
      </c>
      <c r="P1352" s="9">
        <v>1.25</v>
      </c>
      <c r="Q1352" s="10">
        <v>8.8300000000000002E-6</v>
      </c>
      <c r="R1352" s="10">
        <v>2.6469999999999999E-5</v>
      </c>
      <c r="S1352" s="10">
        <v>1.9729999999999999E-5</v>
      </c>
      <c r="T1352" s="10">
        <v>0</v>
      </c>
      <c r="U1352" s="10">
        <f t="shared" si="128"/>
        <v>1.8343333333333331E-5</v>
      </c>
      <c r="V1352" s="10">
        <v>1</v>
      </c>
      <c r="W1352" s="10">
        <v>2</v>
      </c>
      <c r="X1352" s="10">
        <v>1</v>
      </c>
      <c r="Y1352" s="10">
        <v>0</v>
      </c>
      <c r="Z1352" s="10">
        <v>1</v>
      </c>
    </row>
    <row r="1353" spans="1:26" x14ac:dyDescent="0.2">
      <c r="A1353" s="13" t="s">
        <v>2620</v>
      </c>
      <c r="B1353" s="7" t="s">
        <v>2621</v>
      </c>
      <c r="C1353" s="7">
        <f t="shared" si="123"/>
        <v>0.70573577809120835</v>
      </c>
      <c r="D1353" s="8">
        <f t="shared" si="124"/>
        <v>0.81800785075950988</v>
      </c>
      <c r="E1353" s="7">
        <f t="shared" si="125"/>
        <v>-0.502799943949229</v>
      </c>
      <c r="F1353" s="7">
        <f t="shared" si="126"/>
        <v>8.7242528204994299E-2</v>
      </c>
      <c r="G1353" s="9">
        <v>0</v>
      </c>
      <c r="H1353" s="9">
        <v>0</v>
      </c>
      <c r="I1353" s="9">
        <v>0</v>
      </c>
      <c r="J1353" s="9">
        <v>1.5011000000000001E-4</v>
      </c>
      <c r="K1353" s="9">
        <f t="shared" si="127"/>
        <v>1.5011000000000001E-4</v>
      </c>
      <c r="L1353" s="9">
        <v>0</v>
      </c>
      <c r="M1353" s="9">
        <v>0</v>
      </c>
      <c r="N1353" s="9">
        <v>0</v>
      </c>
      <c r="O1353" s="9">
        <v>2</v>
      </c>
      <c r="P1353" s="9">
        <v>0.5</v>
      </c>
      <c r="Q1353" s="10">
        <v>2.1269999999999999E-4</v>
      </c>
      <c r="R1353" s="10">
        <v>0</v>
      </c>
      <c r="S1353" s="10">
        <v>0</v>
      </c>
      <c r="T1353" s="10">
        <v>0</v>
      </c>
      <c r="U1353" s="10">
        <f t="shared" si="128"/>
        <v>2.1269999999999999E-4</v>
      </c>
      <c r="V1353" s="10">
        <v>3.3333333330000001</v>
      </c>
      <c r="W1353" s="10">
        <v>0</v>
      </c>
      <c r="X1353" s="10">
        <v>0</v>
      </c>
      <c r="Y1353" s="10">
        <v>0</v>
      </c>
      <c r="Z1353" s="10">
        <v>0.83333333300000001</v>
      </c>
    </row>
    <row r="1354" spans="1:26" x14ac:dyDescent="0.2">
      <c r="A1354" s="13" t="s">
        <v>2622</v>
      </c>
      <c r="B1354" s="7" t="s">
        <v>2623</v>
      </c>
      <c r="C1354" s="7">
        <f t="shared" si="123"/>
        <v>0.70369995065557589</v>
      </c>
      <c r="D1354" s="8">
        <f t="shared" si="124"/>
        <v>0.8699674987071534</v>
      </c>
      <c r="E1354" s="7">
        <f t="shared" si="125"/>
        <v>-0.50696768303544848</v>
      </c>
      <c r="F1354" s="7">
        <f t="shared" si="126"/>
        <v>6.0496971974254771E-2</v>
      </c>
      <c r="G1354" s="9">
        <v>1.5454999999999999E-4</v>
      </c>
      <c r="H1354" s="9">
        <v>1.5358E-4</v>
      </c>
      <c r="I1354" s="9">
        <v>1.3794E-4</v>
      </c>
      <c r="J1354" s="9">
        <v>8.6340000000000003E-5</v>
      </c>
      <c r="K1354" s="9">
        <f t="shared" si="127"/>
        <v>1.3310249999999999E-4</v>
      </c>
      <c r="L1354" s="9">
        <v>5</v>
      </c>
      <c r="M1354" s="9">
        <v>5</v>
      </c>
      <c r="N1354" s="9">
        <v>4</v>
      </c>
      <c r="O1354" s="9">
        <v>2</v>
      </c>
      <c r="P1354" s="9">
        <v>4</v>
      </c>
      <c r="Q1354" s="10">
        <v>1.8352E-4</v>
      </c>
      <c r="R1354" s="10">
        <v>2.1992999999999999E-4</v>
      </c>
      <c r="S1354" s="10">
        <v>1.6399000000000001E-4</v>
      </c>
      <c r="T1354" s="10">
        <v>0</v>
      </c>
      <c r="U1354" s="10">
        <f t="shared" si="128"/>
        <v>1.8914666666666668E-4</v>
      </c>
      <c r="V1354" s="10">
        <v>5</v>
      </c>
      <c r="W1354" s="10">
        <v>4</v>
      </c>
      <c r="X1354" s="10">
        <v>2</v>
      </c>
      <c r="Y1354" s="10">
        <v>0</v>
      </c>
      <c r="Z1354" s="10">
        <v>2.75</v>
      </c>
    </row>
    <row r="1355" spans="1:26" x14ac:dyDescent="0.2">
      <c r="A1355" s="13" t="s">
        <v>2624</v>
      </c>
      <c r="B1355" s="7" t="s">
        <v>2625</v>
      </c>
      <c r="C1355" s="7">
        <f t="shared" si="123"/>
        <v>0.70365731462925851</v>
      </c>
      <c r="D1355" s="8">
        <f t="shared" si="124"/>
        <v>0.1300186793881643</v>
      </c>
      <c r="E1355" s="7">
        <f t="shared" si="125"/>
        <v>-0.5070550962108622</v>
      </c>
      <c r="F1355" s="7">
        <f t="shared" si="126"/>
        <v>0.88599424944363647</v>
      </c>
      <c r="G1355" s="9">
        <v>5.0500000000000001E-5</v>
      </c>
      <c r="H1355" s="9">
        <v>3.3460000000000002E-5</v>
      </c>
      <c r="I1355" s="9">
        <v>3.756E-5</v>
      </c>
      <c r="J1355" s="9">
        <v>4.702E-5</v>
      </c>
      <c r="K1355" s="9">
        <f t="shared" si="127"/>
        <v>4.2135000000000002E-5</v>
      </c>
      <c r="L1355" s="9">
        <v>3</v>
      </c>
      <c r="M1355" s="9">
        <v>2</v>
      </c>
      <c r="N1355" s="9">
        <v>2</v>
      </c>
      <c r="O1355" s="9">
        <v>2</v>
      </c>
      <c r="P1355" s="9">
        <v>2.25</v>
      </c>
      <c r="Q1355" s="10">
        <v>0</v>
      </c>
      <c r="R1355" s="10">
        <v>5.9880000000000003E-5</v>
      </c>
      <c r="S1355" s="10">
        <v>0</v>
      </c>
      <c r="T1355" s="10">
        <v>0</v>
      </c>
      <c r="U1355" s="10">
        <f t="shared" si="128"/>
        <v>5.9880000000000003E-5</v>
      </c>
      <c r="V1355" s="10">
        <v>0</v>
      </c>
      <c r="W1355" s="10">
        <v>2</v>
      </c>
      <c r="X1355" s="10">
        <v>0</v>
      </c>
      <c r="Y1355" s="10">
        <v>0</v>
      </c>
      <c r="Z1355" s="10">
        <v>0.5</v>
      </c>
    </row>
    <row r="1356" spans="1:26" x14ac:dyDescent="0.2">
      <c r="A1356" s="13" t="s">
        <v>2626</v>
      </c>
      <c r="B1356" s="7" t="s">
        <v>2627</v>
      </c>
      <c r="C1356" s="7">
        <f t="shared" si="123"/>
        <v>0.70231376975169313</v>
      </c>
      <c r="D1356" s="8">
        <f t="shared" si="124"/>
        <v>0.3685751448764884</v>
      </c>
      <c r="E1356" s="7">
        <f t="shared" si="125"/>
        <v>-0.50981237357398224</v>
      </c>
      <c r="F1356" s="7">
        <f t="shared" si="126"/>
        <v>0.43347395508261333</v>
      </c>
      <c r="G1356" s="9">
        <v>3.803E-5</v>
      </c>
      <c r="H1356" s="9">
        <v>1.7639000000000001E-4</v>
      </c>
      <c r="I1356" s="9">
        <v>1.5558999999999999E-4</v>
      </c>
      <c r="J1356" s="9">
        <v>5.312E-5</v>
      </c>
      <c r="K1356" s="9">
        <f t="shared" si="127"/>
        <v>1.0578249999999999E-4</v>
      </c>
      <c r="L1356" s="9">
        <v>3</v>
      </c>
      <c r="M1356" s="9">
        <v>14</v>
      </c>
      <c r="N1356" s="9">
        <v>11</v>
      </c>
      <c r="O1356" s="9">
        <v>3</v>
      </c>
      <c r="P1356" s="9">
        <v>7.75</v>
      </c>
      <c r="Q1356" s="10">
        <v>1.2044000000000001E-4</v>
      </c>
      <c r="R1356" s="10">
        <v>2.2552E-4</v>
      </c>
      <c r="S1356" s="10">
        <v>1.6814999999999999E-4</v>
      </c>
      <c r="T1356" s="10">
        <v>8.8369999999999996E-5</v>
      </c>
      <c r="U1356" s="10">
        <f t="shared" si="128"/>
        <v>1.5061999999999996E-4</v>
      </c>
      <c r="V1356" s="10">
        <v>8</v>
      </c>
      <c r="W1356" s="10">
        <v>10</v>
      </c>
      <c r="X1356" s="10">
        <v>5</v>
      </c>
      <c r="Y1356" s="10">
        <v>1</v>
      </c>
      <c r="Z1356" s="10">
        <v>6</v>
      </c>
    </row>
    <row r="1357" spans="1:26" x14ac:dyDescent="0.2">
      <c r="A1357" s="13" t="s">
        <v>2628</v>
      </c>
      <c r="B1357" s="7" t="s">
        <v>2629</v>
      </c>
      <c r="C1357" s="7">
        <f t="shared" si="123"/>
        <v>0.70191465195521641</v>
      </c>
      <c r="D1357" s="8">
        <f t="shared" si="124"/>
        <v>0.45893908364894298</v>
      </c>
      <c r="E1357" s="7">
        <f t="shared" si="125"/>
        <v>-0.51063247559201852</v>
      </c>
      <c r="F1357" s="7">
        <f t="shared" si="126"/>
        <v>0.33824495583705616</v>
      </c>
      <c r="G1357" s="9">
        <v>1.4135999999999999E-4</v>
      </c>
      <c r="H1357" s="9">
        <v>1.1707E-4</v>
      </c>
      <c r="I1357" s="9">
        <v>1.5771000000000001E-4</v>
      </c>
      <c r="J1357" s="9">
        <v>1.645E-5</v>
      </c>
      <c r="K1357" s="9">
        <f t="shared" si="127"/>
        <v>1.0814749999999999E-4</v>
      </c>
      <c r="L1357" s="9">
        <v>12</v>
      </c>
      <c r="M1357" s="9">
        <v>10</v>
      </c>
      <c r="N1357" s="9">
        <v>12</v>
      </c>
      <c r="O1357" s="9">
        <v>1</v>
      </c>
      <c r="P1357" s="9">
        <v>8.75</v>
      </c>
      <c r="Q1357" s="10">
        <v>2.9376000000000001E-4</v>
      </c>
      <c r="R1357" s="10">
        <v>1.4668E-4</v>
      </c>
      <c r="S1357" s="10">
        <v>9.3750000000000002E-5</v>
      </c>
      <c r="T1357" s="10">
        <v>8.2109999999999998E-5</v>
      </c>
      <c r="U1357" s="10">
        <f t="shared" si="128"/>
        <v>1.5407500000000002E-4</v>
      </c>
      <c r="V1357" s="10">
        <v>21</v>
      </c>
      <c r="W1357" s="10">
        <v>7</v>
      </c>
      <c r="X1357" s="10">
        <v>3</v>
      </c>
      <c r="Y1357" s="10">
        <v>1</v>
      </c>
      <c r="Z1357" s="10">
        <v>8</v>
      </c>
    </row>
    <row r="1358" spans="1:26" x14ac:dyDescent="0.2">
      <c r="A1358" s="13" t="s">
        <v>2630</v>
      </c>
      <c r="B1358" s="7" t="s">
        <v>2631</v>
      </c>
      <c r="C1358" s="7">
        <f t="shared" si="123"/>
        <v>0.70149364919730328</v>
      </c>
      <c r="D1358" s="8">
        <f t="shared" si="124"/>
        <v>0.1651589820258868</v>
      </c>
      <c r="E1358" s="7">
        <f t="shared" si="125"/>
        <v>-0.51149805207287968</v>
      </c>
      <c r="F1358" s="7">
        <f t="shared" si="126"/>
        <v>0.78209780260711115</v>
      </c>
      <c r="G1358" s="9">
        <v>1.6212E-4</v>
      </c>
      <c r="H1358" s="9">
        <v>1.7574999999999999E-4</v>
      </c>
      <c r="I1358" s="9">
        <v>2.3018999999999999E-4</v>
      </c>
      <c r="J1358" s="9">
        <v>1.8526E-4</v>
      </c>
      <c r="K1358" s="9">
        <f t="shared" si="127"/>
        <v>1.8833000000000001E-4</v>
      </c>
      <c r="L1358" s="9">
        <v>11</v>
      </c>
      <c r="M1358" s="9">
        <v>12</v>
      </c>
      <c r="N1358" s="9">
        <v>14</v>
      </c>
      <c r="O1358" s="9">
        <v>9</v>
      </c>
      <c r="P1358" s="9">
        <v>11.5</v>
      </c>
      <c r="Q1358" s="10">
        <v>1.9249999999999999E-4</v>
      </c>
      <c r="R1358" s="10">
        <v>2.3593999999999999E-4</v>
      </c>
      <c r="S1358" s="10">
        <v>2.3456E-4</v>
      </c>
      <c r="T1358" s="10">
        <v>4.1088000000000002E-4</v>
      </c>
      <c r="U1358" s="10">
        <f t="shared" si="128"/>
        <v>2.6846999999999998E-4</v>
      </c>
      <c r="V1358" s="10">
        <v>11</v>
      </c>
      <c r="W1358" s="10">
        <v>9</v>
      </c>
      <c r="X1358" s="10">
        <v>6</v>
      </c>
      <c r="Y1358" s="10">
        <v>4</v>
      </c>
      <c r="Z1358" s="10">
        <v>7.5</v>
      </c>
    </row>
    <row r="1359" spans="1:26" x14ac:dyDescent="0.2">
      <c r="A1359" s="13" t="s">
        <v>2632</v>
      </c>
      <c r="B1359" s="7" t="s">
        <v>2633</v>
      </c>
      <c r="C1359" s="7">
        <f t="shared" si="123"/>
        <v>0.70083764582054209</v>
      </c>
      <c r="D1359" s="8">
        <f t="shared" si="124"/>
        <v>0.17120665501806656</v>
      </c>
      <c r="E1359" s="7">
        <f t="shared" si="125"/>
        <v>-0.51284782283084163</v>
      </c>
      <c r="F1359" s="7">
        <f t="shared" si="126"/>
        <v>0.76647935775787868</v>
      </c>
      <c r="G1359" s="9">
        <v>1.5857999999999999E-4</v>
      </c>
      <c r="H1359" s="9">
        <v>1.8247000000000001E-4</v>
      </c>
      <c r="I1359" s="9">
        <v>1.5829E-4</v>
      </c>
      <c r="J1359" s="9">
        <v>1.3988E-4</v>
      </c>
      <c r="K1359" s="9">
        <f t="shared" si="127"/>
        <v>1.5980500000000001E-4</v>
      </c>
      <c r="L1359" s="9">
        <v>19</v>
      </c>
      <c r="M1359" s="9">
        <v>22</v>
      </c>
      <c r="N1359" s="9">
        <v>17</v>
      </c>
      <c r="O1359" s="9">
        <v>12</v>
      </c>
      <c r="P1359" s="9">
        <v>17.5</v>
      </c>
      <c r="Q1359" s="10">
        <v>1.4866E-4</v>
      </c>
      <c r="R1359" s="10">
        <v>1.93E-4</v>
      </c>
      <c r="S1359" s="10">
        <v>2.2138999999999999E-4</v>
      </c>
      <c r="T1359" s="10">
        <v>3.4903000000000001E-4</v>
      </c>
      <c r="U1359" s="10">
        <f t="shared" si="128"/>
        <v>2.2802E-4</v>
      </c>
      <c r="V1359" s="10">
        <v>15</v>
      </c>
      <c r="W1359" s="10">
        <v>13</v>
      </c>
      <c r="X1359" s="10">
        <v>10</v>
      </c>
      <c r="Y1359" s="10">
        <v>6</v>
      </c>
      <c r="Z1359" s="10">
        <v>11</v>
      </c>
    </row>
    <row r="1360" spans="1:26" x14ac:dyDescent="0.2">
      <c r="A1360" s="13" t="s">
        <v>2634</v>
      </c>
      <c r="B1360" s="7" t="s">
        <v>2635</v>
      </c>
      <c r="C1360" s="7">
        <f t="shared" si="123"/>
        <v>0.70082537327274408</v>
      </c>
      <c r="D1360" s="8">
        <f t="shared" si="124"/>
        <v>0.90776271378361684</v>
      </c>
      <c r="E1360" s="7">
        <f t="shared" si="125"/>
        <v>-0.51287308645498875</v>
      </c>
      <c r="F1360" s="7">
        <f t="shared" si="126"/>
        <v>4.2027659807080522E-2</v>
      </c>
      <c r="G1360" s="9">
        <v>5.1365999999999998E-4</v>
      </c>
      <c r="H1360" s="9">
        <v>4.0834999999999998E-4</v>
      </c>
      <c r="I1360" s="9">
        <v>1.1461E-4</v>
      </c>
      <c r="J1360" s="9">
        <v>7.1740000000000001E-5</v>
      </c>
      <c r="K1360" s="9">
        <f t="shared" si="127"/>
        <v>2.7709000000000002E-4</v>
      </c>
      <c r="L1360" s="9">
        <v>10</v>
      </c>
      <c r="M1360" s="9">
        <v>8</v>
      </c>
      <c r="N1360" s="9">
        <v>2</v>
      </c>
      <c r="O1360" s="9">
        <v>1</v>
      </c>
      <c r="P1360" s="9">
        <v>5.25</v>
      </c>
      <c r="Q1360" s="10">
        <v>5.4894999999999998E-4</v>
      </c>
      <c r="R1360" s="10">
        <v>2.2842000000000001E-4</v>
      </c>
      <c r="S1360" s="10">
        <v>4.0875999999999998E-4</v>
      </c>
      <c r="T1360" s="10">
        <v>0</v>
      </c>
      <c r="U1360" s="10">
        <f t="shared" si="128"/>
        <v>3.9537666666666671E-4</v>
      </c>
      <c r="V1360" s="10">
        <v>9</v>
      </c>
      <c r="W1360" s="10">
        <v>2.5</v>
      </c>
      <c r="X1360" s="10">
        <v>3</v>
      </c>
      <c r="Y1360" s="10">
        <v>0</v>
      </c>
      <c r="Z1360" s="10">
        <v>3.625</v>
      </c>
    </row>
    <row r="1361" spans="1:26" x14ac:dyDescent="0.2">
      <c r="A1361" s="13" t="s">
        <v>2636</v>
      </c>
      <c r="B1361" s="7" t="s">
        <v>2637</v>
      </c>
      <c r="C1361" s="7">
        <f t="shared" si="123"/>
        <v>0.69994012353460222</v>
      </c>
      <c r="D1361" s="8">
        <f t="shared" si="124"/>
        <v>0.87111031077338685</v>
      </c>
      <c r="E1361" s="7">
        <f t="shared" si="125"/>
        <v>-0.51469658307894794</v>
      </c>
      <c r="F1361" s="7">
        <f t="shared" si="126"/>
        <v>5.9926845765314082E-2</v>
      </c>
      <c r="G1361" s="9">
        <v>1.8479999999999999E-5</v>
      </c>
      <c r="H1361" s="9">
        <v>3.6730000000000002E-5</v>
      </c>
      <c r="I1361" s="9">
        <v>4.1239999999999998E-5</v>
      </c>
      <c r="J1361" s="9">
        <v>5.1619999999999997E-5</v>
      </c>
      <c r="K1361" s="9">
        <f t="shared" si="127"/>
        <v>3.7017499999999996E-5</v>
      </c>
      <c r="L1361" s="9">
        <v>1</v>
      </c>
      <c r="M1361" s="9">
        <v>2</v>
      </c>
      <c r="N1361" s="9">
        <v>2</v>
      </c>
      <c r="O1361" s="9">
        <v>2</v>
      </c>
      <c r="P1361" s="9">
        <v>1.75</v>
      </c>
      <c r="Q1361" s="10">
        <v>4.3890000000000002E-5</v>
      </c>
      <c r="R1361" s="10">
        <v>6.5749999999999999E-5</v>
      </c>
      <c r="S1361" s="10">
        <v>4.9020000000000002E-5</v>
      </c>
      <c r="T1361" s="10">
        <v>0</v>
      </c>
      <c r="U1361" s="10">
        <f t="shared" si="128"/>
        <v>5.288666666666667E-5</v>
      </c>
      <c r="V1361" s="10">
        <v>2</v>
      </c>
      <c r="W1361" s="10">
        <v>2</v>
      </c>
      <c r="X1361" s="10">
        <v>1</v>
      </c>
      <c r="Y1361" s="10">
        <v>0</v>
      </c>
      <c r="Z1361" s="10">
        <v>1.25</v>
      </c>
    </row>
    <row r="1362" spans="1:26" x14ac:dyDescent="0.2">
      <c r="A1362" s="13" t="s">
        <v>2638</v>
      </c>
      <c r="B1362" s="7" t="s">
        <v>2639</v>
      </c>
      <c r="C1362" s="7">
        <f t="shared" si="123"/>
        <v>0.69658021423739502</v>
      </c>
      <c r="D1362" s="8">
        <f t="shared" si="124"/>
        <v>8.679148568152488E-2</v>
      </c>
      <c r="E1362" s="7">
        <f t="shared" si="125"/>
        <v>-0.52163859989408212</v>
      </c>
      <c r="F1362" s="7">
        <f t="shared" si="126"/>
        <v>1.061522877391478</v>
      </c>
      <c r="G1362" s="9">
        <v>2.2185999999999999E-4</v>
      </c>
      <c r="H1362" s="9">
        <v>2.0697000000000001E-4</v>
      </c>
      <c r="I1362" s="9">
        <v>2.8494000000000002E-4</v>
      </c>
      <c r="J1362" s="9">
        <v>3.4685E-4</v>
      </c>
      <c r="K1362" s="9">
        <f t="shared" si="127"/>
        <v>2.6515499999999999E-4</v>
      </c>
      <c r="L1362" s="9">
        <v>23.406392690000001</v>
      </c>
      <c r="M1362" s="9">
        <v>21.973509929999999</v>
      </c>
      <c r="N1362" s="9">
        <v>26.945454550000001</v>
      </c>
      <c r="O1362" s="9">
        <v>26.2</v>
      </c>
      <c r="P1362" s="9">
        <v>24.63133929</v>
      </c>
      <c r="Q1362" s="10">
        <v>3.5818999999999998E-4</v>
      </c>
      <c r="R1362" s="10">
        <v>5.1767000000000002E-4</v>
      </c>
      <c r="S1362" s="10">
        <v>3.1642999999999998E-4</v>
      </c>
      <c r="T1362" s="10">
        <v>3.3032E-4</v>
      </c>
      <c r="U1362" s="10">
        <f t="shared" si="128"/>
        <v>3.8065249999999999E-4</v>
      </c>
      <c r="V1362" s="10">
        <v>31.82446809</v>
      </c>
      <c r="W1362" s="10">
        <v>30.703125</v>
      </c>
      <c r="X1362" s="10">
        <v>12.585365850000001</v>
      </c>
      <c r="Y1362" s="10">
        <v>5</v>
      </c>
      <c r="Z1362" s="10">
        <v>20.028239729999999</v>
      </c>
    </row>
    <row r="1363" spans="1:26" x14ac:dyDescent="0.2">
      <c r="A1363" s="13" t="s">
        <v>2640</v>
      </c>
      <c r="B1363" s="7" t="s">
        <v>2641</v>
      </c>
      <c r="C1363" s="7">
        <f t="shared" si="123"/>
        <v>0.69628555454608998</v>
      </c>
      <c r="D1363" s="8">
        <f t="shared" si="124"/>
        <v>0.15901423460795167</v>
      </c>
      <c r="E1363" s="7">
        <f t="shared" si="125"/>
        <v>-0.5222490019748347</v>
      </c>
      <c r="F1363" s="7">
        <f t="shared" si="126"/>
        <v>0.79856399684321455</v>
      </c>
      <c r="G1363" s="9">
        <v>1.5044399999999999E-3</v>
      </c>
      <c r="H1363" s="9">
        <v>1.2388900000000001E-3</v>
      </c>
      <c r="I1363" s="9">
        <v>1.5049099999999999E-3</v>
      </c>
      <c r="J1363" s="9">
        <v>1.7296499999999999E-3</v>
      </c>
      <c r="K1363" s="9">
        <f t="shared" si="127"/>
        <v>1.4944725000000001E-3</v>
      </c>
      <c r="L1363" s="9">
        <v>95.834436969999999</v>
      </c>
      <c r="M1363" s="9">
        <v>79.415918320000003</v>
      </c>
      <c r="N1363" s="9">
        <v>85.929727709999995</v>
      </c>
      <c r="O1363" s="9">
        <v>78.886995479999996</v>
      </c>
      <c r="P1363" s="9">
        <v>85.016769620000005</v>
      </c>
      <c r="Q1363" s="10">
        <v>1.2450499999999999E-3</v>
      </c>
      <c r="R1363" s="10">
        <v>2.12984E-3</v>
      </c>
      <c r="S1363" s="10">
        <v>2.0493199999999999E-3</v>
      </c>
      <c r="T1363" s="10">
        <v>3.1611899999999999E-3</v>
      </c>
      <c r="U1363" s="10">
        <f t="shared" si="128"/>
        <v>2.14635E-3</v>
      </c>
      <c r="V1363" s="10">
        <v>66.791283449999995</v>
      </c>
      <c r="W1363" s="10">
        <v>76.273146389999994</v>
      </c>
      <c r="X1363" s="10">
        <v>49.213509969999997</v>
      </c>
      <c r="Y1363" s="10">
        <v>28.89172932</v>
      </c>
      <c r="Z1363" s="10">
        <v>55.292417280000002</v>
      </c>
    </row>
    <row r="1364" spans="1:26" x14ac:dyDescent="0.2">
      <c r="A1364" s="13" t="s">
        <v>2642</v>
      </c>
      <c r="B1364" s="7" t="s">
        <v>2643</v>
      </c>
      <c r="C1364" s="7">
        <f t="shared" si="123"/>
        <v>0.69570552147239262</v>
      </c>
      <c r="D1364" s="8">
        <f t="shared" si="124"/>
        <v>0.60962988787409356</v>
      </c>
      <c r="E1364" s="7">
        <f t="shared" si="125"/>
        <v>-0.5234513241762111</v>
      </c>
      <c r="F1364" s="7">
        <f t="shared" si="126"/>
        <v>0.21493374931181941</v>
      </c>
      <c r="G1364" s="9">
        <v>4.227E-5</v>
      </c>
      <c r="H1364" s="9">
        <v>2.0999999999999999E-5</v>
      </c>
      <c r="I1364" s="9">
        <v>3.5370000000000002E-5</v>
      </c>
      <c r="J1364" s="9">
        <v>1.4759999999999999E-5</v>
      </c>
      <c r="K1364" s="9">
        <f t="shared" si="127"/>
        <v>2.8349999999999998E-5</v>
      </c>
      <c r="L1364" s="9">
        <v>4</v>
      </c>
      <c r="M1364" s="9">
        <v>2</v>
      </c>
      <c r="N1364" s="9">
        <v>3</v>
      </c>
      <c r="O1364" s="9">
        <v>1</v>
      </c>
      <c r="P1364" s="9">
        <v>2.5</v>
      </c>
      <c r="Q1364" s="10">
        <v>2.51E-5</v>
      </c>
      <c r="R1364" s="10">
        <v>5.6400000000000002E-5</v>
      </c>
      <c r="S1364" s="10">
        <v>0</v>
      </c>
      <c r="T1364" s="10">
        <v>0</v>
      </c>
      <c r="U1364" s="10">
        <f t="shared" si="128"/>
        <v>4.0750000000000001E-5</v>
      </c>
      <c r="V1364" s="10">
        <v>2</v>
      </c>
      <c r="W1364" s="10">
        <v>3</v>
      </c>
      <c r="X1364" s="10">
        <v>0</v>
      </c>
      <c r="Y1364" s="10">
        <v>0</v>
      </c>
      <c r="Z1364" s="10">
        <v>1.25</v>
      </c>
    </row>
    <row r="1365" spans="1:26" x14ac:dyDescent="0.2">
      <c r="A1365" s="13" t="s">
        <v>2644</v>
      </c>
      <c r="B1365" s="7" t="s">
        <v>2645</v>
      </c>
      <c r="C1365" s="7">
        <f t="shared" si="123"/>
        <v>0.69424736476311832</v>
      </c>
      <c r="D1365" s="8">
        <f t="shared" si="124"/>
        <v>0.88764796588082095</v>
      </c>
      <c r="E1365" s="7">
        <f t="shared" si="125"/>
        <v>-0.52647829904114718</v>
      </c>
      <c r="F1365" s="7">
        <f t="shared" si="126"/>
        <v>5.1759237811684844E-2</v>
      </c>
      <c r="G1365" s="9">
        <v>9.4079999999999994E-5</v>
      </c>
      <c r="H1365" s="9">
        <v>1.4024E-4</v>
      </c>
      <c r="I1365" s="9">
        <v>5.2479999999999999E-5</v>
      </c>
      <c r="J1365" s="9">
        <v>3.2849999999999999E-5</v>
      </c>
      <c r="K1365" s="9">
        <f t="shared" si="127"/>
        <v>7.9912499999999998E-5</v>
      </c>
      <c r="L1365" s="9">
        <v>4</v>
      </c>
      <c r="M1365" s="9">
        <v>6</v>
      </c>
      <c r="N1365" s="9">
        <v>2</v>
      </c>
      <c r="O1365" s="9">
        <v>1</v>
      </c>
      <c r="P1365" s="9">
        <v>3.25</v>
      </c>
      <c r="Q1365" s="10">
        <v>5.5859999999999997E-5</v>
      </c>
      <c r="R1365" s="10">
        <v>1.2552E-4</v>
      </c>
      <c r="S1365" s="10">
        <v>0</v>
      </c>
      <c r="T1365" s="10">
        <v>1.6394000000000001E-4</v>
      </c>
      <c r="U1365" s="10">
        <f t="shared" si="128"/>
        <v>1.1510666666666666E-4</v>
      </c>
      <c r="V1365" s="10">
        <v>2</v>
      </c>
      <c r="W1365" s="10">
        <v>3</v>
      </c>
      <c r="X1365" s="10">
        <v>0</v>
      </c>
      <c r="Y1365" s="10">
        <v>1</v>
      </c>
      <c r="Z1365" s="10">
        <v>1.5</v>
      </c>
    </row>
    <row r="1366" spans="1:26" x14ac:dyDescent="0.2">
      <c r="A1366" s="13" t="s">
        <v>2646</v>
      </c>
      <c r="B1366" s="7" t="s">
        <v>2647</v>
      </c>
      <c r="C1366" s="7">
        <f t="shared" si="123"/>
        <v>0.69400819160767091</v>
      </c>
      <c r="D1366" s="8">
        <f t="shared" si="124"/>
        <v>0.43089289415140614</v>
      </c>
      <c r="E1366" s="7">
        <f t="shared" si="125"/>
        <v>-0.52697540337774895</v>
      </c>
      <c r="F1366" s="7">
        <f t="shared" si="126"/>
        <v>0.36563066779670828</v>
      </c>
      <c r="G1366" s="9">
        <v>6.4999999999999994E-5</v>
      </c>
      <c r="H1366" s="9">
        <v>1.3349999999999999E-4</v>
      </c>
      <c r="I1366" s="9">
        <v>1.9822000000000001E-4</v>
      </c>
      <c r="J1366" s="9">
        <v>1.15E-4</v>
      </c>
      <c r="K1366" s="9">
        <f t="shared" si="127"/>
        <v>1.2793E-4</v>
      </c>
      <c r="L1366" s="9">
        <v>15</v>
      </c>
      <c r="M1366" s="9">
        <v>31</v>
      </c>
      <c r="N1366" s="9">
        <v>41</v>
      </c>
      <c r="O1366" s="9">
        <v>19</v>
      </c>
      <c r="P1366" s="9">
        <v>26.5</v>
      </c>
      <c r="Q1366" s="10">
        <v>6.69E-5</v>
      </c>
      <c r="R1366" s="10">
        <v>9.2499999999999999E-5</v>
      </c>
      <c r="S1366" s="10">
        <v>2.7588999999999999E-4</v>
      </c>
      <c r="T1366" s="10">
        <v>3.0205E-4</v>
      </c>
      <c r="U1366" s="10">
        <f t="shared" si="128"/>
        <v>1.8433499999999999E-4</v>
      </c>
      <c r="V1366" s="10">
        <v>13</v>
      </c>
      <c r="W1366" s="10">
        <v>12</v>
      </c>
      <c r="X1366" s="10">
        <v>24</v>
      </c>
      <c r="Y1366" s="10">
        <v>10</v>
      </c>
      <c r="Z1366" s="10">
        <v>14.75</v>
      </c>
    </row>
    <row r="1367" spans="1:26" x14ac:dyDescent="0.2">
      <c r="A1367" s="13" t="s">
        <v>2648</v>
      </c>
      <c r="B1367" s="7" t="s">
        <v>2649</v>
      </c>
      <c r="C1367" s="7">
        <f t="shared" si="123"/>
        <v>0.69374397483383221</v>
      </c>
      <c r="D1367" s="8">
        <f t="shared" si="124"/>
        <v>0.21059251765592532</v>
      </c>
      <c r="E1367" s="7">
        <f t="shared" si="125"/>
        <v>-0.52752475828874867</v>
      </c>
      <c r="F1367" s="7">
        <f t="shared" si="126"/>
        <v>0.67655706334270072</v>
      </c>
      <c r="G1367" s="9">
        <v>3.1520000000000003E-5</v>
      </c>
      <c r="H1367" s="9">
        <v>3.133E-5</v>
      </c>
      <c r="I1367" s="9">
        <v>5.6270000000000002E-5</v>
      </c>
      <c r="J1367" s="9">
        <v>1.7609999999999999E-5</v>
      </c>
      <c r="K1367" s="9">
        <f t="shared" si="127"/>
        <v>3.41825E-5</v>
      </c>
      <c r="L1367" s="9">
        <v>5</v>
      </c>
      <c r="M1367" s="9">
        <v>5</v>
      </c>
      <c r="N1367" s="9">
        <v>8</v>
      </c>
      <c r="O1367" s="9">
        <v>2</v>
      </c>
      <c r="P1367" s="9">
        <v>5</v>
      </c>
      <c r="Q1367" s="10">
        <v>5.2410000000000001E-5</v>
      </c>
      <c r="R1367" s="10">
        <v>6.7290000000000001E-5</v>
      </c>
      <c r="S1367" s="10">
        <v>3.345E-5</v>
      </c>
      <c r="T1367" s="10">
        <v>4.3940000000000003E-5</v>
      </c>
      <c r="U1367" s="10">
        <f t="shared" si="128"/>
        <v>4.9272500000000006E-5</v>
      </c>
      <c r="V1367" s="10">
        <v>7</v>
      </c>
      <c r="W1367" s="10">
        <v>6</v>
      </c>
      <c r="X1367" s="10">
        <v>2</v>
      </c>
      <c r="Y1367" s="10">
        <v>1</v>
      </c>
      <c r="Z1367" s="10">
        <v>4</v>
      </c>
    </row>
    <row r="1368" spans="1:26" x14ac:dyDescent="0.2">
      <c r="A1368" s="13" t="s">
        <v>2650</v>
      </c>
      <c r="B1368" s="7" t="s">
        <v>2651</v>
      </c>
      <c r="C1368" s="7">
        <f t="shared" si="123"/>
        <v>0.69351898885469265</v>
      </c>
      <c r="D1368" s="8">
        <f t="shared" si="124"/>
        <v>0.61357942437818558</v>
      </c>
      <c r="E1368" s="7">
        <f t="shared" si="125"/>
        <v>-0.52799271017345395</v>
      </c>
      <c r="F1368" s="7">
        <f t="shared" si="126"/>
        <v>0.21212921233945492</v>
      </c>
      <c r="G1368" s="9">
        <v>1.8880000000000001E-4</v>
      </c>
      <c r="H1368" s="9">
        <v>7.5049999999999995E-5</v>
      </c>
      <c r="I1368" s="9">
        <v>4.2129999999999998E-5</v>
      </c>
      <c r="J1368" s="9">
        <v>1.5822000000000001E-4</v>
      </c>
      <c r="K1368" s="9">
        <f t="shared" si="127"/>
        <v>1.1605E-4</v>
      </c>
      <c r="L1368" s="9">
        <v>5</v>
      </c>
      <c r="M1368" s="9">
        <v>2</v>
      </c>
      <c r="N1368" s="9">
        <v>1</v>
      </c>
      <c r="O1368" s="9">
        <v>3</v>
      </c>
      <c r="P1368" s="9">
        <v>2.75</v>
      </c>
      <c r="Q1368" s="10">
        <v>0</v>
      </c>
      <c r="R1368" s="10">
        <v>1.3433999999999999E-4</v>
      </c>
      <c r="S1368" s="10">
        <v>2.0033E-4</v>
      </c>
      <c r="T1368" s="10">
        <v>0</v>
      </c>
      <c r="U1368" s="10">
        <f t="shared" si="128"/>
        <v>1.6733500000000001E-4</v>
      </c>
      <c r="V1368" s="10">
        <v>0</v>
      </c>
      <c r="W1368" s="10">
        <v>2</v>
      </c>
      <c r="X1368" s="10">
        <v>2</v>
      </c>
      <c r="Y1368" s="10">
        <v>0</v>
      </c>
      <c r="Z1368" s="10">
        <v>1</v>
      </c>
    </row>
    <row r="1369" spans="1:26" x14ac:dyDescent="0.2">
      <c r="A1369" s="13" t="s">
        <v>2652</v>
      </c>
      <c r="B1369" s="7" t="s">
        <v>2653</v>
      </c>
      <c r="C1369" s="7">
        <f t="shared" si="123"/>
        <v>0.69327921066645237</v>
      </c>
      <c r="D1369" s="8">
        <f t="shared" si="124"/>
        <v>0.27212386552468587</v>
      </c>
      <c r="E1369" s="7">
        <f t="shared" si="125"/>
        <v>-0.52849159574549209</v>
      </c>
      <c r="F1369" s="7">
        <f t="shared" si="126"/>
        <v>0.56523336850627703</v>
      </c>
      <c r="G1369" s="9">
        <v>2.1494999999999999E-4</v>
      </c>
      <c r="H1369" s="9">
        <v>1.6019999999999999E-4</v>
      </c>
      <c r="I1369" s="9">
        <v>2.398E-4</v>
      </c>
      <c r="J1369" s="9">
        <v>7.5049999999999995E-5</v>
      </c>
      <c r="K1369" s="9">
        <f t="shared" si="127"/>
        <v>1.7249999999999999E-4</v>
      </c>
      <c r="L1369" s="9">
        <v>4</v>
      </c>
      <c r="M1369" s="9">
        <v>3</v>
      </c>
      <c r="N1369" s="9">
        <v>4</v>
      </c>
      <c r="O1369" s="9">
        <v>1</v>
      </c>
      <c r="P1369" s="9">
        <v>3</v>
      </c>
      <c r="Q1369" s="10">
        <v>1.9143E-4</v>
      </c>
      <c r="R1369" s="10">
        <v>2.8676E-4</v>
      </c>
      <c r="S1369" s="10">
        <v>1.4254E-4</v>
      </c>
      <c r="T1369" s="10">
        <v>3.7453999999999997E-4</v>
      </c>
      <c r="U1369" s="10">
        <f t="shared" si="128"/>
        <v>2.4881749999999998E-4</v>
      </c>
      <c r="V1369" s="10">
        <v>3</v>
      </c>
      <c r="W1369" s="10">
        <v>3</v>
      </c>
      <c r="X1369" s="10">
        <v>1</v>
      </c>
      <c r="Y1369" s="10">
        <v>1</v>
      </c>
      <c r="Z1369" s="10">
        <v>2</v>
      </c>
    </row>
    <row r="1370" spans="1:26" x14ac:dyDescent="0.2">
      <c r="A1370" s="13" t="s">
        <v>2654</v>
      </c>
      <c r="B1370" s="7" t="s">
        <v>2655</v>
      </c>
      <c r="C1370" s="7">
        <f t="shared" si="123"/>
        <v>0.69253278160495046</v>
      </c>
      <c r="D1370" s="8">
        <f t="shared" si="124"/>
        <v>1.4153354004064646E-2</v>
      </c>
      <c r="E1370" s="7">
        <f t="shared" si="125"/>
        <v>-0.53004573096087215</v>
      </c>
      <c r="F1370" s="7">
        <f t="shared" si="126"/>
        <v>1.8491406306095606</v>
      </c>
      <c r="G1370" s="9">
        <v>1.6120900000000001E-3</v>
      </c>
      <c r="H1370" s="9">
        <v>1.3883999999999999E-3</v>
      </c>
      <c r="I1370" s="9">
        <v>1.49873E-3</v>
      </c>
      <c r="J1370" s="9">
        <v>2.1014900000000001E-3</v>
      </c>
      <c r="K1370" s="9">
        <f t="shared" si="127"/>
        <v>1.6501775E-3</v>
      </c>
      <c r="L1370" s="9">
        <v>30</v>
      </c>
      <c r="M1370" s="9">
        <v>26</v>
      </c>
      <c r="N1370" s="9">
        <v>25</v>
      </c>
      <c r="O1370" s="9">
        <v>28</v>
      </c>
      <c r="P1370" s="9">
        <v>27.25</v>
      </c>
      <c r="Q1370" s="10">
        <v>2.0418900000000002E-3</v>
      </c>
      <c r="R1370" s="10">
        <v>2.6763899999999998E-3</v>
      </c>
      <c r="S1370" s="10">
        <v>2.5657599999999998E-3</v>
      </c>
      <c r="T1370" s="10">
        <v>2.2472199999999999E-3</v>
      </c>
      <c r="U1370" s="10">
        <f t="shared" si="128"/>
        <v>2.3828149999999999E-3</v>
      </c>
      <c r="V1370" s="10">
        <v>32</v>
      </c>
      <c r="W1370" s="10">
        <v>28</v>
      </c>
      <c r="X1370" s="10">
        <v>18</v>
      </c>
      <c r="Y1370" s="10">
        <v>6</v>
      </c>
      <c r="Z1370" s="10">
        <v>21</v>
      </c>
    </row>
    <row r="1371" spans="1:26" x14ac:dyDescent="0.2">
      <c r="A1371" s="13" t="s">
        <v>2656</v>
      </c>
      <c r="B1371" s="7" t="s">
        <v>2657</v>
      </c>
      <c r="C1371" s="7">
        <f t="shared" si="123"/>
        <v>0.69200745567220534</v>
      </c>
      <c r="D1371" s="8">
        <f t="shared" si="124"/>
        <v>0.57364760754256339</v>
      </c>
      <c r="E1371" s="7">
        <f t="shared" si="125"/>
        <v>-0.53114051337886947</v>
      </c>
      <c r="F1371" s="7">
        <f t="shared" si="126"/>
        <v>0.2413548133460772</v>
      </c>
      <c r="G1371" s="9">
        <v>0</v>
      </c>
      <c r="H1371" s="9">
        <v>1.0626E-4</v>
      </c>
      <c r="I1371" s="9">
        <v>2.7834000000000002E-4</v>
      </c>
      <c r="J1371" s="9">
        <v>4.9780000000000001E-5</v>
      </c>
      <c r="K1371" s="9">
        <f t="shared" si="127"/>
        <v>1.4479333333333334E-4</v>
      </c>
      <c r="L1371" s="9">
        <v>0</v>
      </c>
      <c r="M1371" s="9">
        <v>3</v>
      </c>
      <c r="N1371" s="9">
        <v>7</v>
      </c>
      <c r="O1371" s="9">
        <v>1</v>
      </c>
      <c r="P1371" s="9">
        <v>2.75</v>
      </c>
      <c r="Q1371" s="10">
        <v>0</v>
      </c>
      <c r="R1371" s="10">
        <v>1.9019999999999999E-4</v>
      </c>
      <c r="S1371" s="10">
        <v>1.8908999999999999E-4</v>
      </c>
      <c r="T1371" s="10">
        <v>2.4842000000000001E-4</v>
      </c>
      <c r="U1371" s="10">
        <f t="shared" si="128"/>
        <v>2.0923666666666668E-4</v>
      </c>
      <c r="V1371" s="10">
        <v>0</v>
      </c>
      <c r="W1371" s="10">
        <v>3</v>
      </c>
      <c r="X1371" s="10">
        <v>2</v>
      </c>
      <c r="Y1371" s="10">
        <v>1</v>
      </c>
      <c r="Z1371" s="10">
        <v>1.5</v>
      </c>
    </row>
    <row r="1372" spans="1:26" x14ac:dyDescent="0.2">
      <c r="A1372" s="13" t="s">
        <v>2658</v>
      </c>
      <c r="B1372" s="7" t="s">
        <v>2659</v>
      </c>
      <c r="C1372" s="7">
        <f t="shared" si="123"/>
        <v>0.69062693020382959</v>
      </c>
      <c r="D1372" s="8">
        <f t="shared" si="124"/>
        <v>0.5899003355233311</v>
      </c>
      <c r="E1372" s="7">
        <f t="shared" si="125"/>
        <v>-0.53402150336329524</v>
      </c>
      <c r="F1372" s="7">
        <f t="shared" si="126"/>
        <v>0.22922135681290048</v>
      </c>
      <c r="G1372" s="9">
        <v>5.2519999999999999E-5</v>
      </c>
      <c r="H1372" s="9">
        <v>1.7399999999999999E-5</v>
      </c>
      <c r="I1372" s="9">
        <v>1.9530000000000001E-5</v>
      </c>
      <c r="J1372" s="9">
        <v>0</v>
      </c>
      <c r="K1372" s="9">
        <f t="shared" si="127"/>
        <v>2.9816666666666665E-5</v>
      </c>
      <c r="L1372" s="9">
        <v>3</v>
      </c>
      <c r="M1372" s="9">
        <v>1</v>
      </c>
      <c r="N1372" s="9">
        <v>1</v>
      </c>
      <c r="O1372" s="9">
        <v>0</v>
      </c>
      <c r="P1372" s="9">
        <v>1.25</v>
      </c>
      <c r="Q1372" s="10">
        <v>2.0789999999999999E-5</v>
      </c>
      <c r="R1372" s="10">
        <v>6.2290000000000002E-5</v>
      </c>
      <c r="S1372" s="10">
        <v>4.6440000000000003E-5</v>
      </c>
      <c r="T1372" s="10">
        <v>0</v>
      </c>
      <c r="U1372" s="10">
        <f t="shared" si="128"/>
        <v>4.3173333333333329E-5</v>
      </c>
      <c r="V1372" s="10">
        <v>1</v>
      </c>
      <c r="W1372" s="10">
        <v>2</v>
      </c>
      <c r="X1372" s="10">
        <v>1</v>
      </c>
      <c r="Y1372" s="10">
        <v>0</v>
      </c>
      <c r="Z1372" s="10">
        <v>1</v>
      </c>
    </row>
    <row r="1373" spans="1:26" x14ac:dyDescent="0.2">
      <c r="A1373" s="13" t="s">
        <v>2660</v>
      </c>
      <c r="B1373" s="7" t="s">
        <v>2661</v>
      </c>
      <c r="C1373" s="7">
        <f t="shared" si="123"/>
        <v>0.69033605495223782</v>
      </c>
      <c r="D1373" s="8">
        <f t="shared" si="124"/>
        <v>1.3426635602968886E-2</v>
      </c>
      <c r="E1373" s="7">
        <f t="shared" si="125"/>
        <v>-0.53462925939108963</v>
      </c>
      <c r="F1373" s="7">
        <f t="shared" si="126"/>
        <v>1.8720327976152524</v>
      </c>
      <c r="G1373" s="9">
        <v>1.41059E-3</v>
      </c>
      <c r="H1373" s="9">
        <v>1.17639E-3</v>
      </c>
      <c r="I1373" s="9">
        <v>1.1424899999999999E-3</v>
      </c>
      <c r="J1373" s="9">
        <v>1.0864799999999999E-3</v>
      </c>
      <c r="K1373" s="9">
        <f t="shared" si="127"/>
        <v>1.2039874999999998E-3</v>
      </c>
      <c r="L1373" s="9">
        <v>132.05882349999999</v>
      </c>
      <c r="M1373" s="9">
        <v>110.8268156</v>
      </c>
      <c r="N1373" s="9">
        <v>95.87464387</v>
      </c>
      <c r="O1373" s="9">
        <v>72.826366559999997</v>
      </c>
      <c r="P1373" s="9">
        <v>102.8966624</v>
      </c>
      <c r="Q1373" s="10">
        <v>1.7229999999999999E-3</v>
      </c>
      <c r="R1373" s="10">
        <v>1.35944E-3</v>
      </c>
      <c r="S1373" s="10">
        <v>1.9581300000000002E-3</v>
      </c>
      <c r="T1373" s="10">
        <v>1.93567E-3</v>
      </c>
      <c r="U1373" s="10">
        <f t="shared" si="128"/>
        <v>1.74406E-3</v>
      </c>
      <c r="V1373" s="10">
        <v>135.84323040000001</v>
      </c>
      <c r="W1373" s="10">
        <v>71.548672569999994</v>
      </c>
      <c r="X1373" s="10">
        <v>69.108695650000001</v>
      </c>
      <c r="Y1373" s="10">
        <v>26</v>
      </c>
      <c r="Z1373" s="10">
        <v>75.625149660000005</v>
      </c>
    </row>
    <row r="1374" spans="1:26" x14ac:dyDescent="0.2">
      <c r="A1374" s="13" t="s">
        <v>2662</v>
      </c>
      <c r="B1374" s="7" t="s">
        <v>2663</v>
      </c>
      <c r="C1374" s="7">
        <f t="shared" si="123"/>
        <v>0.69020986275622587</v>
      </c>
      <c r="D1374" s="8">
        <f t="shared" si="124"/>
        <v>0.13839586237983972</v>
      </c>
      <c r="E1374" s="7">
        <f t="shared" si="125"/>
        <v>-0.53489300557085384</v>
      </c>
      <c r="F1374" s="7">
        <f t="shared" si="126"/>
        <v>0.85887689378435628</v>
      </c>
      <c r="G1374" s="9">
        <v>3.7060000000000001E-5</v>
      </c>
      <c r="H1374" s="9">
        <v>0</v>
      </c>
      <c r="I1374" s="9">
        <v>1.0336E-4</v>
      </c>
      <c r="J1374" s="9">
        <v>1.4234E-4</v>
      </c>
      <c r="K1374" s="9">
        <f t="shared" si="127"/>
        <v>9.4253333333333314E-5</v>
      </c>
      <c r="L1374" s="9">
        <v>4</v>
      </c>
      <c r="M1374" s="9">
        <v>0</v>
      </c>
      <c r="N1374" s="9">
        <v>10</v>
      </c>
      <c r="O1374" s="9">
        <v>11</v>
      </c>
      <c r="P1374" s="9">
        <v>6.25</v>
      </c>
      <c r="Q1374" s="10">
        <v>1.2102E-4</v>
      </c>
      <c r="R1374" s="10">
        <v>1.9776E-4</v>
      </c>
      <c r="S1374" s="10">
        <v>9.8300000000000004E-5</v>
      </c>
      <c r="T1374" s="10">
        <v>1.2915E-4</v>
      </c>
      <c r="U1374" s="10">
        <f t="shared" si="128"/>
        <v>1.3655749999999999E-4</v>
      </c>
      <c r="V1374" s="10">
        <v>11</v>
      </c>
      <c r="W1374" s="10">
        <v>12</v>
      </c>
      <c r="X1374" s="10">
        <v>4</v>
      </c>
      <c r="Y1374" s="10">
        <v>2</v>
      </c>
      <c r="Z1374" s="10">
        <v>7.25</v>
      </c>
    </row>
    <row r="1375" spans="1:26" x14ac:dyDescent="0.2">
      <c r="A1375" s="13" t="s">
        <v>2664</v>
      </c>
      <c r="B1375" s="7" t="s">
        <v>2665</v>
      </c>
      <c r="C1375" s="7">
        <f t="shared" si="123"/>
        <v>0.69017616926841885</v>
      </c>
      <c r="D1375" s="8">
        <f t="shared" si="124"/>
        <v>0.33769472720616628</v>
      </c>
      <c r="E1375" s="7">
        <f t="shared" si="125"/>
        <v>-0.53496343431564175</v>
      </c>
      <c r="F1375" s="7">
        <f t="shared" si="126"/>
        <v>0.47147572042216562</v>
      </c>
      <c r="G1375" s="9">
        <v>1.1307999999999999E-4</v>
      </c>
      <c r="H1375" s="9">
        <v>4.994E-5</v>
      </c>
      <c r="I1375" s="9">
        <v>1.682E-4</v>
      </c>
      <c r="J1375" s="9">
        <v>1.2284000000000001E-4</v>
      </c>
      <c r="K1375" s="9">
        <f t="shared" si="127"/>
        <v>1.1351500000000001E-4</v>
      </c>
      <c r="L1375" s="9">
        <v>9</v>
      </c>
      <c r="M1375" s="9">
        <v>4</v>
      </c>
      <c r="N1375" s="9">
        <v>12</v>
      </c>
      <c r="O1375" s="9">
        <v>7</v>
      </c>
      <c r="P1375" s="9">
        <v>8</v>
      </c>
      <c r="Q1375" s="10">
        <v>5.9679999999999998E-5</v>
      </c>
      <c r="R1375" s="10">
        <v>1.5644000000000001E-4</v>
      </c>
      <c r="S1375" s="10">
        <v>2.6663000000000001E-4</v>
      </c>
      <c r="T1375" s="10">
        <v>1.7514000000000001E-4</v>
      </c>
      <c r="U1375" s="10">
        <f t="shared" si="128"/>
        <v>1.6447249999999999E-4</v>
      </c>
      <c r="V1375" s="10">
        <v>4</v>
      </c>
      <c r="W1375" s="10">
        <v>7</v>
      </c>
      <c r="X1375" s="10">
        <v>8</v>
      </c>
      <c r="Y1375" s="10">
        <v>2</v>
      </c>
      <c r="Z1375" s="10">
        <v>5.25</v>
      </c>
    </row>
    <row r="1376" spans="1:26" x14ac:dyDescent="0.2">
      <c r="A1376" s="13" t="s">
        <v>2666</v>
      </c>
      <c r="B1376" s="7" t="s">
        <v>2667</v>
      </c>
      <c r="C1376" s="7">
        <f t="shared" si="123"/>
        <v>0.68973839173665408</v>
      </c>
      <c r="D1376" s="8">
        <f t="shared" si="124"/>
        <v>0.56470448147769092</v>
      </c>
      <c r="E1376" s="7">
        <f t="shared" si="125"/>
        <v>-0.53587882359136407</v>
      </c>
      <c r="F1376" s="7">
        <f t="shared" si="126"/>
        <v>0.24817876570156761</v>
      </c>
      <c r="G1376" s="9">
        <v>0</v>
      </c>
      <c r="H1376" s="9">
        <v>5.6289999999999998E-5</v>
      </c>
      <c r="I1376" s="9">
        <v>1.0532E-4</v>
      </c>
      <c r="J1376" s="9">
        <v>5.274E-5</v>
      </c>
      <c r="K1376" s="9">
        <f t="shared" si="127"/>
        <v>7.1449999999999988E-5</v>
      </c>
      <c r="L1376" s="9">
        <v>0</v>
      </c>
      <c r="M1376" s="9">
        <v>3</v>
      </c>
      <c r="N1376" s="9">
        <v>5</v>
      </c>
      <c r="O1376" s="9">
        <v>2</v>
      </c>
      <c r="P1376" s="9">
        <v>2.5</v>
      </c>
      <c r="Q1376" s="10">
        <v>4.4839999999999998E-5</v>
      </c>
      <c r="R1376" s="10">
        <v>1.3433999999999999E-4</v>
      </c>
      <c r="S1376" s="10">
        <v>0</v>
      </c>
      <c r="T1376" s="10">
        <v>1.3159000000000001E-4</v>
      </c>
      <c r="U1376" s="10">
        <f t="shared" si="128"/>
        <v>1.0358999999999999E-4</v>
      </c>
      <c r="V1376" s="10">
        <v>2</v>
      </c>
      <c r="W1376" s="10">
        <v>4</v>
      </c>
      <c r="X1376" s="10">
        <v>0</v>
      </c>
      <c r="Y1376" s="10">
        <v>1</v>
      </c>
      <c r="Z1376" s="10">
        <v>1.75</v>
      </c>
    </row>
    <row r="1377" spans="1:26" x14ac:dyDescent="0.2">
      <c r="A1377" s="13" t="s">
        <v>2668</v>
      </c>
      <c r="B1377" s="7" t="s">
        <v>2669</v>
      </c>
      <c r="C1377" s="7">
        <f t="shared" si="123"/>
        <v>0.68967662882196401</v>
      </c>
      <c r="D1377" s="8">
        <f t="shared" si="124"/>
        <v>0.72101381884559546</v>
      </c>
      <c r="E1377" s="7">
        <f t="shared" si="125"/>
        <v>-0.536008016110607</v>
      </c>
      <c r="F1377" s="7">
        <f t="shared" si="126"/>
        <v>0.14205641157616519</v>
      </c>
      <c r="G1377" s="9">
        <v>6.0749999999999999E-5</v>
      </c>
      <c r="H1377" s="9">
        <v>1.5091E-4</v>
      </c>
      <c r="I1377" s="9">
        <v>1.6941999999999999E-4</v>
      </c>
      <c r="J1377" s="9">
        <v>3.3937000000000003E-4</v>
      </c>
      <c r="K1377" s="9">
        <f t="shared" si="127"/>
        <v>1.8011250000000002E-4</v>
      </c>
      <c r="L1377" s="9">
        <v>2</v>
      </c>
      <c r="M1377" s="9">
        <v>5</v>
      </c>
      <c r="N1377" s="9">
        <v>5</v>
      </c>
      <c r="O1377" s="9">
        <v>8</v>
      </c>
      <c r="P1377" s="9">
        <v>5</v>
      </c>
      <c r="Q1377" s="10">
        <v>3.6069999999999999E-5</v>
      </c>
      <c r="R1377" s="10">
        <v>4.8623999999999998E-4</v>
      </c>
      <c r="S1377" s="10">
        <v>0</v>
      </c>
      <c r="T1377" s="10">
        <v>0</v>
      </c>
      <c r="U1377" s="10">
        <f t="shared" si="128"/>
        <v>2.61155E-4</v>
      </c>
      <c r="V1377" s="10">
        <v>1</v>
      </c>
      <c r="W1377" s="10">
        <v>9</v>
      </c>
      <c r="X1377" s="10">
        <v>0</v>
      </c>
      <c r="Y1377" s="10">
        <v>0</v>
      </c>
      <c r="Z1377" s="10">
        <v>2.5</v>
      </c>
    </row>
    <row r="1378" spans="1:26" x14ac:dyDescent="0.2">
      <c r="A1378" s="13" t="s">
        <v>2670</v>
      </c>
      <c r="B1378" s="7" t="s">
        <v>2671</v>
      </c>
      <c r="C1378" s="7">
        <f t="shared" si="123"/>
        <v>0.68856327867174916</v>
      </c>
      <c r="D1378" s="8">
        <f t="shared" si="124"/>
        <v>0.89835896988081054</v>
      </c>
      <c r="E1378" s="7">
        <f t="shared" si="125"/>
        <v>-0.5383388513754046</v>
      </c>
      <c r="F1378" s="7">
        <f t="shared" si="126"/>
        <v>4.6550091520942451E-2</v>
      </c>
      <c r="G1378" s="9">
        <v>1.5207E-4</v>
      </c>
      <c r="H1378" s="9">
        <v>5.4950000000000001E-5</v>
      </c>
      <c r="I1378" s="9">
        <v>1.2087999999999999E-4</v>
      </c>
      <c r="J1378" s="9">
        <v>3.0970000000000003E-5</v>
      </c>
      <c r="K1378" s="9">
        <f t="shared" si="127"/>
        <v>8.9717500000000003E-5</v>
      </c>
      <c r="L1378" s="9">
        <v>16</v>
      </c>
      <c r="M1378" s="9">
        <v>5.8181818180000002</v>
      </c>
      <c r="N1378" s="9">
        <v>11.4</v>
      </c>
      <c r="O1378" s="9">
        <v>2.3333333330000001</v>
      </c>
      <c r="P1378" s="9">
        <v>8.8878787880000001</v>
      </c>
      <c r="Q1378" s="10">
        <v>1.8810000000000001E-5</v>
      </c>
      <c r="R1378" s="10">
        <v>0</v>
      </c>
      <c r="S1378" s="10">
        <v>1.5127000000000001E-4</v>
      </c>
      <c r="T1378" s="10">
        <v>2.2080999999999999E-4</v>
      </c>
      <c r="U1378" s="10">
        <f t="shared" si="128"/>
        <v>1.3029666666666666E-4</v>
      </c>
      <c r="V1378" s="10">
        <v>1.6666666670000001</v>
      </c>
      <c r="W1378" s="10">
        <v>0</v>
      </c>
      <c r="X1378" s="10">
        <v>6</v>
      </c>
      <c r="Y1378" s="10">
        <v>3.3333333330000001</v>
      </c>
      <c r="Z1378" s="10">
        <v>2.75</v>
      </c>
    </row>
    <row r="1379" spans="1:26" x14ac:dyDescent="0.2">
      <c r="A1379" s="13" t="s">
        <v>2672</v>
      </c>
      <c r="B1379" s="7" t="s">
        <v>2673</v>
      </c>
      <c r="C1379" s="7">
        <f t="shared" si="123"/>
        <v>0.68837391351292987</v>
      </c>
      <c r="D1379" s="8">
        <f t="shared" si="124"/>
        <v>0.21182267413309736</v>
      </c>
      <c r="E1379" s="7">
        <f t="shared" si="125"/>
        <v>-0.53873566857058053</v>
      </c>
      <c r="F1379" s="7">
        <f t="shared" si="126"/>
        <v>0.67402755355890343</v>
      </c>
      <c r="G1379" s="9">
        <v>1.119E-4</v>
      </c>
      <c r="H1379" s="9">
        <v>4.1302999999999999E-4</v>
      </c>
      <c r="I1379" s="9">
        <v>3.3883999999999997E-4</v>
      </c>
      <c r="J1379" s="9">
        <v>1.5629000000000001E-4</v>
      </c>
      <c r="K1379" s="9">
        <f t="shared" si="127"/>
        <v>2.5501499999999998E-4</v>
      </c>
      <c r="L1379" s="9">
        <v>7</v>
      </c>
      <c r="M1379" s="9">
        <v>26</v>
      </c>
      <c r="N1379" s="9">
        <v>19</v>
      </c>
      <c r="O1379" s="9">
        <v>7</v>
      </c>
      <c r="P1379" s="9">
        <v>14.75</v>
      </c>
      <c r="Q1379" s="10">
        <v>3.9861999999999997E-4</v>
      </c>
      <c r="R1379" s="10">
        <v>2.5591999999999998E-4</v>
      </c>
      <c r="S1379" s="10">
        <v>3.8162999999999999E-4</v>
      </c>
      <c r="T1379" s="10">
        <v>4.4567000000000001E-4</v>
      </c>
      <c r="U1379" s="10">
        <f t="shared" si="128"/>
        <v>3.7045999999999997E-4</v>
      </c>
      <c r="V1379" s="10">
        <v>21</v>
      </c>
      <c r="W1379" s="10">
        <v>9</v>
      </c>
      <c r="X1379" s="10">
        <v>9</v>
      </c>
      <c r="Y1379" s="10">
        <v>4</v>
      </c>
      <c r="Z1379" s="10">
        <v>10.75</v>
      </c>
    </row>
    <row r="1380" spans="1:26" x14ac:dyDescent="0.2">
      <c r="A1380" s="13" t="s">
        <v>2674</v>
      </c>
      <c r="B1380" s="7" t="s">
        <v>2675</v>
      </c>
      <c r="C1380" s="7">
        <f t="shared" si="123"/>
        <v>0.68802828573007013</v>
      </c>
      <c r="D1380" s="8">
        <f t="shared" si="124"/>
        <v>0.2252498765125503</v>
      </c>
      <c r="E1380" s="7">
        <f t="shared" si="125"/>
        <v>-0.53946021768722696</v>
      </c>
      <c r="F1380" s="7">
        <f t="shared" si="126"/>
        <v>0.64733543843961061</v>
      </c>
      <c r="G1380" s="9">
        <v>6.3219999999999994E-5</v>
      </c>
      <c r="H1380" s="9">
        <v>9.4240000000000006E-5</v>
      </c>
      <c r="I1380" s="9">
        <v>1.0579E-4</v>
      </c>
      <c r="J1380" s="9">
        <v>1.1037E-4</v>
      </c>
      <c r="K1380" s="9">
        <f t="shared" si="127"/>
        <v>9.3405000000000004E-5</v>
      </c>
      <c r="L1380" s="9">
        <v>4</v>
      </c>
      <c r="M1380" s="9">
        <v>6</v>
      </c>
      <c r="N1380" s="9">
        <v>6</v>
      </c>
      <c r="O1380" s="9">
        <v>5</v>
      </c>
      <c r="P1380" s="9">
        <v>5.25</v>
      </c>
      <c r="Q1380" s="10">
        <v>1.126E-4</v>
      </c>
      <c r="R1380" s="10">
        <v>8.4339999999999995E-5</v>
      </c>
      <c r="S1380" s="10">
        <v>1.2577000000000001E-4</v>
      </c>
      <c r="T1380" s="10">
        <v>2.2032E-4</v>
      </c>
      <c r="U1380" s="10">
        <f t="shared" si="128"/>
        <v>1.357575E-4</v>
      </c>
      <c r="V1380" s="10">
        <v>6</v>
      </c>
      <c r="W1380" s="10">
        <v>3</v>
      </c>
      <c r="X1380" s="10">
        <v>3</v>
      </c>
      <c r="Y1380" s="10">
        <v>2</v>
      </c>
      <c r="Z1380" s="10">
        <v>3.5</v>
      </c>
    </row>
    <row r="1381" spans="1:26" x14ac:dyDescent="0.2">
      <c r="A1381" s="13" t="s">
        <v>2676</v>
      </c>
      <c r="B1381" s="7" t="s">
        <v>2677</v>
      </c>
      <c r="C1381" s="7">
        <f t="shared" si="123"/>
        <v>0.68761234747178535</v>
      </c>
      <c r="D1381" s="8">
        <f t="shared" si="124"/>
        <v>0.33756194346492435</v>
      </c>
      <c r="E1381" s="7">
        <f t="shared" si="125"/>
        <v>-0.54033264332855624</v>
      </c>
      <c r="F1381" s="7">
        <f t="shared" si="126"/>
        <v>0.471646521391207</v>
      </c>
      <c r="G1381" s="9">
        <v>3.8277999999999999E-4</v>
      </c>
      <c r="H1381" s="9">
        <v>5.7058E-4</v>
      </c>
      <c r="I1381" s="9">
        <v>2.8468999999999999E-4</v>
      </c>
      <c r="J1381" s="9">
        <v>7.1283000000000002E-4</v>
      </c>
      <c r="K1381" s="9">
        <f t="shared" si="127"/>
        <v>4.8772000000000003E-4</v>
      </c>
      <c r="L1381" s="9">
        <v>12</v>
      </c>
      <c r="M1381" s="9">
        <v>18</v>
      </c>
      <c r="N1381" s="9">
        <v>8</v>
      </c>
      <c r="O1381" s="9">
        <v>16</v>
      </c>
      <c r="P1381" s="9">
        <v>13.5</v>
      </c>
      <c r="Q1381" s="10">
        <v>6.0603999999999996E-4</v>
      </c>
      <c r="R1381" s="10">
        <v>1.07806E-3</v>
      </c>
      <c r="S1381" s="10">
        <v>9.3075000000000005E-4</v>
      </c>
      <c r="T1381" s="10">
        <v>2.2232999999999999E-4</v>
      </c>
      <c r="U1381" s="10">
        <f t="shared" si="128"/>
        <v>7.0929500000000009E-4</v>
      </c>
      <c r="V1381" s="10">
        <v>16</v>
      </c>
      <c r="W1381" s="10">
        <v>19</v>
      </c>
      <c r="X1381" s="10">
        <v>11</v>
      </c>
      <c r="Y1381" s="10">
        <v>1</v>
      </c>
      <c r="Z1381" s="10">
        <v>11.75</v>
      </c>
    </row>
    <row r="1382" spans="1:26" x14ac:dyDescent="0.2">
      <c r="A1382" s="13" t="s">
        <v>2678</v>
      </c>
      <c r="B1382" s="7" t="s">
        <v>2679</v>
      </c>
      <c r="C1382" s="7">
        <f t="shared" si="123"/>
        <v>0.68753497937030628</v>
      </c>
      <c r="D1382" s="8">
        <f t="shared" si="124"/>
        <v>5.9032479374189185E-2</v>
      </c>
      <c r="E1382" s="7">
        <f t="shared" si="125"/>
        <v>-0.54049498022768827</v>
      </c>
      <c r="F1382" s="7">
        <f t="shared" si="126"/>
        <v>1.228908975953527</v>
      </c>
      <c r="G1382" s="9">
        <v>3.1001999999999999E-4</v>
      </c>
      <c r="H1382" s="9">
        <v>3.2862000000000001E-4</v>
      </c>
      <c r="I1382" s="9">
        <v>4.8421E-4</v>
      </c>
      <c r="J1382" s="9">
        <v>4.6187000000000002E-4</v>
      </c>
      <c r="K1382" s="9">
        <f t="shared" si="127"/>
        <v>3.9617999999999999E-4</v>
      </c>
      <c r="L1382" s="9">
        <v>30</v>
      </c>
      <c r="M1382" s="9">
        <v>32</v>
      </c>
      <c r="N1382" s="9">
        <v>42</v>
      </c>
      <c r="O1382" s="9">
        <v>32</v>
      </c>
      <c r="P1382" s="9">
        <v>34</v>
      </c>
      <c r="Q1382" s="10">
        <v>4.5403000000000002E-4</v>
      </c>
      <c r="R1382" s="10">
        <v>6.066E-4</v>
      </c>
      <c r="S1382" s="10">
        <v>7.4012000000000004E-4</v>
      </c>
      <c r="T1382" s="10">
        <v>5.0418000000000001E-4</v>
      </c>
      <c r="U1382" s="10">
        <f t="shared" si="128"/>
        <v>5.7623249999999993E-4</v>
      </c>
      <c r="V1382" s="10">
        <v>37</v>
      </c>
      <c r="W1382" s="10">
        <v>33</v>
      </c>
      <c r="X1382" s="10">
        <v>27</v>
      </c>
      <c r="Y1382" s="10">
        <v>7</v>
      </c>
      <c r="Z1382" s="10">
        <v>26</v>
      </c>
    </row>
    <row r="1383" spans="1:26" x14ac:dyDescent="0.2">
      <c r="A1383" s="13" t="s">
        <v>2680</v>
      </c>
      <c r="B1383" s="7" t="s">
        <v>2681</v>
      </c>
      <c r="C1383" s="7">
        <f t="shared" ref="C1383:C1446" si="129">K1383/U1383</f>
        <v>0.68724152045958198</v>
      </c>
      <c r="D1383" s="8">
        <f t="shared" si="124"/>
        <v>0.36053476619230107</v>
      </c>
      <c r="E1383" s="7">
        <f t="shared" si="125"/>
        <v>-0.54111089375499888</v>
      </c>
      <c r="F1383" s="7">
        <f t="shared" si="126"/>
        <v>0.44305285011940254</v>
      </c>
      <c r="G1383" s="9">
        <v>9.2529999999999997E-5</v>
      </c>
      <c r="H1383" s="9">
        <v>1.8389E-4</v>
      </c>
      <c r="I1383" s="9">
        <v>3.0967000000000001E-4</v>
      </c>
      <c r="J1383" s="9">
        <v>3.8769E-4</v>
      </c>
      <c r="K1383" s="9">
        <f t="shared" si="127"/>
        <v>2.4344500000000001E-4</v>
      </c>
      <c r="L1383" s="9">
        <v>2</v>
      </c>
      <c r="M1383" s="9">
        <v>4</v>
      </c>
      <c r="N1383" s="9">
        <v>6</v>
      </c>
      <c r="O1383" s="9">
        <v>6</v>
      </c>
      <c r="P1383" s="9">
        <v>4.5</v>
      </c>
      <c r="Q1383" s="10">
        <v>1.0987E-4</v>
      </c>
      <c r="R1383" s="10">
        <v>4.9375000000000005E-4</v>
      </c>
      <c r="S1383" s="10">
        <v>4.9087000000000002E-4</v>
      </c>
      <c r="T1383" s="10">
        <v>3.2245E-4</v>
      </c>
      <c r="U1383" s="10">
        <f t="shared" si="128"/>
        <v>3.54235E-4</v>
      </c>
      <c r="V1383" s="10">
        <v>2</v>
      </c>
      <c r="W1383" s="10">
        <v>6</v>
      </c>
      <c r="X1383" s="10">
        <v>4</v>
      </c>
      <c r="Y1383" s="10">
        <v>1</v>
      </c>
      <c r="Z1383" s="10">
        <v>3.25</v>
      </c>
    </row>
    <row r="1384" spans="1:26" x14ac:dyDescent="0.2">
      <c r="A1384" s="13" t="s">
        <v>2682</v>
      </c>
      <c r="B1384" s="7" t="s">
        <v>2683</v>
      </c>
      <c r="C1384" s="7">
        <f t="shared" si="129"/>
        <v>0.68664531543897112</v>
      </c>
      <c r="D1384" s="8">
        <f t="shared" si="124"/>
        <v>0.46047481074378993</v>
      </c>
      <c r="E1384" s="7">
        <f t="shared" si="125"/>
        <v>-0.54236302319987983</v>
      </c>
      <c r="F1384" s="7">
        <f t="shared" si="126"/>
        <v>0.33679412193658265</v>
      </c>
      <c r="G1384" s="9">
        <v>1.8430000000000001E-5</v>
      </c>
      <c r="H1384" s="9">
        <v>5.4950000000000001E-5</v>
      </c>
      <c r="I1384" s="9">
        <v>6.1690000000000001E-5</v>
      </c>
      <c r="J1384" s="9">
        <v>0</v>
      </c>
      <c r="K1384" s="9">
        <f t="shared" si="127"/>
        <v>4.5023333333333333E-5</v>
      </c>
      <c r="L1384" s="9">
        <v>1</v>
      </c>
      <c r="M1384" s="9">
        <v>3</v>
      </c>
      <c r="N1384" s="9">
        <v>3</v>
      </c>
      <c r="O1384" s="9">
        <v>0</v>
      </c>
      <c r="P1384" s="9">
        <v>1.75</v>
      </c>
      <c r="Q1384" s="10">
        <v>0</v>
      </c>
      <c r="R1384" s="10">
        <v>6.5569999999999997E-5</v>
      </c>
      <c r="S1384" s="10">
        <v>0</v>
      </c>
      <c r="T1384" s="10">
        <v>0</v>
      </c>
      <c r="U1384" s="10">
        <f t="shared" si="128"/>
        <v>6.5569999999999997E-5</v>
      </c>
      <c r="V1384" s="10">
        <v>0</v>
      </c>
      <c r="W1384" s="10">
        <v>2</v>
      </c>
      <c r="X1384" s="10">
        <v>0</v>
      </c>
      <c r="Y1384" s="10">
        <v>0</v>
      </c>
      <c r="Z1384" s="10">
        <v>0.5</v>
      </c>
    </row>
    <row r="1385" spans="1:26" x14ac:dyDescent="0.2">
      <c r="A1385" s="13"/>
      <c r="B1385" s="7" t="s">
        <v>2684</v>
      </c>
      <c r="C1385" s="7">
        <f t="shared" si="129"/>
        <v>0.68649452022863422</v>
      </c>
      <c r="D1385" s="8">
        <f t="shared" si="124"/>
        <v>1.0121044763480323E-2</v>
      </c>
      <c r="E1385" s="7">
        <f t="shared" si="125"/>
        <v>-0.54267989042252751</v>
      </c>
      <c r="F1385" s="7">
        <f t="shared" si="126"/>
        <v>1.9947746543346805</v>
      </c>
      <c r="G1385" s="9">
        <v>1.11287E-3</v>
      </c>
      <c r="H1385" s="9">
        <v>8.3217000000000002E-4</v>
      </c>
      <c r="I1385" s="9">
        <v>8.2359000000000002E-4</v>
      </c>
      <c r="J1385" s="9">
        <v>6.7714000000000001E-4</v>
      </c>
      <c r="K1385" s="9">
        <f t="shared" si="127"/>
        <v>8.6144249999999998E-4</v>
      </c>
      <c r="L1385" s="9">
        <v>202</v>
      </c>
      <c r="M1385" s="9">
        <v>152</v>
      </c>
      <c r="N1385" s="9">
        <v>134</v>
      </c>
      <c r="O1385" s="9">
        <v>88</v>
      </c>
      <c r="P1385" s="9">
        <v>144</v>
      </c>
      <c r="Q1385" s="10">
        <v>1.2625900000000001E-3</v>
      </c>
      <c r="R1385" s="10">
        <v>1.09757E-3</v>
      </c>
      <c r="S1385" s="10">
        <v>1.31525E-3</v>
      </c>
      <c r="T1385" s="10">
        <v>1.3439599999999999E-3</v>
      </c>
      <c r="U1385" s="10">
        <f t="shared" si="128"/>
        <v>1.2548425000000001E-3</v>
      </c>
      <c r="V1385" s="10">
        <v>193</v>
      </c>
      <c r="W1385" s="10">
        <v>112</v>
      </c>
      <c r="X1385" s="10">
        <v>90</v>
      </c>
      <c r="Y1385" s="10">
        <v>35</v>
      </c>
      <c r="Z1385" s="10">
        <v>107.5</v>
      </c>
    </row>
    <row r="1386" spans="1:26" x14ac:dyDescent="0.2">
      <c r="A1386" s="13" t="s">
        <v>2685</v>
      </c>
      <c r="B1386" s="7" t="s">
        <v>2686</v>
      </c>
      <c r="C1386" s="7">
        <f t="shared" si="129"/>
        <v>0.68485162018529844</v>
      </c>
      <c r="D1386" s="8">
        <f t="shared" si="124"/>
        <v>0.48616475323524044</v>
      </c>
      <c r="E1386" s="7">
        <f t="shared" si="125"/>
        <v>-0.54613664697624298</v>
      </c>
      <c r="F1386" s="7">
        <f t="shared" si="126"/>
        <v>0.31321653054064635</v>
      </c>
      <c r="G1386" s="9">
        <v>0</v>
      </c>
      <c r="H1386" s="9">
        <v>0</v>
      </c>
      <c r="I1386" s="9">
        <v>0</v>
      </c>
      <c r="J1386" s="9">
        <v>7.2810000000000003E-5</v>
      </c>
      <c r="K1386" s="9">
        <f t="shared" si="127"/>
        <v>7.2810000000000003E-5</v>
      </c>
      <c r="L1386" s="9">
        <v>0</v>
      </c>
      <c r="M1386" s="9">
        <v>0</v>
      </c>
      <c r="N1386" s="9">
        <v>0</v>
      </c>
      <c r="O1386" s="9">
        <v>2</v>
      </c>
      <c r="P1386" s="9">
        <v>0.5</v>
      </c>
      <c r="Q1386" s="10">
        <v>3.095E-5</v>
      </c>
      <c r="R1386" s="10">
        <v>0</v>
      </c>
      <c r="S1386" s="10">
        <v>0</v>
      </c>
      <c r="T1386" s="10">
        <v>1.8168000000000001E-4</v>
      </c>
      <c r="U1386" s="10">
        <f t="shared" si="128"/>
        <v>1.06315E-4</v>
      </c>
      <c r="V1386" s="10">
        <v>1</v>
      </c>
      <c r="W1386" s="10">
        <v>0</v>
      </c>
      <c r="X1386" s="10">
        <v>0</v>
      </c>
      <c r="Y1386" s="10">
        <v>1</v>
      </c>
      <c r="Z1386" s="10">
        <v>0.5</v>
      </c>
    </row>
    <row r="1387" spans="1:26" x14ac:dyDescent="0.2">
      <c r="A1387" s="13" t="s">
        <v>2687</v>
      </c>
      <c r="B1387" s="7" t="s">
        <v>2688</v>
      </c>
      <c r="C1387" s="7">
        <f t="shared" si="129"/>
        <v>0.6840773188708108</v>
      </c>
      <c r="D1387" s="8">
        <f t="shared" si="124"/>
        <v>0.97380374273937398</v>
      </c>
      <c r="E1387" s="7">
        <f t="shared" si="125"/>
        <v>-0.54776869777716408</v>
      </c>
      <c r="F1387" s="7">
        <f t="shared" si="126"/>
        <v>1.1528560609662725E-2</v>
      </c>
      <c r="G1387" s="9">
        <v>3.3670000000000001E-5</v>
      </c>
      <c r="H1387" s="9">
        <v>0</v>
      </c>
      <c r="I1387" s="9">
        <v>1.878E-5</v>
      </c>
      <c r="J1387" s="9">
        <v>7.0530000000000004E-5</v>
      </c>
      <c r="K1387" s="9">
        <f t="shared" si="127"/>
        <v>4.099333333333334E-5</v>
      </c>
      <c r="L1387" s="9">
        <v>2</v>
      </c>
      <c r="M1387" s="9">
        <v>0</v>
      </c>
      <c r="N1387" s="9">
        <v>1</v>
      </c>
      <c r="O1387" s="9">
        <v>3</v>
      </c>
      <c r="P1387" s="9">
        <v>1.5</v>
      </c>
      <c r="Q1387" s="10">
        <v>5.9969999999999997E-5</v>
      </c>
      <c r="R1387" s="10">
        <v>5.9880000000000003E-5</v>
      </c>
      <c r="S1387" s="10">
        <v>0</v>
      </c>
      <c r="T1387" s="10">
        <v>0</v>
      </c>
      <c r="U1387" s="10">
        <f t="shared" si="128"/>
        <v>5.9925E-5</v>
      </c>
      <c r="V1387" s="10">
        <v>3</v>
      </c>
      <c r="W1387" s="10">
        <v>2</v>
      </c>
      <c r="X1387" s="10">
        <v>0</v>
      </c>
      <c r="Y1387" s="10">
        <v>0</v>
      </c>
      <c r="Z1387" s="10">
        <v>1.25</v>
      </c>
    </row>
    <row r="1388" spans="1:26" x14ac:dyDescent="0.2">
      <c r="A1388" s="13" t="s">
        <v>2689</v>
      </c>
      <c r="B1388" s="7" t="s">
        <v>2690</v>
      </c>
      <c r="C1388" s="7">
        <f t="shared" si="129"/>
        <v>0.68386610173251405</v>
      </c>
      <c r="D1388" s="8">
        <f t="shared" si="124"/>
        <v>0.16454846562583325</v>
      </c>
      <c r="E1388" s="7">
        <f t="shared" si="125"/>
        <v>-0.54821421608706411</v>
      </c>
      <c r="F1388" s="7">
        <f t="shared" si="126"/>
        <v>0.78370616304047147</v>
      </c>
      <c r="G1388" s="9">
        <v>1.4604E-4</v>
      </c>
      <c r="H1388" s="9">
        <v>2.0560000000000001E-4</v>
      </c>
      <c r="I1388" s="9">
        <v>1.6292999999999999E-4</v>
      </c>
      <c r="J1388" s="9">
        <v>1.0199E-4</v>
      </c>
      <c r="K1388" s="9">
        <f t="shared" si="127"/>
        <v>1.5414000000000001E-4</v>
      </c>
      <c r="L1388" s="9">
        <v>12</v>
      </c>
      <c r="M1388" s="9">
        <v>17</v>
      </c>
      <c r="N1388" s="9">
        <v>12</v>
      </c>
      <c r="O1388" s="9">
        <v>6</v>
      </c>
      <c r="P1388" s="9">
        <v>11.75</v>
      </c>
      <c r="Q1388" s="10">
        <v>3.3238000000000001E-4</v>
      </c>
      <c r="R1388" s="10">
        <v>2.3813E-4</v>
      </c>
      <c r="S1388" s="10">
        <v>1.6142000000000001E-4</v>
      </c>
      <c r="T1388" s="10">
        <v>1.6965E-4</v>
      </c>
      <c r="U1388" s="10">
        <f t="shared" si="128"/>
        <v>2.2539500000000001E-4</v>
      </c>
      <c r="V1388" s="10">
        <v>23</v>
      </c>
      <c r="W1388" s="10">
        <v>11</v>
      </c>
      <c r="X1388" s="10">
        <v>5</v>
      </c>
      <c r="Y1388" s="10">
        <v>2</v>
      </c>
      <c r="Z1388" s="10">
        <v>10.25</v>
      </c>
    </row>
    <row r="1389" spans="1:26" x14ac:dyDescent="0.2">
      <c r="A1389" s="13" t="s">
        <v>2691</v>
      </c>
      <c r="B1389" s="7" t="s">
        <v>2692</v>
      </c>
      <c r="C1389" s="7">
        <f t="shared" si="129"/>
        <v>0.68337188383448988</v>
      </c>
      <c r="D1389" s="8">
        <f t="shared" si="124"/>
        <v>0.8160839262336026</v>
      </c>
      <c r="E1389" s="7">
        <f t="shared" si="125"/>
        <v>-0.54925720311518789</v>
      </c>
      <c r="F1389" s="7">
        <f t="shared" si="126"/>
        <v>8.8265176018344133E-2</v>
      </c>
      <c r="G1389" s="9">
        <v>4.587E-5</v>
      </c>
      <c r="H1389" s="9">
        <v>0</v>
      </c>
      <c r="I1389" s="9">
        <v>7.3100000000000003E-6</v>
      </c>
      <c r="J1389" s="9">
        <v>0</v>
      </c>
      <c r="K1389" s="9">
        <f t="shared" si="127"/>
        <v>2.6590000000000001E-5</v>
      </c>
      <c r="L1389" s="9">
        <v>7</v>
      </c>
      <c r="M1389" s="9">
        <v>0</v>
      </c>
      <c r="N1389" s="9">
        <v>1</v>
      </c>
      <c r="O1389" s="9">
        <v>0</v>
      </c>
      <c r="P1389" s="9">
        <v>2</v>
      </c>
      <c r="Q1389" s="10">
        <v>3.8909999999999998E-5</v>
      </c>
      <c r="R1389" s="10">
        <v>0</v>
      </c>
      <c r="S1389" s="10">
        <v>0</v>
      </c>
      <c r="T1389" s="10">
        <v>0</v>
      </c>
      <c r="U1389" s="10">
        <f t="shared" si="128"/>
        <v>3.8909999999999998E-5</v>
      </c>
      <c r="V1389" s="10">
        <v>5</v>
      </c>
      <c r="W1389" s="10">
        <v>0</v>
      </c>
      <c r="X1389" s="10">
        <v>0</v>
      </c>
      <c r="Y1389" s="10">
        <v>0</v>
      </c>
      <c r="Z1389" s="10">
        <v>1.25</v>
      </c>
    </row>
    <row r="1390" spans="1:26" x14ac:dyDescent="0.2">
      <c r="A1390" s="13" t="s">
        <v>2693</v>
      </c>
      <c r="B1390" s="7" t="s">
        <v>2694</v>
      </c>
      <c r="C1390" s="7">
        <f t="shared" si="129"/>
        <v>0.68098179560087591</v>
      </c>
      <c r="D1390" s="8">
        <f t="shared" si="124"/>
        <v>0.17892473345864429</v>
      </c>
      <c r="E1390" s="7">
        <f t="shared" si="125"/>
        <v>-0.55431186309257063</v>
      </c>
      <c r="F1390" s="7">
        <f t="shared" si="126"/>
        <v>0.74732962107518375</v>
      </c>
      <c r="G1390" s="9">
        <v>5.4049999999999999E-5</v>
      </c>
      <c r="H1390" s="9">
        <v>2.6849999999999999E-5</v>
      </c>
      <c r="I1390" s="9">
        <v>7.5370000000000005E-5</v>
      </c>
      <c r="J1390" s="9">
        <v>0</v>
      </c>
      <c r="K1390" s="9">
        <f t="shared" si="127"/>
        <v>5.2090000000000004E-5</v>
      </c>
      <c r="L1390" s="9">
        <v>4</v>
      </c>
      <c r="M1390" s="9">
        <v>2</v>
      </c>
      <c r="N1390" s="9">
        <v>5</v>
      </c>
      <c r="O1390" s="9">
        <v>0</v>
      </c>
      <c r="P1390" s="9">
        <v>2.75</v>
      </c>
      <c r="Q1390" s="10">
        <v>8.0220000000000001E-5</v>
      </c>
      <c r="R1390" s="10">
        <v>2.404E-5</v>
      </c>
      <c r="S1390" s="10">
        <v>1.0753E-4</v>
      </c>
      <c r="T1390" s="10">
        <v>9.4179999999999996E-5</v>
      </c>
      <c r="U1390" s="10">
        <f t="shared" si="128"/>
        <v>7.6492500000000007E-5</v>
      </c>
      <c r="V1390" s="10">
        <v>5</v>
      </c>
      <c r="W1390" s="10">
        <v>1</v>
      </c>
      <c r="X1390" s="10">
        <v>3</v>
      </c>
      <c r="Y1390" s="10">
        <v>1</v>
      </c>
      <c r="Z1390" s="10">
        <v>2.5</v>
      </c>
    </row>
    <row r="1391" spans="1:26" x14ac:dyDescent="0.2">
      <c r="A1391" s="13" t="s">
        <v>2695</v>
      </c>
      <c r="B1391" s="7" t="s">
        <v>2696</v>
      </c>
      <c r="C1391" s="7">
        <f t="shared" si="129"/>
        <v>0.68062742561448897</v>
      </c>
      <c r="D1391" s="8">
        <f t="shared" si="124"/>
        <v>0.28860343247216641</v>
      </c>
      <c r="E1391" s="7">
        <f t="shared" si="125"/>
        <v>-0.55506280958379217</v>
      </c>
      <c r="F1391" s="7">
        <f t="shared" si="126"/>
        <v>0.539698507979682</v>
      </c>
      <c r="G1391" s="9">
        <v>0</v>
      </c>
      <c r="H1391" s="9">
        <v>0</v>
      </c>
      <c r="I1391" s="9">
        <v>1.7260000000000001E-5</v>
      </c>
      <c r="J1391" s="9">
        <v>1.08E-5</v>
      </c>
      <c r="K1391" s="9">
        <f t="shared" si="127"/>
        <v>1.403E-5</v>
      </c>
      <c r="L1391" s="9">
        <v>0</v>
      </c>
      <c r="M1391" s="9">
        <v>0</v>
      </c>
      <c r="N1391" s="9">
        <v>2</v>
      </c>
      <c r="O1391" s="9">
        <v>1</v>
      </c>
      <c r="P1391" s="9">
        <v>0.75</v>
      </c>
      <c r="Q1391" s="10">
        <v>2.756E-5</v>
      </c>
      <c r="R1391" s="10">
        <v>1.376E-5</v>
      </c>
      <c r="S1391" s="10">
        <v>2.052E-5</v>
      </c>
      <c r="T1391" s="10">
        <v>0</v>
      </c>
      <c r="U1391" s="10">
        <f t="shared" si="128"/>
        <v>2.0613333333333335E-5</v>
      </c>
      <c r="V1391" s="10">
        <v>3</v>
      </c>
      <c r="W1391" s="10">
        <v>1</v>
      </c>
      <c r="X1391" s="10">
        <v>1</v>
      </c>
      <c r="Y1391" s="10">
        <v>0</v>
      </c>
      <c r="Z1391" s="10">
        <v>1.25</v>
      </c>
    </row>
    <row r="1392" spans="1:26" x14ac:dyDescent="0.2">
      <c r="A1392" s="13" t="s">
        <v>2697</v>
      </c>
      <c r="B1392" s="7" t="s">
        <v>2698</v>
      </c>
      <c r="C1392" s="7">
        <f t="shared" si="129"/>
        <v>0.68037156704361867</v>
      </c>
      <c r="D1392" s="8">
        <f t="shared" si="124"/>
        <v>0.79682823175822082</v>
      </c>
      <c r="E1392" s="7">
        <f t="shared" si="125"/>
        <v>-0.55560524333679751</v>
      </c>
      <c r="F1392" s="7">
        <f t="shared" si="126"/>
        <v>9.863528718525584E-2</v>
      </c>
      <c r="G1392" s="9">
        <v>2.6069999999999999E-5</v>
      </c>
      <c r="H1392" s="9">
        <v>0</v>
      </c>
      <c r="I1392" s="9">
        <v>5.8159999999999999E-5</v>
      </c>
      <c r="J1392" s="9">
        <v>0</v>
      </c>
      <c r="K1392" s="9">
        <f t="shared" si="127"/>
        <v>4.2114999999999999E-5</v>
      </c>
      <c r="L1392" s="9">
        <v>1</v>
      </c>
      <c r="M1392" s="9">
        <v>0</v>
      </c>
      <c r="N1392" s="9">
        <v>2</v>
      </c>
      <c r="O1392" s="9">
        <v>0</v>
      </c>
      <c r="P1392" s="9">
        <v>0.75</v>
      </c>
      <c r="Q1392" s="10">
        <v>6.19E-5</v>
      </c>
      <c r="R1392" s="10">
        <v>0</v>
      </c>
      <c r="S1392" s="10">
        <v>0</v>
      </c>
      <c r="T1392" s="10">
        <v>0</v>
      </c>
      <c r="U1392" s="10">
        <f t="shared" si="128"/>
        <v>6.19E-5</v>
      </c>
      <c r="V1392" s="10">
        <v>2</v>
      </c>
      <c r="W1392" s="10">
        <v>0</v>
      </c>
      <c r="X1392" s="10">
        <v>0</v>
      </c>
      <c r="Y1392" s="10">
        <v>0</v>
      </c>
      <c r="Z1392" s="10">
        <v>0.5</v>
      </c>
    </row>
    <row r="1393" spans="1:26" x14ac:dyDescent="0.2">
      <c r="A1393" s="13" t="s">
        <v>2699</v>
      </c>
      <c r="B1393" s="7" t="s">
        <v>2700</v>
      </c>
      <c r="C1393" s="7">
        <f t="shared" si="129"/>
        <v>0.68032621217939637</v>
      </c>
      <c r="D1393" s="8">
        <f t="shared" si="124"/>
        <v>8.4173353539783918E-2</v>
      </c>
      <c r="E1393" s="7">
        <f t="shared" si="125"/>
        <v>-0.55570141934107564</v>
      </c>
      <c r="F1393" s="7">
        <f t="shared" si="126"/>
        <v>1.0748253698086563</v>
      </c>
      <c r="G1393" s="9">
        <v>7.4846999999999999E-4</v>
      </c>
      <c r="H1393" s="9">
        <v>5.5489000000000005E-4</v>
      </c>
      <c r="I1393" s="9">
        <v>6.7595999999999997E-4</v>
      </c>
      <c r="J1393" s="9">
        <v>7.1352000000000004E-4</v>
      </c>
      <c r="K1393" s="9">
        <f t="shared" si="127"/>
        <v>6.7320999999999993E-4</v>
      </c>
      <c r="L1393" s="9">
        <v>63</v>
      </c>
      <c r="M1393" s="9">
        <v>47</v>
      </c>
      <c r="N1393" s="9">
        <v>51</v>
      </c>
      <c r="O1393" s="9">
        <v>43</v>
      </c>
      <c r="P1393" s="9">
        <v>51</v>
      </c>
      <c r="Q1393" s="10">
        <v>8.7465999999999998E-4</v>
      </c>
      <c r="R1393" s="10">
        <v>9.5098000000000003E-4</v>
      </c>
      <c r="S1393" s="10">
        <v>7.2482999999999998E-4</v>
      </c>
      <c r="T1393" s="10">
        <v>1.4076900000000001E-3</v>
      </c>
      <c r="U1393" s="10">
        <f t="shared" si="128"/>
        <v>9.8954000000000012E-4</v>
      </c>
      <c r="V1393" s="10">
        <v>62</v>
      </c>
      <c r="W1393" s="10">
        <v>45</v>
      </c>
      <c r="X1393" s="10">
        <v>23</v>
      </c>
      <c r="Y1393" s="10">
        <v>17</v>
      </c>
      <c r="Z1393" s="10">
        <v>36.75</v>
      </c>
    </row>
    <row r="1394" spans="1:26" x14ac:dyDescent="0.2">
      <c r="A1394" s="13" t="s">
        <v>2701</v>
      </c>
      <c r="B1394" s="7" t="s">
        <v>2702</v>
      </c>
      <c r="C1394" s="7">
        <f t="shared" si="129"/>
        <v>0.67984290030211481</v>
      </c>
      <c r="D1394" s="8">
        <f t="shared" si="124"/>
        <v>0.14905410461680066</v>
      </c>
      <c r="E1394" s="7">
        <f t="shared" si="125"/>
        <v>-0.55672669137747821</v>
      </c>
      <c r="F1394" s="7">
        <f t="shared" si="126"/>
        <v>0.82665605996759972</v>
      </c>
      <c r="G1394" s="9">
        <v>2.1169E-4</v>
      </c>
      <c r="H1394" s="9">
        <v>3.7123000000000001E-4</v>
      </c>
      <c r="I1394" s="9">
        <v>2.6394999999999999E-4</v>
      </c>
      <c r="J1394" s="9">
        <v>2.7827E-4</v>
      </c>
      <c r="K1394" s="9">
        <f t="shared" si="127"/>
        <v>2.8128499999999999E-4</v>
      </c>
      <c r="L1394" s="9">
        <v>17</v>
      </c>
      <c r="M1394" s="9">
        <v>30</v>
      </c>
      <c r="N1394" s="9">
        <v>19</v>
      </c>
      <c r="O1394" s="9">
        <v>16</v>
      </c>
      <c r="P1394" s="9">
        <v>20.5</v>
      </c>
      <c r="Q1394" s="10">
        <v>4.2881000000000001E-4</v>
      </c>
      <c r="R1394" s="10">
        <v>3.5439999999999999E-4</v>
      </c>
      <c r="S1394" s="10">
        <v>2.6425E-4</v>
      </c>
      <c r="T1394" s="10">
        <v>6.0753999999999995E-4</v>
      </c>
      <c r="U1394" s="10">
        <f t="shared" si="128"/>
        <v>4.1375E-4</v>
      </c>
      <c r="V1394" s="10">
        <v>29</v>
      </c>
      <c r="W1394" s="10">
        <v>16</v>
      </c>
      <c r="X1394" s="10">
        <v>8</v>
      </c>
      <c r="Y1394" s="10">
        <v>7</v>
      </c>
      <c r="Z1394" s="10">
        <v>15</v>
      </c>
    </row>
    <row r="1395" spans="1:26" x14ac:dyDescent="0.2">
      <c r="A1395" s="13" t="s">
        <v>2703</v>
      </c>
      <c r="B1395" s="7" t="s">
        <v>2704</v>
      </c>
      <c r="C1395" s="7">
        <f t="shared" si="129"/>
        <v>0.67955187727089217</v>
      </c>
      <c r="D1395" s="8">
        <f t="shared" si="124"/>
        <v>0.82564529680023857</v>
      </c>
      <c r="E1395" s="7">
        <f t="shared" si="125"/>
        <v>-0.55734440375547223</v>
      </c>
      <c r="F1395" s="7">
        <f t="shared" si="126"/>
        <v>8.320648866895701E-2</v>
      </c>
      <c r="G1395" s="9">
        <v>1.8349999999999999E-5</v>
      </c>
      <c r="H1395" s="9">
        <v>1.8240000000000002E-5</v>
      </c>
      <c r="I1395" s="9">
        <v>1.365E-5</v>
      </c>
      <c r="J1395" s="9">
        <v>1.7090000000000001E-5</v>
      </c>
      <c r="K1395" s="9">
        <f t="shared" si="127"/>
        <v>1.6832499999999999E-5</v>
      </c>
      <c r="L1395" s="9">
        <v>3</v>
      </c>
      <c r="M1395" s="9">
        <v>3</v>
      </c>
      <c r="N1395" s="9">
        <v>2</v>
      </c>
      <c r="O1395" s="9">
        <v>2</v>
      </c>
      <c r="P1395" s="9">
        <v>2.5</v>
      </c>
      <c r="Q1395" s="10">
        <v>3.6319999999999998E-5</v>
      </c>
      <c r="R1395" s="10">
        <v>2.1759999999999998E-5</v>
      </c>
      <c r="S1395" s="10">
        <v>1.6229999999999999E-5</v>
      </c>
      <c r="T1395" s="10">
        <v>0</v>
      </c>
      <c r="U1395" s="10">
        <f t="shared" si="128"/>
        <v>2.4769999999999998E-5</v>
      </c>
      <c r="V1395" s="10">
        <v>5</v>
      </c>
      <c r="W1395" s="10">
        <v>2</v>
      </c>
      <c r="X1395" s="10">
        <v>1</v>
      </c>
      <c r="Y1395" s="10">
        <v>0</v>
      </c>
      <c r="Z1395" s="10">
        <v>2</v>
      </c>
    </row>
    <row r="1396" spans="1:26" x14ac:dyDescent="0.2">
      <c r="A1396" s="13" t="s">
        <v>2705</v>
      </c>
      <c r="B1396" s="7" t="s">
        <v>2706</v>
      </c>
      <c r="C1396" s="7">
        <f t="shared" si="129"/>
        <v>0.67905675459632286</v>
      </c>
      <c r="D1396" s="8">
        <f t="shared" si="124"/>
        <v>0.79823314792782352</v>
      </c>
      <c r="E1396" s="7">
        <f t="shared" si="125"/>
        <v>-0.55839593698159951</v>
      </c>
      <c r="F1396" s="7">
        <f t="shared" si="126"/>
        <v>9.7870241393854376E-2</v>
      </c>
      <c r="G1396" s="9">
        <v>0</v>
      </c>
      <c r="H1396" s="9">
        <v>1.571E-5</v>
      </c>
      <c r="I1396" s="9">
        <v>3.5259999999999998E-5</v>
      </c>
      <c r="J1396" s="9">
        <v>0</v>
      </c>
      <c r="K1396" s="9">
        <f t="shared" si="127"/>
        <v>2.5484999999999997E-5</v>
      </c>
      <c r="L1396" s="9">
        <v>0</v>
      </c>
      <c r="M1396" s="9">
        <v>1</v>
      </c>
      <c r="N1396" s="9">
        <v>2</v>
      </c>
      <c r="O1396" s="9">
        <v>0</v>
      </c>
      <c r="P1396" s="9">
        <v>0.75</v>
      </c>
      <c r="Q1396" s="10">
        <v>3.7530000000000002E-5</v>
      </c>
      <c r="R1396" s="10">
        <v>0</v>
      </c>
      <c r="S1396" s="10">
        <v>0</v>
      </c>
      <c r="T1396" s="10">
        <v>0</v>
      </c>
      <c r="U1396" s="10">
        <f t="shared" si="128"/>
        <v>3.7530000000000002E-5</v>
      </c>
      <c r="V1396" s="10">
        <v>2</v>
      </c>
      <c r="W1396" s="10">
        <v>0</v>
      </c>
      <c r="X1396" s="10">
        <v>0</v>
      </c>
      <c r="Y1396" s="10">
        <v>0</v>
      </c>
      <c r="Z1396" s="10">
        <v>0.5</v>
      </c>
    </row>
    <row r="1397" spans="1:26" x14ac:dyDescent="0.2">
      <c r="A1397" s="13" t="s">
        <v>2707</v>
      </c>
      <c r="B1397" s="7" t="s">
        <v>2708</v>
      </c>
      <c r="C1397" s="7">
        <f t="shared" si="129"/>
        <v>0.67895545314900152</v>
      </c>
      <c r="D1397" s="8">
        <f t="shared" si="124"/>
        <v>0.7983273665765277</v>
      </c>
      <c r="E1397" s="7">
        <f t="shared" si="125"/>
        <v>-0.558611173774204</v>
      </c>
      <c r="F1397" s="7">
        <f t="shared" si="126"/>
        <v>9.7818982905497218E-2</v>
      </c>
      <c r="G1397" s="9">
        <v>0</v>
      </c>
      <c r="H1397" s="9">
        <v>5.4500000000000003E-6</v>
      </c>
      <c r="I1397" s="9">
        <v>1.223E-5</v>
      </c>
      <c r="J1397" s="9">
        <v>0</v>
      </c>
      <c r="K1397" s="9">
        <f t="shared" si="127"/>
        <v>8.8400000000000001E-6</v>
      </c>
      <c r="L1397" s="9">
        <v>0</v>
      </c>
      <c r="M1397" s="9">
        <v>1</v>
      </c>
      <c r="N1397" s="9">
        <v>2</v>
      </c>
      <c r="O1397" s="9">
        <v>0</v>
      </c>
      <c r="P1397" s="9">
        <v>0.75</v>
      </c>
      <c r="Q1397" s="10">
        <v>1.3020000000000001E-5</v>
      </c>
      <c r="R1397" s="10">
        <v>0</v>
      </c>
      <c r="S1397" s="10">
        <v>0</v>
      </c>
      <c r="T1397" s="10">
        <v>0</v>
      </c>
      <c r="U1397" s="10">
        <f t="shared" si="128"/>
        <v>1.3020000000000001E-5</v>
      </c>
      <c r="V1397" s="10">
        <v>2</v>
      </c>
      <c r="W1397" s="10">
        <v>0</v>
      </c>
      <c r="X1397" s="10">
        <v>0</v>
      </c>
      <c r="Y1397" s="10">
        <v>0</v>
      </c>
      <c r="Z1397" s="10">
        <v>0.5</v>
      </c>
    </row>
    <row r="1398" spans="1:26" x14ac:dyDescent="0.2">
      <c r="A1398" s="13" t="s">
        <v>2709</v>
      </c>
      <c r="B1398" s="7" t="s">
        <v>2710</v>
      </c>
      <c r="C1398" s="7">
        <f t="shared" si="129"/>
        <v>0.67846734419369303</v>
      </c>
      <c r="D1398" s="8">
        <f t="shared" si="124"/>
        <v>0.3270699368619357</v>
      </c>
      <c r="E1398" s="7">
        <f t="shared" si="125"/>
        <v>-0.55964871697882168</v>
      </c>
      <c r="F1398" s="7">
        <f t="shared" si="126"/>
        <v>0.48535937288814757</v>
      </c>
      <c r="G1398" s="9">
        <v>2.9050000000000001E-5</v>
      </c>
      <c r="H1398" s="9">
        <v>1.0103E-4</v>
      </c>
      <c r="I1398" s="9">
        <v>1.2152E-4</v>
      </c>
      <c r="J1398" s="9">
        <v>1.1157E-4</v>
      </c>
      <c r="K1398" s="9">
        <f t="shared" si="127"/>
        <v>9.0792500000000002E-5</v>
      </c>
      <c r="L1398" s="9">
        <v>4</v>
      </c>
      <c r="M1398" s="9">
        <v>14</v>
      </c>
      <c r="N1398" s="9">
        <v>15</v>
      </c>
      <c r="O1398" s="9">
        <v>11</v>
      </c>
      <c r="P1398" s="9">
        <v>11</v>
      </c>
      <c r="Q1398" s="10">
        <v>6.0359999999999998E-5</v>
      </c>
      <c r="R1398" s="10">
        <v>2.1959E-4</v>
      </c>
      <c r="S1398" s="10">
        <v>1.5410000000000001E-4</v>
      </c>
      <c r="T1398" s="10">
        <v>1.0123E-4</v>
      </c>
      <c r="U1398" s="10">
        <f t="shared" si="128"/>
        <v>1.3381999999999999E-4</v>
      </c>
      <c r="V1398" s="10">
        <v>7</v>
      </c>
      <c r="W1398" s="10">
        <v>17</v>
      </c>
      <c r="X1398" s="10">
        <v>8</v>
      </c>
      <c r="Y1398" s="10">
        <v>2</v>
      </c>
      <c r="Z1398" s="10">
        <v>8.5</v>
      </c>
    </row>
    <row r="1399" spans="1:26" x14ac:dyDescent="0.2">
      <c r="A1399" s="13" t="s">
        <v>2711</v>
      </c>
      <c r="B1399" s="7" t="s">
        <v>2712</v>
      </c>
      <c r="C1399" s="7">
        <f t="shared" si="129"/>
        <v>0.67791912092263529</v>
      </c>
      <c r="D1399" s="8">
        <f t="shared" si="124"/>
        <v>4.4456906860406382E-2</v>
      </c>
      <c r="E1399" s="7">
        <f t="shared" si="125"/>
        <v>-0.56081493185616571</v>
      </c>
      <c r="F1399" s="7">
        <f t="shared" si="126"/>
        <v>1.3520607571158441</v>
      </c>
      <c r="G1399" s="9">
        <v>6.6600999999999997E-4</v>
      </c>
      <c r="H1399" s="9">
        <v>4.5594E-4</v>
      </c>
      <c r="I1399" s="9">
        <v>5.4487999999999997E-4</v>
      </c>
      <c r="J1399" s="9">
        <v>6.6149000000000004E-4</v>
      </c>
      <c r="K1399" s="9">
        <f t="shared" si="127"/>
        <v>5.8208000000000001E-4</v>
      </c>
      <c r="L1399" s="9">
        <v>45</v>
      </c>
      <c r="M1399" s="9">
        <v>31</v>
      </c>
      <c r="N1399" s="9">
        <v>33</v>
      </c>
      <c r="O1399" s="9">
        <v>32</v>
      </c>
      <c r="P1399" s="9">
        <v>35.25</v>
      </c>
      <c r="Q1399" s="10">
        <v>7.9084999999999995E-4</v>
      </c>
      <c r="R1399" s="10">
        <v>6.8448999999999995E-4</v>
      </c>
      <c r="S1399" s="10">
        <v>8.2445000000000001E-4</v>
      </c>
      <c r="T1399" s="10">
        <v>1.1347200000000001E-3</v>
      </c>
      <c r="U1399" s="10">
        <f t="shared" si="128"/>
        <v>8.586275E-4</v>
      </c>
      <c r="V1399" s="10">
        <v>45</v>
      </c>
      <c r="W1399" s="10">
        <v>26</v>
      </c>
      <c r="X1399" s="10">
        <v>21</v>
      </c>
      <c r="Y1399" s="10">
        <v>11</v>
      </c>
      <c r="Z1399" s="10">
        <v>25.75</v>
      </c>
    </row>
    <row r="1400" spans="1:26" x14ac:dyDescent="0.2">
      <c r="A1400" s="13" t="s">
        <v>2713</v>
      </c>
      <c r="B1400" s="7" t="s">
        <v>2714</v>
      </c>
      <c r="C1400" s="7">
        <f t="shared" si="129"/>
        <v>0.67782864885950678</v>
      </c>
      <c r="D1400" s="8">
        <f t="shared" si="124"/>
        <v>0.7989987504122178</v>
      </c>
      <c r="E1400" s="7">
        <f t="shared" si="125"/>
        <v>-0.56100748035215808</v>
      </c>
      <c r="F1400" s="7">
        <f t="shared" si="126"/>
        <v>9.7453899896900759E-2</v>
      </c>
      <c r="G1400" s="9">
        <v>9.3820000000000006E-5</v>
      </c>
      <c r="H1400" s="9">
        <v>1.1474E-4</v>
      </c>
      <c r="I1400" s="9">
        <v>1.2077E-4</v>
      </c>
      <c r="J1400" s="9">
        <v>1.1087E-4</v>
      </c>
      <c r="K1400" s="9">
        <f t="shared" si="127"/>
        <v>1.1004999999999999E-4</v>
      </c>
      <c r="L1400" s="9">
        <v>13</v>
      </c>
      <c r="M1400" s="9">
        <v>16</v>
      </c>
      <c r="N1400" s="9">
        <v>15</v>
      </c>
      <c r="O1400" s="9">
        <v>11</v>
      </c>
      <c r="P1400" s="9">
        <v>13.75</v>
      </c>
      <c r="Q1400" s="10">
        <v>1.2854000000000001E-4</v>
      </c>
      <c r="R1400" s="10">
        <v>2.0539000000000001E-4</v>
      </c>
      <c r="S1400" s="10">
        <v>1.5313999999999999E-4</v>
      </c>
      <c r="T1400" s="10">
        <v>0</v>
      </c>
      <c r="U1400" s="10">
        <f t="shared" si="128"/>
        <v>1.6235666666666667E-4</v>
      </c>
      <c r="V1400" s="10">
        <v>15</v>
      </c>
      <c r="W1400" s="10">
        <v>16</v>
      </c>
      <c r="X1400" s="10">
        <v>8</v>
      </c>
      <c r="Y1400" s="10">
        <v>0</v>
      </c>
      <c r="Z1400" s="10">
        <v>9.75</v>
      </c>
    </row>
    <row r="1401" spans="1:26" x14ac:dyDescent="0.2">
      <c r="A1401" s="13" t="s">
        <v>2715</v>
      </c>
      <c r="B1401" s="7" t="s">
        <v>2716</v>
      </c>
      <c r="C1401" s="7">
        <f t="shared" si="129"/>
        <v>0.67764015645371589</v>
      </c>
      <c r="D1401" s="8">
        <f t="shared" si="124"/>
        <v>0.68551677661838584</v>
      </c>
      <c r="E1401" s="7">
        <f t="shared" si="125"/>
        <v>-0.56140872464456326</v>
      </c>
      <c r="F1401" s="7">
        <f t="shared" si="126"/>
        <v>0.16398191227689835</v>
      </c>
      <c r="G1401" s="9">
        <v>7.0500000000000003E-6</v>
      </c>
      <c r="H1401" s="9">
        <v>1.401E-5</v>
      </c>
      <c r="I1401" s="9">
        <v>3.146E-5</v>
      </c>
      <c r="J1401" s="9">
        <v>9.8500000000000006E-6</v>
      </c>
      <c r="K1401" s="9">
        <f t="shared" si="127"/>
        <v>1.55925E-5</v>
      </c>
      <c r="L1401" s="9">
        <v>1</v>
      </c>
      <c r="M1401" s="9">
        <v>2</v>
      </c>
      <c r="N1401" s="9">
        <v>4</v>
      </c>
      <c r="O1401" s="9">
        <v>1</v>
      </c>
      <c r="P1401" s="9">
        <v>2</v>
      </c>
      <c r="Q1401" s="10">
        <v>3.3479999999999998E-5</v>
      </c>
      <c r="R1401" s="10">
        <v>1.254E-5</v>
      </c>
      <c r="S1401" s="10">
        <v>0</v>
      </c>
      <c r="T1401" s="10">
        <v>0</v>
      </c>
      <c r="U1401" s="10">
        <f t="shared" si="128"/>
        <v>2.3009999999999998E-5</v>
      </c>
      <c r="V1401" s="10">
        <v>4</v>
      </c>
      <c r="W1401" s="10">
        <v>1</v>
      </c>
      <c r="X1401" s="10">
        <v>0</v>
      </c>
      <c r="Y1401" s="10">
        <v>0</v>
      </c>
      <c r="Z1401" s="10">
        <v>1.25</v>
      </c>
    </row>
    <row r="1402" spans="1:26" x14ac:dyDescent="0.2">
      <c r="A1402" s="13" t="s">
        <v>2717</v>
      </c>
      <c r="B1402" s="7" t="s">
        <v>2718</v>
      </c>
      <c r="C1402" s="7">
        <f t="shared" si="129"/>
        <v>0.67743461150623319</v>
      </c>
      <c r="D1402" s="8">
        <f t="shared" si="124"/>
        <v>0.20653402235423779</v>
      </c>
      <c r="E1402" s="7">
        <f t="shared" si="125"/>
        <v>-0.56184639596086094</v>
      </c>
      <c r="F1402" s="7">
        <f t="shared" si="126"/>
        <v>0.68500839677446834</v>
      </c>
      <c r="G1402" s="9">
        <v>2.9885000000000003E-4</v>
      </c>
      <c r="H1402" s="9">
        <v>5.9396999999999998E-4</v>
      </c>
      <c r="I1402" s="9">
        <v>4.1676000000000001E-4</v>
      </c>
      <c r="J1402" s="9">
        <v>2.087E-4</v>
      </c>
      <c r="K1402" s="9">
        <f t="shared" si="127"/>
        <v>3.7957000000000003E-4</v>
      </c>
      <c r="L1402" s="9">
        <v>8</v>
      </c>
      <c r="M1402" s="9">
        <v>16</v>
      </c>
      <c r="N1402" s="9">
        <v>10</v>
      </c>
      <c r="O1402" s="9">
        <v>4</v>
      </c>
      <c r="P1402" s="9">
        <v>9.5</v>
      </c>
      <c r="Q1402" s="10">
        <v>3.9922999999999998E-4</v>
      </c>
      <c r="R1402" s="10">
        <v>6.6450000000000005E-4</v>
      </c>
      <c r="S1402" s="10">
        <v>3.9637E-4</v>
      </c>
      <c r="T1402" s="10">
        <v>7.8111999999999995E-4</v>
      </c>
      <c r="U1402" s="10">
        <f t="shared" si="128"/>
        <v>5.6030500000000009E-4</v>
      </c>
      <c r="V1402" s="10">
        <v>9</v>
      </c>
      <c r="W1402" s="10">
        <v>10</v>
      </c>
      <c r="X1402" s="10">
        <v>4</v>
      </c>
      <c r="Y1402" s="10">
        <v>3</v>
      </c>
      <c r="Z1402" s="10">
        <v>6.5</v>
      </c>
    </row>
    <row r="1403" spans="1:26" x14ac:dyDescent="0.2">
      <c r="A1403" s="13" t="s">
        <v>2719</v>
      </c>
      <c r="B1403" s="7" t="s">
        <v>2720</v>
      </c>
      <c r="C1403" s="7">
        <f t="shared" si="129"/>
        <v>0.67743018904135877</v>
      </c>
      <c r="D1403" s="8">
        <f t="shared" si="124"/>
        <v>0.59539037162513364</v>
      </c>
      <c r="E1403" s="7">
        <f t="shared" si="125"/>
        <v>-0.56185581427055542</v>
      </c>
      <c r="F1403" s="7">
        <f t="shared" si="126"/>
        <v>0.2251981928399239</v>
      </c>
      <c r="G1403" s="9">
        <v>2.4598000000000003E-4</v>
      </c>
      <c r="H1403" s="9">
        <v>4.8886999999999997E-4</v>
      </c>
      <c r="I1403" s="9">
        <v>7.6836999999999999E-4</v>
      </c>
      <c r="J1403" s="9">
        <v>7.5582000000000004E-4</v>
      </c>
      <c r="K1403" s="9">
        <f t="shared" si="127"/>
        <v>5.6475999999999998E-4</v>
      </c>
      <c r="L1403" s="9">
        <v>5</v>
      </c>
      <c r="M1403" s="9">
        <v>10</v>
      </c>
      <c r="N1403" s="9">
        <v>14</v>
      </c>
      <c r="O1403" s="9">
        <v>11</v>
      </c>
      <c r="P1403" s="9">
        <v>10</v>
      </c>
      <c r="Q1403" s="10">
        <v>5.842E-5</v>
      </c>
      <c r="R1403" s="10">
        <v>1.7501999999999999E-4</v>
      </c>
      <c r="S1403" s="10">
        <v>1.04397E-3</v>
      </c>
      <c r="T1403" s="10">
        <v>2.0573100000000001E-3</v>
      </c>
      <c r="U1403" s="10">
        <f t="shared" si="128"/>
        <v>8.3368000000000005E-4</v>
      </c>
      <c r="V1403" s="10">
        <v>1</v>
      </c>
      <c r="W1403" s="10">
        <v>2</v>
      </c>
      <c r="X1403" s="10">
        <v>8</v>
      </c>
      <c r="Y1403" s="10">
        <v>6</v>
      </c>
      <c r="Z1403" s="10">
        <v>4.25</v>
      </c>
    </row>
    <row r="1404" spans="1:26" x14ac:dyDescent="0.2">
      <c r="A1404" s="13" t="s">
        <v>2721</v>
      </c>
      <c r="B1404" s="7" t="s">
        <v>2722</v>
      </c>
      <c r="C1404" s="7">
        <f t="shared" si="129"/>
        <v>0.6770845007284545</v>
      </c>
      <c r="D1404" s="8">
        <f t="shared" si="124"/>
        <v>7.3601364352656587E-2</v>
      </c>
      <c r="E1404" s="7">
        <f t="shared" si="125"/>
        <v>-0.56259220026815993</v>
      </c>
      <c r="F1404" s="7">
        <f t="shared" si="126"/>
        <v>1.1331141350464931</v>
      </c>
      <c r="G1404" s="9">
        <v>9.4539999999999999E-5</v>
      </c>
      <c r="H1404" s="9">
        <v>1.0438999999999999E-4</v>
      </c>
      <c r="I1404" s="9">
        <v>1.5234999999999999E-4</v>
      </c>
      <c r="J1404" s="9">
        <v>1.3205000000000001E-4</v>
      </c>
      <c r="K1404" s="9">
        <f t="shared" si="127"/>
        <v>1.2083250000000001E-4</v>
      </c>
      <c r="L1404" s="9">
        <v>9</v>
      </c>
      <c r="M1404" s="9">
        <v>10</v>
      </c>
      <c r="N1404" s="9">
        <v>13</v>
      </c>
      <c r="O1404" s="9">
        <v>9</v>
      </c>
      <c r="P1404" s="9">
        <v>10.25</v>
      </c>
      <c r="Q1404" s="10">
        <v>1.1226999999999999E-4</v>
      </c>
      <c r="R1404" s="10">
        <v>1.8686000000000001E-4</v>
      </c>
      <c r="S1404" s="10">
        <v>1.9505999999999999E-4</v>
      </c>
      <c r="T1404" s="10">
        <v>2.1965E-4</v>
      </c>
      <c r="U1404" s="10">
        <f t="shared" si="128"/>
        <v>1.7846000000000002E-4</v>
      </c>
      <c r="V1404" s="10">
        <v>9</v>
      </c>
      <c r="W1404" s="10">
        <v>10</v>
      </c>
      <c r="X1404" s="10">
        <v>7</v>
      </c>
      <c r="Y1404" s="10">
        <v>3</v>
      </c>
      <c r="Z1404" s="10">
        <v>7.25</v>
      </c>
    </row>
    <row r="1405" spans="1:26" x14ac:dyDescent="0.2">
      <c r="A1405" s="13" t="s">
        <v>2723</v>
      </c>
      <c r="B1405" s="7" t="s">
        <v>2724</v>
      </c>
      <c r="C1405" s="7">
        <f t="shared" si="129"/>
        <v>0.67700396560174669</v>
      </c>
      <c r="D1405" s="8">
        <f t="shared" si="124"/>
        <v>8.8104079995227402E-2</v>
      </c>
      <c r="E1405" s="7">
        <f t="shared" si="125"/>
        <v>-0.56276381036741818</v>
      </c>
      <c r="F1405" s="7">
        <f t="shared" si="126"/>
        <v>1.0550039794609931</v>
      </c>
      <c r="G1405" s="9">
        <v>2.9079999999999999E-5</v>
      </c>
      <c r="H1405" s="9">
        <v>1.4450000000000001E-5</v>
      </c>
      <c r="I1405" s="9">
        <v>3.2440000000000001E-5</v>
      </c>
      <c r="J1405" s="9">
        <v>0</v>
      </c>
      <c r="K1405" s="9">
        <f t="shared" si="127"/>
        <v>2.5323333333333332E-5</v>
      </c>
      <c r="L1405" s="9">
        <v>4</v>
      </c>
      <c r="M1405" s="9">
        <v>2</v>
      </c>
      <c r="N1405" s="9">
        <v>4</v>
      </c>
      <c r="O1405" s="9">
        <v>0</v>
      </c>
      <c r="P1405" s="9">
        <v>2.5</v>
      </c>
      <c r="Q1405" s="10">
        <v>3.4530000000000003E-5</v>
      </c>
      <c r="R1405" s="10">
        <v>2.586E-5</v>
      </c>
      <c r="S1405" s="10">
        <v>3.8559999999999997E-5</v>
      </c>
      <c r="T1405" s="10">
        <v>5.0670000000000001E-5</v>
      </c>
      <c r="U1405" s="10">
        <f t="shared" si="128"/>
        <v>3.7404999999999998E-5</v>
      </c>
      <c r="V1405" s="10">
        <v>4</v>
      </c>
      <c r="W1405" s="10">
        <v>2</v>
      </c>
      <c r="X1405" s="10">
        <v>2</v>
      </c>
      <c r="Y1405" s="10">
        <v>1</v>
      </c>
      <c r="Z1405" s="10">
        <v>2.25</v>
      </c>
    </row>
    <row r="1406" spans="1:26" x14ac:dyDescent="0.2">
      <c r="A1406" s="13" t="s">
        <v>2725</v>
      </c>
      <c r="B1406" s="7" t="s">
        <v>2726</v>
      </c>
      <c r="C1406" s="7">
        <f t="shared" si="129"/>
        <v>0.67599227270278384</v>
      </c>
      <c r="D1406" s="8">
        <f t="shared" si="124"/>
        <v>0.2979701634944219</v>
      </c>
      <c r="E1406" s="7">
        <f t="shared" si="125"/>
        <v>-0.5649213397957169</v>
      </c>
      <c r="F1406" s="7">
        <f t="shared" si="126"/>
        <v>0.5258272207507928</v>
      </c>
      <c r="G1406" s="9">
        <v>1.2758999999999999E-4</v>
      </c>
      <c r="H1406" s="9">
        <v>3.0113999999999998E-4</v>
      </c>
      <c r="I1406" s="9">
        <v>2.4909999999999998E-4</v>
      </c>
      <c r="J1406" s="9">
        <v>2.0048E-4</v>
      </c>
      <c r="K1406" s="9">
        <f t="shared" si="127"/>
        <v>2.195775E-4</v>
      </c>
      <c r="L1406" s="9">
        <v>16</v>
      </c>
      <c r="M1406" s="9">
        <v>38</v>
      </c>
      <c r="N1406" s="9">
        <v>28</v>
      </c>
      <c r="O1406" s="9">
        <v>18</v>
      </c>
      <c r="P1406" s="9">
        <v>25</v>
      </c>
      <c r="Q1406" s="10">
        <v>4.1665000000000002E-4</v>
      </c>
      <c r="R1406" s="10">
        <v>4.9647999999999999E-4</v>
      </c>
      <c r="S1406" s="10">
        <v>2.7500000000000002E-4</v>
      </c>
      <c r="T1406" s="10">
        <v>1.1116E-4</v>
      </c>
      <c r="U1406" s="10">
        <f t="shared" si="128"/>
        <v>3.2482250000000001E-4</v>
      </c>
      <c r="V1406" s="10">
        <v>44</v>
      </c>
      <c r="W1406" s="10">
        <v>35</v>
      </c>
      <c r="X1406" s="10">
        <v>13</v>
      </c>
      <c r="Y1406" s="10">
        <v>2</v>
      </c>
      <c r="Z1406" s="10">
        <v>23.5</v>
      </c>
    </row>
    <row r="1407" spans="1:26" x14ac:dyDescent="0.2">
      <c r="A1407" s="13" t="s">
        <v>2727</v>
      </c>
      <c r="B1407" s="7" t="s">
        <v>2728</v>
      </c>
      <c r="C1407" s="7">
        <f t="shared" si="129"/>
        <v>0.6750568196661354</v>
      </c>
      <c r="D1407" s="8">
        <f t="shared" si="124"/>
        <v>0.8594452562306294</v>
      </c>
      <c r="E1407" s="7">
        <f t="shared" si="125"/>
        <v>-0.56691915568596651</v>
      </c>
      <c r="F1407" s="7">
        <f t="shared" si="126"/>
        <v>6.5781781192322905E-2</v>
      </c>
      <c r="G1407" s="9">
        <v>1.0323999999999999E-4</v>
      </c>
      <c r="H1407" s="9">
        <v>6.8390000000000001E-5</v>
      </c>
      <c r="I1407" s="9">
        <v>7.6779999999999993E-5</v>
      </c>
      <c r="J1407" s="9">
        <v>9.6130000000000003E-5</v>
      </c>
      <c r="K1407" s="9">
        <f t="shared" si="127"/>
        <v>8.6134999999999988E-5</v>
      </c>
      <c r="L1407" s="9">
        <v>3</v>
      </c>
      <c r="M1407" s="9">
        <v>2</v>
      </c>
      <c r="N1407" s="9">
        <v>2</v>
      </c>
      <c r="O1407" s="9">
        <v>2</v>
      </c>
      <c r="P1407" s="9">
        <v>2.25</v>
      </c>
      <c r="Q1407" s="10">
        <v>8.1730000000000005E-5</v>
      </c>
      <c r="R1407" s="10">
        <v>6.1210000000000005E-5</v>
      </c>
      <c r="S1407" s="10">
        <v>0</v>
      </c>
      <c r="T1407" s="10">
        <v>2.3985E-4</v>
      </c>
      <c r="U1407" s="10">
        <f t="shared" si="128"/>
        <v>1.2759666666666667E-4</v>
      </c>
      <c r="V1407" s="10">
        <v>2</v>
      </c>
      <c r="W1407" s="10">
        <v>1</v>
      </c>
      <c r="X1407" s="10">
        <v>0</v>
      </c>
      <c r="Y1407" s="10">
        <v>1</v>
      </c>
      <c r="Z1407" s="10">
        <v>1</v>
      </c>
    </row>
    <row r="1408" spans="1:26" x14ac:dyDescent="0.2">
      <c r="A1408" s="13"/>
      <c r="B1408" s="7" t="s">
        <v>2729</v>
      </c>
      <c r="C1408" s="7">
        <f t="shared" si="129"/>
        <v>0.67475609158209549</v>
      </c>
      <c r="D1408" s="8">
        <f t="shared" si="124"/>
        <v>1.455324569880709E-2</v>
      </c>
      <c r="E1408" s="7">
        <f t="shared" si="125"/>
        <v>-0.56756199873341917</v>
      </c>
      <c r="F1408" s="7">
        <f t="shared" si="126"/>
        <v>1.8370401385072677</v>
      </c>
      <c r="G1408" s="9">
        <v>8.6421000000000002E-4</v>
      </c>
      <c r="H1408" s="9">
        <v>6.7989000000000005E-4</v>
      </c>
      <c r="I1408" s="9">
        <v>8.0345000000000004E-4</v>
      </c>
      <c r="J1408" s="9">
        <v>9.5556999999999999E-4</v>
      </c>
      <c r="K1408" s="9">
        <f t="shared" si="127"/>
        <v>8.2578000000000013E-4</v>
      </c>
      <c r="L1408" s="9">
        <v>24</v>
      </c>
      <c r="M1408" s="9">
        <v>19</v>
      </c>
      <c r="N1408" s="9">
        <v>20</v>
      </c>
      <c r="O1408" s="9">
        <v>19</v>
      </c>
      <c r="P1408" s="9">
        <v>20.5</v>
      </c>
      <c r="Q1408" s="10">
        <v>1.0262100000000001E-3</v>
      </c>
      <c r="R1408" s="10">
        <v>1.21699E-3</v>
      </c>
      <c r="S1408" s="10">
        <v>1.1462099999999999E-3</v>
      </c>
      <c r="T1408" s="10">
        <v>1.5058700000000001E-3</v>
      </c>
      <c r="U1408" s="10">
        <f t="shared" si="128"/>
        <v>1.22382E-3</v>
      </c>
      <c r="V1408" s="10">
        <v>24</v>
      </c>
      <c r="W1408" s="10">
        <v>19</v>
      </c>
      <c r="X1408" s="10">
        <v>12</v>
      </c>
      <c r="Y1408" s="10">
        <v>6</v>
      </c>
      <c r="Z1408" s="10">
        <v>15.25</v>
      </c>
    </row>
    <row r="1409" spans="1:26" x14ac:dyDescent="0.2">
      <c r="A1409" s="13" t="s">
        <v>2730</v>
      </c>
      <c r="B1409" s="7" t="s">
        <v>2731</v>
      </c>
      <c r="C1409" s="7">
        <f t="shared" si="129"/>
        <v>0.67383450885945295</v>
      </c>
      <c r="D1409" s="8">
        <f t="shared" si="124"/>
        <v>0.45425769134052163</v>
      </c>
      <c r="E1409" s="7">
        <f t="shared" si="125"/>
        <v>-0.56953378028113955</v>
      </c>
      <c r="F1409" s="7">
        <f t="shared" si="126"/>
        <v>0.34269771062759274</v>
      </c>
      <c r="G1409" s="9">
        <v>3.9169999999999999E-5</v>
      </c>
      <c r="H1409" s="9">
        <v>0</v>
      </c>
      <c r="I1409" s="9">
        <v>0</v>
      </c>
      <c r="J1409" s="9">
        <v>0</v>
      </c>
      <c r="K1409" s="9">
        <f t="shared" si="127"/>
        <v>3.9169999999999999E-5</v>
      </c>
      <c r="L1409" s="9">
        <v>3</v>
      </c>
      <c r="M1409" s="9">
        <v>0</v>
      </c>
      <c r="N1409" s="9">
        <v>0</v>
      </c>
      <c r="O1409" s="9">
        <v>0</v>
      </c>
      <c r="P1409" s="9">
        <v>0.75</v>
      </c>
      <c r="Q1409" s="10">
        <v>9.3029999999999995E-5</v>
      </c>
      <c r="R1409" s="10">
        <v>2.323E-5</v>
      </c>
      <c r="S1409" s="10">
        <v>0</v>
      </c>
      <c r="T1409" s="10">
        <v>0</v>
      </c>
      <c r="U1409" s="10">
        <f t="shared" si="128"/>
        <v>5.8130000000000001E-5</v>
      </c>
      <c r="V1409" s="10">
        <v>6</v>
      </c>
      <c r="W1409" s="10">
        <v>1</v>
      </c>
      <c r="X1409" s="10">
        <v>0</v>
      </c>
      <c r="Y1409" s="10">
        <v>0</v>
      </c>
      <c r="Z1409" s="10">
        <v>1.75</v>
      </c>
    </row>
    <row r="1410" spans="1:26" x14ac:dyDescent="0.2">
      <c r="A1410" s="13" t="s">
        <v>2732</v>
      </c>
      <c r="B1410" s="7" t="s">
        <v>2733</v>
      </c>
      <c r="C1410" s="7">
        <f t="shared" si="129"/>
        <v>0.67381239384143321</v>
      </c>
      <c r="D1410" s="8">
        <f t="shared" si="124"/>
        <v>0.81520977528324456</v>
      </c>
      <c r="E1410" s="7">
        <f t="shared" si="125"/>
        <v>-0.56958112981574716</v>
      </c>
      <c r="F1410" s="7">
        <f t="shared" si="126"/>
        <v>8.8730621290493139E-2</v>
      </c>
      <c r="G1410" s="9">
        <v>4.6109999999999997E-5</v>
      </c>
      <c r="H1410" s="9">
        <v>1.1455000000000001E-4</v>
      </c>
      <c r="I1410" s="9">
        <v>1.0288E-4</v>
      </c>
      <c r="J1410" s="9">
        <v>6.4399999999999993E-5</v>
      </c>
      <c r="K1410" s="9">
        <f t="shared" si="127"/>
        <v>8.1984999999999995E-5</v>
      </c>
      <c r="L1410" s="9">
        <v>2</v>
      </c>
      <c r="M1410" s="9">
        <v>5</v>
      </c>
      <c r="N1410" s="9">
        <v>4</v>
      </c>
      <c r="O1410" s="9">
        <v>2</v>
      </c>
      <c r="P1410" s="9">
        <v>3.25</v>
      </c>
      <c r="Q1410" s="10">
        <v>0</v>
      </c>
      <c r="R1410" s="10">
        <v>8.2020000000000004E-5</v>
      </c>
      <c r="S1410" s="10">
        <v>1.2231000000000001E-4</v>
      </c>
      <c r="T1410" s="10">
        <v>1.6069000000000001E-4</v>
      </c>
      <c r="U1410" s="10">
        <f t="shared" si="128"/>
        <v>1.2167333333333335E-4</v>
      </c>
      <c r="V1410" s="10">
        <v>0</v>
      </c>
      <c r="W1410" s="10">
        <v>2</v>
      </c>
      <c r="X1410" s="10">
        <v>2</v>
      </c>
      <c r="Y1410" s="10">
        <v>1</v>
      </c>
      <c r="Z1410" s="10">
        <v>1.25</v>
      </c>
    </row>
    <row r="1411" spans="1:26" x14ac:dyDescent="0.2">
      <c r="A1411" s="13" t="s">
        <v>2734</v>
      </c>
      <c r="B1411" s="7" t="s">
        <v>2735</v>
      </c>
      <c r="C1411" s="7">
        <f t="shared" si="129"/>
        <v>0.67377712394262601</v>
      </c>
      <c r="D1411" s="8">
        <f t="shared" si="124"/>
        <v>0.79508759862561618</v>
      </c>
      <c r="E1411" s="7">
        <f t="shared" si="125"/>
        <v>-0.56965664792781601</v>
      </c>
      <c r="F1411" s="7">
        <f t="shared" si="126"/>
        <v>9.9585020395193555E-2</v>
      </c>
      <c r="G1411" s="9">
        <v>1.5290000000000001E-5</v>
      </c>
      <c r="H1411" s="9">
        <v>0</v>
      </c>
      <c r="I1411" s="9">
        <v>0</v>
      </c>
      <c r="J1411" s="9">
        <v>2.1350000000000001E-5</v>
      </c>
      <c r="K1411" s="9">
        <f t="shared" si="127"/>
        <v>1.8320000000000001E-5</v>
      </c>
      <c r="L1411" s="9">
        <v>1</v>
      </c>
      <c r="M1411" s="9">
        <v>0</v>
      </c>
      <c r="N1411" s="9">
        <v>0</v>
      </c>
      <c r="O1411" s="9">
        <v>1</v>
      </c>
      <c r="P1411" s="9">
        <v>0.5</v>
      </c>
      <c r="Q1411" s="10">
        <v>0</v>
      </c>
      <c r="R1411" s="10">
        <v>2.7189999999999999E-5</v>
      </c>
      <c r="S1411" s="10">
        <v>0</v>
      </c>
      <c r="T1411" s="10">
        <v>0</v>
      </c>
      <c r="U1411" s="10">
        <f t="shared" si="128"/>
        <v>2.7189999999999999E-5</v>
      </c>
      <c r="V1411" s="10">
        <v>0</v>
      </c>
      <c r="W1411" s="10">
        <v>1</v>
      </c>
      <c r="X1411" s="10">
        <v>0</v>
      </c>
      <c r="Y1411" s="10">
        <v>0</v>
      </c>
      <c r="Z1411" s="10">
        <v>0.25</v>
      </c>
    </row>
    <row r="1412" spans="1:26" x14ac:dyDescent="0.2">
      <c r="A1412" s="13" t="s">
        <v>2736</v>
      </c>
      <c r="B1412" s="7" t="s">
        <v>2737</v>
      </c>
      <c r="C1412" s="7">
        <f t="shared" si="129"/>
        <v>0.67375428596874021</v>
      </c>
      <c r="D1412" s="8">
        <f t="shared" ref="D1412:D1475" si="130">TTEST(G1412:J1412,Q1412:T1412,2,2)</f>
        <v>0.25887112861231426</v>
      </c>
      <c r="E1412" s="7">
        <f t="shared" si="125"/>
        <v>-0.56970554954365937</v>
      </c>
      <c r="F1412" s="7">
        <f t="shared" si="126"/>
        <v>0.58691638287350267</v>
      </c>
      <c r="G1412" s="9">
        <v>1.1071E-4</v>
      </c>
      <c r="H1412" s="9">
        <v>2.1999999999999999E-5</v>
      </c>
      <c r="I1412" s="9">
        <v>1.2350999999999999E-4</v>
      </c>
      <c r="J1412" s="9">
        <v>4.6390000000000001E-5</v>
      </c>
      <c r="K1412" s="9">
        <f t="shared" si="127"/>
        <v>7.5652499999999994E-5</v>
      </c>
      <c r="L1412" s="9">
        <v>10</v>
      </c>
      <c r="M1412" s="9">
        <v>2</v>
      </c>
      <c r="N1412" s="9">
        <v>10</v>
      </c>
      <c r="O1412" s="9">
        <v>3</v>
      </c>
      <c r="P1412" s="9">
        <v>6.25</v>
      </c>
      <c r="Q1412" s="10">
        <v>7.8880000000000004E-5</v>
      </c>
      <c r="R1412" s="10">
        <v>9.8460000000000003E-5</v>
      </c>
      <c r="S1412" s="10">
        <v>1.1747E-4</v>
      </c>
      <c r="T1412" s="10">
        <v>1.5432999999999999E-4</v>
      </c>
      <c r="U1412" s="10">
        <f t="shared" si="128"/>
        <v>1.12285E-4</v>
      </c>
      <c r="V1412" s="10">
        <v>6</v>
      </c>
      <c r="W1412" s="10">
        <v>5</v>
      </c>
      <c r="X1412" s="10">
        <v>4</v>
      </c>
      <c r="Y1412" s="10">
        <v>2</v>
      </c>
      <c r="Z1412" s="10">
        <v>4.25</v>
      </c>
    </row>
    <row r="1413" spans="1:26" x14ac:dyDescent="0.2">
      <c r="A1413" s="13" t="s">
        <v>2738</v>
      </c>
      <c r="B1413" s="7" t="s">
        <v>2739</v>
      </c>
      <c r="C1413" s="7">
        <f t="shared" si="129"/>
        <v>0.6717168119177096</v>
      </c>
      <c r="D1413" s="8">
        <f t="shared" si="130"/>
        <v>0.24508314721348223</v>
      </c>
      <c r="E1413" s="7">
        <f t="shared" si="125"/>
        <v>-0.5740749573456807</v>
      </c>
      <c r="F1413" s="7">
        <f t="shared" si="126"/>
        <v>0.61068655135023242</v>
      </c>
      <c r="G1413" s="9">
        <v>1.8629000000000001E-4</v>
      </c>
      <c r="H1413" s="9">
        <v>1.6197999999999999E-4</v>
      </c>
      <c r="I1413" s="9">
        <v>3.3771000000000002E-4</v>
      </c>
      <c r="J1413" s="9">
        <v>1.6262000000000001E-4</v>
      </c>
      <c r="K1413" s="9">
        <f t="shared" si="127"/>
        <v>2.1215000000000003E-4</v>
      </c>
      <c r="L1413" s="9">
        <v>8</v>
      </c>
      <c r="M1413" s="9">
        <v>7</v>
      </c>
      <c r="N1413" s="9">
        <v>13</v>
      </c>
      <c r="O1413" s="9">
        <v>5</v>
      </c>
      <c r="P1413" s="9">
        <v>8.25</v>
      </c>
      <c r="Q1413" s="10">
        <v>4.4241000000000001E-4</v>
      </c>
      <c r="R1413" s="10">
        <v>3.7278000000000002E-4</v>
      </c>
      <c r="S1413" s="10">
        <v>1.2354E-4</v>
      </c>
      <c r="T1413" s="10">
        <v>3.2459999999999998E-4</v>
      </c>
      <c r="U1413" s="10">
        <f t="shared" si="128"/>
        <v>3.158325E-4</v>
      </c>
      <c r="V1413" s="10">
        <v>16</v>
      </c>
      <c r="W1413" s="10">
        <v>9</v>
      </c>
      <c r="X1413" s="10">
        <v>2</v>
      </c>
      <c r="Y1413" s="10">
        <v>2</v>
      </c>
      <c r="Z1413" s="10">
        <v>7.25</v>
      </c>
    </row>
    <row r="1414" spans="1:26" x14ac:dyDescent="0.2">
      <c r="A1414" s="13" t="s">
        <v>2740</v>
      </c>
      <c r="B1414" s="7" t="s">
        <v>2741</v>
      </c>
      <c r="C1414" s="7">
        <f t="shared" si="129"/>
        <v>0.67171013338642249</v>
      </c>
      <c r="D1414" s="8">
        <f t="shared" si="130"/>
        <v>0.78760017900035084</v>
      </c>
      <c r="E1414" s="7">
        <f t="shared" ref="E1414:E1477" si="131">LOG(C1414,2)</f>
        <v>-0.57408930138426362</v>
      </c>
      <c r="F1414" s="7">
        <f t="shared" ref="F1414:F1477" si="132">-LOG10(D1414)</f>
        <v>0.10369419383044581</v>
      </c>
      <c r="G1414" s="9">
        <v>7.2769999999999996E-5</v>
      </c>
      <c r="H1414" s="9">
        <v>4.8210000000000001E-5</v>
      </c>
      <c r="I1414" s="9">
        <v>8.1180000000000005E-5</v>
      </c>
      <c r="J1414" s="9">
        <v>6.7760000000000002E-5</v>
      </c>
      <c r="K1414" s="9">
        <f t="shared" ref="K1414:K1477" si="133">AVERAGEIF(G1414:J1414,"&lt;&gt;0")</f>
        <v>6.7479999999999998E-5</v>
      </c>
      <c r="L1414" s="9">
        <v>3</v>
      </c>
      <c r="M1414" s="9">
        <v>2</v>
      </c>
      <c r="N1414" s="9">
        <v>3</v>
      </c>
      <c r="O1414" s="9">
        <v>2</v>
      </c>
      <c r="P1414" s="9">
        <v>2.5</v>
      </c>
      <c r="Q1414" s="10">
        <v>8.6409999999999994E-5</v>
      </c>
      <c r="R1414" s="10">
        <v>8.6290000000000002E-5</v>
      </c>
      <c r="S1414" s="10">
        <v>1.2867999999999999E-4</v>
      </c>
      <c r="T1414" s="10">
        <v>0</v>
      </c>
      <c r="U1414" s="10">
        <f t="shared" ref="U1414:U1477" si="134">AVERAGEIF(Q1414:T1414,"&lt;&gt;0")</f>
        <v>1.0045999999999998E-4</v>
      </c>
      <c r="V1414" s="10">
        <v>3</v>
      </c>
      <c r="W1414" s="10">
        <v>2</v>
      </c>
      <c r="X1414" s="10">
        <v>2</v>
      </c>
      <c r="Y1414" s="10">
        <v>0</v>
      </c>
      <c r="Z1414" s="10">
        <v>1.75</v>
      </c>
    </row>
    <row r="1415" spans="1:26" x14ac:dyDescent="0.2">
      <c r="A1415" s="13" t="s">
        <v>2742</v>
      </c>
      <c r="B1415" s="7" t="s">
        <v>2743</v>
      </c>
      <c r="C1415" s="7">
        <f t="shared" si="129"/>
        <v>0.67166459146411639</v>
      </c>
      <c r="D1415" s="8">
        <f t="shared" si="130"/>
        <v>9.031950488327967E-3</v>
      </c>
      <c r="E1415" s="7">
        <f t="shared" si="131"/>
        <v>-0.57418711937097033</v>
      </c>
      <c r="F1415" s="7">
        <f t="shared" si="132"/>
        <v>2.0442184518077222</v>
      </c>
      <c r="G1415" s="9">
        <v>1.8335000000000001E-4</v>
      </c>
      <c r="H1415" s="9">
        <v>1.8220000000000001E-4</v>
      </c>
      <c r="I1415" s="9">
        <v>1.2273000000000001E-4</v>
      </c>
      <c r="J1415" s="9">
        <v>1.5364999999999999E-4</v>
      </c>
      <c r="K1415" s="9">
        <f t="shared" si="133"/>
        <v>1.6048249999999999E-4</v>
      </c>
      <c r="L1415" s="9">
        <v>10</v>
      </c>
      <c r="M1415" s="9">
        <v>10</v>
      </c>
      <c r="N1415" s="9">
        <v>6</v>
      </c>
      <c r="O1415" s="9">
        <v>6</v>
      </c>
      <c r="P1415" s="9">
        <v>8</v>
      </c>
      <c r="Q1415" s="10">
        <v>2.6127000000000002E-4</v>
      </c>
      <c r="R1415" s="10">
        <v>1.9568999999999999E-4</v>
      </c>
      <c r="S1415" s="10">
        <v>2.4318000000000001E-4</v>
      </c>
      <c r="T1415" s="10">
        <v>2.5558999999999998E-4</v>
      </c>
      <c r="U1415" s="10">
        <f t="shared" si="134"/>
        <v>2.389325E-4</v>
      </c>
      <c r="V1415" s="10">
        <v>12</v>
      </c>
      <c r="W1415" s="10">
        <v>6</v>
      </c>
      <c r="X1415" s="10">
        <v>5</v>
      </c>
      <c r="Y1415" s="10">
        <v>2</v>
      </c>
      <c r="Z1415" s="10">
        <v>6.25</v>
      </c>
    </row>
    <row r="1416" spans="1:26" x14ac:dyDescent="0.2">
      <c r="A1416" s="13" t="s">
        <v>2744</v>
      </c>
      <c r="B1416" s="7" t="s">
        <v>2745</v>
      </c>
      <c r="C1416" s="7">
        <f t="shared" si="129"/>
        <v>0.67146215983425295</v>
      </c>
      <c r="D1416" s="8">
        <f t="shared" si="130"/>
        <v>5.1235215277427568E-2</v>
      </c>
      <c r="E1416" s="7">
        <f t="shared" si="131"/>
        <v>-0.57462199584179052</v>
      </c>
      <c r="F1416" s="7">
        <f t="shared" si="132"/>
        <v>1.2904314346579546</v>
      </c>
      <c r="G1416" s="9">
        <v>1.175E-4</v>
      </c>
      <c r="H1416" s="9">
        <v>6.3689999999999995E-5</v>
      </c>
      <c r="I1416" s="9">
        <v>1.0725E-4</v>
      </c>
      <c r="J1416" s="9">
        <v>0</v>
      </c>
      <c r="K1416" s="9">
        <f t="shared" si="133"/>
        <v>9.6146666666666665E-5</v>
      </c>
      <c r="L1416" s="9">
        <v>11</v>
      </c>
      <c r="M1416" s="9">
        <v>6</v>
      </c>
      <c r="N1416" s="9">
        <v>9</v>
      </c>
      <c r="O1416" s="9">
        <v>0</v>
      </c>
      <c r="P1416" s="9">
        <v>6.5</v>
      </c>
      <c r="Q1416" s="10">
        <v>1.3951999999999999E-4</v>
      </c>
      <c r="R1416" s="10">
        <v>1.7100000000000001E-4</v>
      </c>
      <c r="S1416" s="10">
        <v>1.1334E-4</v>
      </c>
      <c r="T1416" s="10">
        <v>1.4889999999999999E-4</v>
      </c>
      <c r="U1416" s="10">
        <f t="shared" si="134"/>
        <v>1.4318999999999999E-4</v>
      </c>
      <c r="V1416" s="10">
        <v>11</v>
      </c>
      <c r="W1416" s="10">
        <v>9</v>
      </c>
      <c r="X1416" s="10">
        <v>4</v>
      </c>
      <c r="Y1416" s="10">
        <v>2</v>
      </c>
      <c r="Z1416" s="10">
        <v>6.5</v>
      </c>
    </row>
    <row r="1417" spans="1:26" x14ac:dyDescent="0.2">
      <c r="A1417" s="13" t="s">
        <v>2746</v>
      </c>
      <c r="B1417" s="7" t="s">
        <v>2747</v>
      </c>
      <c r="C1417" s="7">
        <f t="shared" si="129"/>
        <v>0.6712150294151108</v>
      </c>
      <c r="D1417" s="8">
        <f t="shared" si="130"/>
        <v>3.1955306884526966E-3</v>
      </c>
      <c r="E1417" s="7">
        <f t="shared" si="131"/>
        <v>-0.57515307484876255</v>
      </c>
      <c r="F1417" s="7">
        <f t="shared" si="132"/>
        <v>2.4954570073247302</v>
      </c>
      <c r="G1417" s="9">
        <v>4.3304999999999998E-4</v>
      </c>
      <c r="H1417" s="9">
        <v>5.3226E-4</v>
      </c>
      <c r="I1417" s="9">
        <v>4.259E-4</v>
      </c>
      <c r="J1417" s="9">
        <v>4.3771000000000001E-4</v>
      </c>
      <c r="K1417" s="9">
        <f t="shared" si="133"/>
        <v>4.5722999999999998E-4</v>
      </c>
      <c r="L1417" s="9">
        <v>76</v>
      </c>
      <c r="M1417" s="9">
        <v>94</v>
      </c>
      <c r="N1417" s="9">
        <v>67</v>
      </c>
      <c r="O1417" s="9">
        <v>55</v>
      </c>
      <c r="P1417" s="9">
        <v>73</v>
      </c>
      <c r="Q1417" s="10">
        <v>7.2397E-4</v>
      </c>
      <c r="R1417" s="10">
        <v>7.7030000000000002E-4</v>
      </c>
      <c r="S1417" s="10">
        <v>6.3480999999999997E-4</v>
      </c>
      <c r="T1417" s="10">
        <v>5.9570999999999995E-4</v>
      </c>
      <c r="U1417" s="10">
        <f t="shared" si="134"/>
        <v>6.8119750000000009E-4</v>
      </c>
      <c r="V1417" s="10">
        <v>107</v>
      </c>
      <c r="W1417" s="10">
        <v>76</v>
      </c>
      <c r="X1417" s="10">
        <v>42</v>
      </c>
      <c r="Y1417" s="10">
        <v>15</v>
      </c>
      <c r="Z1417" s="10">
        <v>60</v>
      </c>
    </row>
    <row r="1418" spans="1:26" x14ac:dyDescent="0.2">
      <c r="A1418" s="13" t="s">
        <v>2748</v>
      </c>
      <c r="B1418" s="7" t="s">
        <v>2749</v>
      </c>
      <c r="C1418" s="7">
        <f t="shared" si="129"/>
        <v>0.67055488551029574</v>
      </c>
      <c r="D1418" s="8">
        <f t="shared" si="130"/>
        <v>0.12189463296930686</v>
      </c>
      <c r="E1418" s="7">
        <f t="shared" si="131"/>
        <v>-0.5765726720598795</v>
      </c>
      <c r="F1418" s="7">
        <f t="shared" si="132"/>
        <v>0.91401541598233771</v>
      </c>
      <c r="G1418" s="9">
        <v>1.7893999999999999E-4</v>
      </c>
      <c r="H1418" s="9">
        <v>2.1201999999999999E-4</v>
      </c>
      <c r="I1418" s="9">
        <v>2.0730999999999999E-4</v>
      </c>
      <c r="J1418" s="9">
        <v>1.6342E-4</v>
      </c>
      <c r="K1418" s="9">
        <f t="shared" si="133"/>
        <v>1.9042249999999999E-4</v>
      </c>
      <c r="L1418" s="9">
        <v>26</v>
      </c>
      <c r="M1418" s="9">
        <v>31</v>
      </c>
      <c r="N1418" s="9">
        <v>27</v>
      </c>
      <c r="O1418" s="9">
        <v>17</v>
      </c>
      <c r="P1418" s="9">
        <v>25.25</v>
      </c>
      <c r="Q1418" s="10">
        <v>3.7594000000000001E-4</v>
      </c>
      <c r="R1418" s="10">
        <v>3.6727E-4</v>
      </c>
      <c r="S1418" s="10">
        <v>2.0081999999999999E-4</v>
      </c>
      <c r="T1418" s="10">
        <v>1.9188000000000001E-4</v>
      </c>
      <c r="U1418" s="10">
        <f t="shared" si="134"/>
        <v>2.8397749999999999E-4</v>
      </c>
      <c r="V1418" s="10">
        <v>46</v>
      </c>
      <c r="W1418" s="10">
        <v>30</v>
      </c>
      <c r="X1418" s="10">
        <v>11</v>
      </c>
      <c r="Y1418" s="10">
        <v>4</v>
      </c>
      <c r="Z1418" s="10">
        <v>22.75</v>
      </c>
    </row>
    <row r="1419" spans="1:26" x14ac:dyDescent="0.2">
      <c r="A1419" s="13" t="s">
        <v>2750</v>
      </c>
      <c r="B1419" s="7" t="s">
        <v>2751</v>
      </c>
      <c r="C1419" s="7">
        <f t="shared" si="129"/>
        <v>0.66890343567720023</v>
      </c>
      <c r="D1419" s="8">
        <f t="shared" si="130"/>
        <v>3.6874223451220864E-2</v>
      </c>
      <c r="E1419" s="7">
        <f t="shared" si="131"/>
        <v>-0.58013013951374615</v>
      </c>
      <c r="F1419" s="7">
        <f t="shared" si="132"/>
        <v>1.4332771168958371</v>
      </c>
      <c r="G1419" s="9">
        <v>4.2200000000000001E-4</v>
      </c>
      <c r="H1419" s="9">
        <v>4.3226000000000001E-4</v>
      </c>
      <c r="I1419" s="9">
        <v>4.3458E-4</v>
      </c>
      <c r="J1419" s="9">
        <v>3.8085000000000001E-4</v>
      </c>
      <c r="K1419" s="9">
        <f t="shared" si="133"/>
        <v>4.1742250000000004E-4</v>
      </c>
      <c r="L1419" s="9">
        <v>65</v>
      </c>
      <c r="M1419" s="9">
        <v>67</v>
      </c>
      <c r="N1419" s="9">
        <v>60</v>
      </c>
      <c r="O1419" s="9">
        <v>42</v>
      </c>
      <c r="P1419" s="9">
        <v>58.5</v>
      </c>
      <c r="Q1419" s="10">
        <v>6.3215999999999999E-4</v>
      </c>
      <c r="R1419" s="10">
        <v>7.5064999999999995E-4</v>
      </c>
      <c r="S1419" s="10">
        <v>7.0609000000000004E-4</v>
      </c>
      <c r="T1419" s="10">
        <v>4.0726E-4</v>
      </c>
      <c r="U1419" s="10">
        <f t="shared" si="134"/>
        <v>6.2403999999999997E-4</v>
      </c>
      <c r="V1419" s="10">
        <v>82</v>
      </c>
      <c r="W1419" s="10">
        <v>65</v>
      </c>
      <c r="X1419" s="10">
        <v>41</v>
      </c>
      <c r="Y1419" s="10">
        <v>9</v>
      </c>
      <c r="Z1419" s="10">
        <v>49.25</v>
      </c>
    </row>
    <row r="1420" spans="1:26" x14ac:dyDescent="0.2">
      <c r="A1420" s="13" t="s">
        <v>2752</v>
      </c>
      <c r="B1420" s="7" t="s">
        <v>2753</v>
      </c>
      <c r="C1420" s="7">
        <f t="shared" si="129"/>
        <v>0.66877393251932671</v>
      </c>
      <c r="D1420" s="8">
        <f t="shared" si="130"/>
        <v>0.83345335679851607</v>
      </c>
      <c r="E1420" s="7">
        <f t="shared" si="131"/>
        <v>-0.58040947976225343</v>
      </c>
      <c r="F1420" s="7">
        <f t="shared" si="132"/>
        <v>7.9118699917365365E-2</v>
      </c>
      <c r="G1420" s="9">
        <v>8.8709999999999996E-5</v>
      </c>
      <c r="H1420" s="9">
        <v>1.6155999999999999E-4</v>
      </c>
      <c r="I1420" s="9">
        <v>1.1485E-4</v>
      </c>
      <c r="J1420" s="9">
        <v>1.2856E-4</v>
      </c>
      <c r="K1420" s="9">
        <f t="shared" si="133"/>
        <v>1.2342000000000001E-4</v>
      </c>
      <c r="L1420" s="9">
        <v>4.7619047620000003</v>
      </c>
      <c r="M1420" s="9">
        <v>8.7272727270000008</v>
      </c>
      <c r="N1420" s="9">
        <v>5.5263157889999999</v>
      </c>
      <c r="O1420" s="9">
        <v>4.9411764710000003</v>
      </c>
      <c r="P1420" s="9">
        <v>5.9891674369999999</v>
      </c>
      <c r="Q1420" s="10">
        <v>2.6240999999999998E-4</v>
      </c>
      <c r="R1420" s="10">
        <v>2.4182000000000001E-4</v>
      </c>
      <c r="S1420" s="10">
        <v>4.9410000000000003E-5</v>
      </c>
      <c r="T1420" s="10">
        <v>0</v>
      </c>
      <c r="U1420" s="10">
        <f t="shared" si="134"/>
        <v>1.8454666666666667E-4</v>
      </c>
      <c r="V1420" s="10">
        <v>11.8627451</v>
      </c>
      <c r="W1420" s="10">
        <v>7.2978723399999996</v>
      </c>
      <c r="X1420" s="10">
        <v>1</v>
      </c>
      <c r="Y1420" s="10">
        <v>0</v>
      </c>
      <c r="Z1420" s="10">
        <v>5.0401543599999998</v>
      </c>
    </row>
    <row r="1421" spans="1:26" x14ac:dyDescent="0.2">
      <c r="A1421" s="13" t="s">
        <v>2754</v>
      </c>
      <c r="B1421" s="7" t="s">
        <v>2755</v>
      </c>
      <c r="C1421" s="7">
        <f t="shared" si="129"/>
        <v>0.66858702243784129</v>
      </c>
      <c r="D1421" s="8">
        <f t="shared" si="130"/>
        <v>0.99695490860024094</v>
      </c>
      <c r="E1421" s="7">
        <f t="shared" si="131"/>
        <v>-0.58081274299258379</v>
      </c>
      <c r="F1421" s="7">
        <f t="shared" si="132"/>
        <v>1.3244840042417228E-3</v>
      </c>
      <c r="G1421" s="9">
        <v>9.2599999999999994E-6</v>
      </c>
      <c r="H1421" s="9">
        <v>0</v>
      </c>
      <c r="I1421" s="9">
        <v>3.1010000000000003E-5</v>
      </c>
      <c r="J1421" s="9">
        <v>2.588E-5</v>
      </c>
      <c r="K1421" s="9">
        <f t="shared" si="133"/>
        <v>2.2050000000000004E-5</v>
      </c>
      <c r="L1421" s="9">
        <v>1</v>
      </c>
      <c r="M1421" s="9">
        <v>0</v>
      </c>
      <c r="N1421" s="9">
        <v>3</v>
      </c>
      <c r="O1421" s="9">
        <v>2</v>
      </c>
      <c r="P1421" s="9">
        <v>1.5</v>
      </c>
      <c r="Q1421" s="10">
        <v>3.3000000000000003E-5</v>
      </c>
      <c r="R1421" s="10">
        <v>3.2960000000000003E-5</v>
      </c>
      <c r="S1421" s="10">
        <v>0</v>
      </c>
      <c r="T1421" s="10">
        <v>0</v>
      </c>
      <c r="U1421" s="10">
        <f t="shared" si="134"/>
        <v>3.2979999999999999E-5</v>
      </c>
      <c r="V1421" s="10">
        <v>3</v>
      </c>
      <c r="W1421" s="10">
        <v>2</v>
      </c>
      <c r="X1421" s="10">
        <v>0</v>
      </c>
      <c r="Y1421" s="10">
        <v>0</v>
      </c>
      <c r="Z1421" s="10">
        <v>1.25</v>
      </c>
    </row>
    <row r="1422" spans="1:26" x14ac:dyDescent="0.2">
      <c r="A1422" s="13" t="s">
        <v>2756</v>
      </c>
      <c r="B1422" s="7" t="s">
        <v>2757</v>
      </c>
      <c r="C1422" s="7">
        <f t="shared" si="129"/>
        <v>0.6656582486275826</v>
      </c>
      <c r="D1422" s="8">
        <f t="shared" si="130"/>
        <v>7.1953689880178057E-2</v>
      </c>
      <c r="E1422" s="7">
        <f t="shared" si="131"/>
        <v>-0.58714641241603394</v>
      </c>
      <c r="F1422" s="7">
        <f t="shared" si="132"/>
        <v>1.1429469299621156</v>
      </c>
      <c r="G1422" s="9">
        <v>4.0614999999999998E-4</v>
      </c>
      <c r="H1422" s="9">
        <v>4.0360999999999999E-4</v>
      </c>
      <c r="I1422" s="9">
        <v>3.6247999999999999E-4</v>
      </c>
      <c r="J1422" s="9">
        <v>4.5381000000000002E-4</v>
      </c>
      <c r="K1422" s="9">
        <f t="shared" si="133"/>
        <v>4.0651249999999999E-4</v>
      </c>
      <c r="L1422" s="9">
        <v>5</v>
      </c>
      <c r="M1422" s="9">
        <v>5</v>
      </c>
      <c r="N1422" s="9">
        <v>4</v>
      </c>
      <c r="O1422" s="9">
        <v>4</v>
      </c>
      <c r="P1422" s="9">
        <v>4.5</v>
      </c>
      <c r="Q1422" s="10">
        <v>5.7872999999999996E-4</v>
      </c>
      <c r="R1422" s="10">
        <v>8.6693999999999996E-4</v>
      </c>
      <c r="S1422" s="10">
        <v>4.3093999999999999E-4</v>
      </c>
      <c r="T1422" s="10">
        <v>5.6616000000000001E-4</v>
      </c>
      <c r="U1422" s="10">
        <f t="shared" si="134"/>
        <v>6.1069249999999998E-4</v>
      </c>
      <c r="V1422" s="10">
        <v>6</v>
      </c>
      <c r="W1422" s="10">
        <v>6</v>
      </c>
      <c r="X1422" s="10">
        <v>2</v>
      </c>
      <c r="Y1422" s="10">
        <v>1</v>
      </c>
      <c r="Z1422" s="10">
        <v>3.75</v>
      </c>
    </row>
    <row r="1423" spans="1:26" x14ac:dyDescent="0.2">
      <c r="A1423" s="13" t="s">
        <v>2758</v>
      </c>
      <c r="B1423" s="7" t="s">
        <v>2759</v>
      </c>
      <c r="C1423" s="7">
        <f t="shared" si="129"/>
        <v>0.66551935921385985</v>
      </c>
      <c r="D1423" s="8">
        <f t="shared" si="130"/>
        <v>4.1709906609965576E-2</v>
      </c>
      <c r="E1423" s="7">
        <f t="shared" si="131"/>
        <v>-0.58744746175453932</v>
      </c>
      <c r="F1423" s="7">
        <f t="shared" si="132"/>
        <v>1.3797607825546008</v>
      </c>
      <c r="G1423" s="9">
        <v>2.7012E-4</v>
      </c>
      <c r="H1423" s="9">
        <v>2.6842000000000001E-4</v>
      </c>
      <c r="I1423" s="9">
        <v>2.8056000000000001E-4</v>
      </c>
      <c r="J1423" s="9">
        <v>2.2116E-4</v>
      </c>
      <c r="K1423" s="9">
        <f t="shared" si="133"/>
        <v>2.6006500000000002E-4</v>
      </c>
      <c r="L1423" s="9">
        <v>29</v>
      </c>
      <c r="M1423" s="9">
        <v>29</v>
      </c>
      <c r="N1423" s="9">
        <v>27</v>
      </c>
      <c r="O1423" s="9">
        <v>17</v>
      </c>
      <c r="P1423" s="9">
        <v>25.5</v>
      </c>
      <c r="Q1423" s="10">
        <v>3.8711000000000003E-4</v>
      </c>
      <c r="R1423" s="10">
        <v>5.3018E-4</v>
      </c>
      <c r="S1423" s="10">
        <v>3.2119000000000001E-4</v>
      </c>
      <c r="T1423" s="10">
        <v>3.2459999999999998E-4</v>
      </c>
      <c r="U1423" s="10">
        <f t="shared" si="134"/>
        <v>3.9077000000000003E-4</v>
      </c>
      <c r="V1423" s="10">
        <v>35</v>
      </c>
      <c r="W1423" s="10">
        <v>32</v>
      </c>
      <c r="X1423" s="10">
        <v>13</v>
      </c>
      <c r="Y1423" s="10">
        <v>5</v>
      </c>
      <c r="Z1423" s="10">
        <v>21.25</v>
      </c>
    </row>
    <row r="1424" spans="1:26" x14ac:dyDescent="0.2">
      <c r="A1424" s="13" t="s">
        <v>2760</v>
      </c>
      <c r="B1424" s="7" t="s">
        <v>2761</v>
      </c>
      <c r="C1424" s="7">
        <f t="shared" si="129"/>
        <v>0.66543754175016701</v>
      </c>
      <c r="D1424" s="8">
        <f t="shared" si="130"/>
        <v>7.8031836476778971E-2</v>
      </c>
      <c r="E1424" s="7">
        <f t="shared" si="131"/>
        <v>-0.58762483436396185</v>
      </c>
      <c r="F1424" s="7">
        <f t="shared" si="132"/>
        <v>1.107728171857427</v>
      </c>
      <c r="G1424" s="9">
        <v>4.2544000000000002E-4</v>
      </c>
      <c r="H1424" s="9">
        <v>3.6359000000000001E-4</v>
      </c>
      <c r="I1424" s="9">
        <v>4.5563999999999999E-4</v>
      </c>
      <c r="J1424" s="9">
        <v>2.4957000000000001E-4</v>
      </c>
      <c r="K1424" s="9">
        <f t="shared" si="133"/>
        <v>3.7355999999999999E-4</v>
      </c>
      <c r="L1424" s="9">
        <v>50</v>
      </c>
      <c r="M1424" s="9">
        <v>43</v>
      </c>
      <c r="N1424" s="9">
        <v>48</v>
      </c>
      <c r="O1424" s="9">
        <v>21</v>
      </c>
      <c r="P1424" s="9">
        <v>40.5</v>
      </c>
      <c r="Q1424" s="10">
        <v>6.9716000000000005E-4</v>
      </c>
      <c r="R1424" s="10">
        <v>6.5081999999999998E-4</v>
      </c>
      <c r="S1424" s="10">
        <v>5.4169000000000005E-4</v>
      </c>
      <c r="T1424" s="10">
        <v>3.5583000000000001E-4</v>
      </c>
      <c r="U1424" s="10">
        <f t="shared" si="134"/>
        <v>5.6137500000000003E-4</v>
      </c>
      <c r="V1424" s="10">
        <v>69</v>
      </c>
      <c r="W1424" s="10">
        <v>43</v>
      </c>
      <c r="X1424" s="10">
        <v>24</v>
      </c>
      <c r="Y1424" s="10">
        <v>6</v>
      </c>
      <c r="Z1424" s="10">
        <v>35.5</v>
      </c>
    </row>
    <row r="1425" spans="1:26" x14ac:dyDescent="0.2">
      <c r="A1425" s="13" t="s">
        <v>2762</v>
      </c>
      <c r="B1425" s="7" t="s">
        <v>2763</v>
      </c>
      <c r="C1425" s="7">
        <f t="shared" si="129"/>
        <v>0.66505804577183025</v>
      </c>
      <c r="D1425" s="8">
        <f t="shared" si="130"/>
        <v>3.870816377973868E-2</v>
      </c>
      <c r="E1425" s="7">
        <f t="shared" si="131"/>
        <v>-0.58844783142756085</v>
      </c>
      <c r="F1425" s="7">
        <f t="shared" si="132"/>
        <v>1.4121974300564397</v>
      </c>
      <c r="G1425" s="9">
        <v>1.3458E-4</v>
      </c>
      <c r="H1425" s="9">
        <v>1.1677E-4</v>
      </c>
      <c r="I1425" s="9">
        <v>1.3746E-4</v>
      </c>
      <c r="J1425" s="9">
        <v>1.5140999999999999E-4</v>
      </c>
      <c r="K1425" s="9">
        <f t="shared" si="133"/>
        <v>1.35055E-4</v>
      </c>
      <c r="L1425" s="9">
        <v>50.896683670000002</v>
      </c>
      <c r="M1425" s="9">
        <v>44.438888890000001</v>
      </c>
      <c r="N1425" s="9">
        <v>46.6</v>
      </c>
      <c r="O1425" s="9">
        <v>41</v>
      </c>
      <c r="P1425" s="9">
        <v>45.733893139999999</v>
      </c>
      <c r="Q1425" s="10">
        <v>1.8552E-4</v>
      </c>
      <c r="R1425" s="10">
        <v>2.1422999999999999E-4</v>
      </c>
      <c r="S1425" s="10">
        <v>2.6510999999999999E-4</v>
      </c>
      <c r="T1425" s="10">
        <v>1.4742999999999999E-4</v>
      </c>
      <c r="U1425" s="10">
        <f t="shared" si="134"/>
        <v>2.030725E-4</v>
      </c>
      <c r="V1425" s="10">
        <v>59.08823529</v>
      </c>
      <c r="W1425" s="10">
        <v>45.548654239999998</v>
      </c>
      <c r="X1425" s="10">
        <v>37.799019610000002</v>
      </c>
      <c r="Y1425" s="10">
        <v>8</v>
      </c>
      <c r="Z1425" s="10">
        <v>37.608977289999999</v>
      </c>
    </row>
    <row r="1426" spans="1:26" x14ac:dyDescent="0.2">
      <c r="A1426" s="13" t="s">
        <v>2764</v>
      </c>
      <c r="B1426" s="7" t="s">
        <v>2765</v>
      </c>
      <c r="C1426" s="7">
        <f t="shared" si="129"/>
        <v>0.66473403914704698</v>
      </c>
      <c r="D1426" s="8">
        <f t="shared" si="130"/>
        <v>0.15607349707026444</v>
      </c>
      <c r="E1426" s="7">
        <f t="shared" si="131"/>
        <v>-0.589150862774102</v>
      </c>
      <c r="F1426" s="7">
        <f t="shared" si="132"/>
        <v>0.80667083847089072</v>
      </c>
      <c r="G1426" s="9">
        <v>2.2766000000000002E-3</v>
      </c>
      <c r="H1426" s="9">
        <v>1.3326200000000001E-3</v>
      </c>
      <c r="I1426" s="9">
        <v>1.94835E-3</v>
      </c>
      <c r="J1426" s="9">
        <v>1.91654E-3</v>
      </c>
      <c r="K1426" s="9">
        <f t="shared" si="133"/>
        <v>1.8685275000000002E-3</v>
      </c>
      <c r="L1426" s="9">
        <v>73</v>
      </c>
      <c r="M1426" s="9">
        <v>43</v>
      </c>
      <c r="N1426" s="9">
        <v>56</v>
      </c>
      <c r="O1426" s="9">
        <v>44</v>
      </c>
      <c r="P1426" s="9">
        <v>54</v>
      </c>
      <c r="Q1426" s="10">
        <v>2.55521E-3</v>
      </c>
      <c r="R1426" s="10">
        <v>1.4977899999999999E-3</v>
      </c>
      <c r="S1426" s="10">
        <v>3.0608300000000001E-3</v>
      </c>
      <c r="T1426" s="10">
        <v>4.1299300000000004E-3</v>
      </c>
      <c r="U1426" s="10">
        <f t="shared" si="134"/>
        <v>2.8109400000000001E-3</v>
      </c>
      <c r="V1426" s="10">
        <v>69</v>
      </c>
      <c r="W1426" s="10">
        <v>27</v>
      </c>
      <c r="X1426" s="10">
        <v>37</v>
      </c>
      <c r="Y1426" s="10">
        <v>19</v>
      </c>
      <c r="Z1426" s="10">
        <v>38</v>
      </c>
    </row>
    <row r="1427" spans="1:26" x14ac:dyDescent="0.2">
      <c r="A1427" s="13"/>
      <c r="B1427" s="7" t="s">
        <v>2766</v>
      </c>
      <c r="C1427" s="7">
        <f t="shared" si="129"/>
        <v>0.66357623291551304</v>
      </c>
      <c r="D1427" s="8">
        <f t="shared" si="130"/>
        <v>0.22181048699538519</v>
      </c>
      <c r="E1427" s="7">
        <f t="shared" si="131"/>
        <v>-0.59166588018636945</v>
      </c>
      <c r="F1427" s="7">
        <f t="shared" si="132"/>
        <v>0.65401792465863118</v>
      </c>
      <c r="G1427" s="9">
        <v>3.3417000000000001E-4</v>
      </c>
      <c r="H1427" s="9">
        <v>1.4232000000000001E-4</v>
      </c>
      <c r="I1427" s="9">
        <v>2.6628999999999997E-4</v>
      </c>
      <c r="J1427" s="9">
        <v>8.8900000000000006E-5</v>
      </c>
      <c r="K1427" s="9">
        <f t="shared" si="133"/>
        <v>2.0792E-4</v>
      </c>
      <c r="L1427" s="9">
        <v>21</v>
      </c>
      <c r="M1427" s="9">
        <v>9</v>
      </c>
      <c r="N1427" s="9">
        <v>15</v>
      </c>
      <c r="O1427" s="9">
        <v>4</v>
      </c>
      <c r="P1427" s="9">
        <v>12.25</v>
      </c>
      <c r="Q1427" s="10">
        <v>1.8896000000000001E-4</v>
      </c>
      <c r="R1427" s="10">
        <v>2.8305000000000002E-4</v>
      </c>
      <c r="S1427" s="10">
        <v>3.3767999999999998E-4</v>
      </c>
      <c r="T1427" s="10">
        <v>4.4363999999999997E-4</v>
      </c>
      <c r="U1427" s="10">
        <f t="shared" si="134"/>
        <v>3.133325E-4</v>
      </c>
      <c r="V1427" s="10">
        <v>10</v>
      </c>
      <c r="W1427" s="10">
        <v>10</v>
      </c>
      <c r="X1427" s="10">
        <v>8</v>
      </c>
      <c r="Y1427" s="10">
        <v>4</v>
      </c>
      <c r="Z1427" s="10">
        <v>8</v>
      </c>
    </row>
    <row r="1428" spans="1:26" x14ac:dyDescent="0.2">
      <c r="A1428" s="13" t="s">
        <v>2767</v>
      </c>
      <c r="B1428" s="7" t="s">
        <v>2768</v>
      </c>
      <c r="C1428" s="7">
        <f t="shared" si="129"/>
        <v>0.66347951144101691</v>
      </c>
      <c r="D1428" s="8">
        <f t="shared" si="130"/>
        <v>2.8085088553906322E-4</v>
      </c>
      <c r="E1428" s="7">
        <f t="shared" si="131"/>
        <v>-0.5918761797045976</v>
      </c>
      <c r="F1428" s="7">
        <f t="shared" si="132"/>
        <v>3.551524202430095</v>
      </c>
      <c r="G1428" s="9">
        <v>3.6441000000000002E-4</v>
      </c>
      <c r="H1428" s="9">
        <v>4.2362999999999998E-4</v>
      </c>
      <c r="I1428" s="9">
        <v>3.7586E-4</v>
      </c>
      <c r="J1428" s="9">
        <v>4.3695000000000002E-4</v>
      </c>
      <c r="K1428" s="9">
        <f t="shared" si="133"/>
        <v>4.002125E-4</v>
      </c>
      <c r="L1428" s="9">
        <v>106</v>
      </c>
      <c r="M1428" s="9">
        <v>124</v>
      </c>
      <c r="N1428" s="9">
        <v>98</v>
      </c>
      <c r="O1428" s="9">
        <v>91</v>
      </c>
      <c r="P1428" s="9">
        <v>104.75</v>
      </c>
      <c r="Q1428" s="10">
        <v>5.4294E-4</v>
      </c>
      <c r="R1428" s="10">
        <v>6.1764000000000003E-4</v>
      </c>
      <c r="S1428" s="10">
        <v>6.2923000000000005E-4</v>
      </c>
      <c r="T1428" s="10">
        <v>6.2299999999999996E-4</v>
      </c>
      <c r="U1428" s="10">
        <f t="shared" si="134"/>
        <v>6.0320250000000001E-4</v>
      </c>
      <c r="V1428" s="10">
        <v>133</v>
      </c>
      <c r="W1428" s="10">
        <v>101</v>
      </c>
      <c r="X1428" s="10">
        <v>69</v>
      </c>
      <c r="Y1428" s="10">
        <v>26</v>
      </c>
      <c r="Z1428" s="10">
        <v>82.25</v>
      </c>
    </row>
    <row r="1429" spans="1:26" x14ac:dyDescent="0.2">
      <c r="A1429" s="13"/>
      <c r="B1429" s="7" t="s">
        <v>2769</v>
      </c>
      <c r="C1429" s="7">
        <f t="shared" si="129"/>
        <v>0.66190102454234978</v>
      </c>
      <c r="D1429" s="8">
        <f t="shared" si="130"/>
        <v>0.31767580625032221</v>
      </c>
      <c r="E1429" s="7">
        <f t="shared" si="131"/>
        <v>-0.595312590962633</v>
      </c>
      <c r="F1429" s="7">
        <f t="shared" si="132"/>
        <v>0.49801585918002539</v>
      </c>
      <c r="G1429" s="9">
        <v>3.4239999999999997E-5</v>
      </c>
      <c r="H1429" s="9">
        <v>1.3611999999999999E-4</v>
      </c>
      <c r="I1429" s="9">
        <v>6.3670000000000005E-5</v>
      </c>
      <c r="J1429" s="9">
        <v>0</v>
      </c>
      <c r="K1429" s="9">
        <f t="shared" si="133"/>
        <v>7.8009999999999993E-5</v>
      </c>
      <c r="L1429" s="9">
        <v>3</v>
      </c>
      <c r="M1429" s="9">
        <v>12</v>
      </c>
      <c r="N1429" s="9">
        <v>5</v>
      </c>
      <c r="O1429" s="9">
        <v>0</v>
      </c>
      <c r="P1429" s="9">
        <v>5</v>
      </c>
      <c r="Q1429" s="10">
        <v>2.711E-5</v>
      </c>
      <c r="R1429" s="10">
        <v>2.4365000000000001E-4</v>
      </c>
      <c r="S1429" s="10">
        <v>1.2111E-4</v>
      </c>
      <c r="T1429" s="10">
        <v>7.9560000000000004E-5</v>
      </c>
      <c r="U1429" s="10">
        <f t="shared" si="134"/>
        <v>1.178575E-4</v>
      </c>
      <c r="V1429" s="10">
        <v>2</v>
      </c>
      <c r="W1429" s="10">
        <v>12</v>
      </c>
      <c r="X1429" s="10">
        <v>4</v>
      </c>
      <c r="Y1429" s="10">
        <v>1</v>
      </c>
      <c r="Z1429" s="10">
        <v>4.75</v>
      </c>
    </row>
    <row r="1430" spans="1:26" x14ac:dyDescent="0.2">
      <c r="A1430" s="13" t="s">
        <v>2770</v>
      </c>
      <c r="B1430" s="7" t="s">
        <v>2771</v>
      </c>
      <c r="C1430" s="7">
        <f t="shared" si="129"/>
        <v>0.66008423089763568</v>
      </c>
      <c r="D1430" s="8">
        <f t="shared" si="130"/>
        <v>0.11886877008929222</v>
      </c>
      <c r="E1430" s="7">
        <f t="shared" si="131"/>
        <v>-0.59927796171225189</v>
      </c>
      <c r="F1430" s="7">
        <f t="shared" si="132"/>
        <v>0.92493223082628606</v>
      </c>
      <c r="G1430" s="9">
        <v>1.16872E-3</v>
      </c>
      <c r="H1430" s="9">
        <v>2.3756E-4</v>
      </c>
      <c r="I1430" s="9">
        <v>1.06678E-3</v>
      </c>
      <c r="J1430" s="9">
        <v>1.2242500000000001E-3</v>
      </c>
      <c r="K1430" s="9">
        <f t="shared" si="133"/>
        <v>9.2432750000000002E-4</v>
      </c>
      <c r="L1430" s="9">
        <v>44</v>
      </c>
      <c r="M1430" s="9">
        <v>9</v>
      </c>
      <c r="N1430" s="9">
        <v>36</v>
      </c>
      <c r="O1430" s="9">
        <v>33</v>
      </c>
      <c r="P1430" s="9">
        <v>30.5</v>
      </c>
      <c r="Q1430" s="10">
        <v>1.4508699999999999E-3</v>
      </c>
      <c r="R1430" s="10">
        <v>1.7009099999999999E-3</v>
      </c>
      <c r="S1430" s="10">
        <v>1.3387E-3</v>
      </c>
      <c r="T1430" s="10">
        <v>1.11079E-3</v>
      </c>
      <c r="U1430" s="10">
        <f t="shared" si="134"/>
        <v>1.4003175000000001E-3</v>
      </c>
      <c r="V1430" s="10">
        <v>46</v>
      </c>
      <c r="W1430" s="10">
        <v>36</v>
      </c>
      <c r="X1430" s="10">
        <v>19</v>
      </c>
      <c r="Y1430" s="10">
        <v>6</v>
      </c>
      <c r="Z1430" s="10">
        <v>26.75</v>
      </c>
    </row>
    <row r="1431" spans="1:26" x14ac:dyDescent="0.2">
      <c r="A1431" s="13" t="s">
        <v>2772</v>
      </c>
      <c r="B1431" s="7" t="s">
        <v>2773</v>
      </c>
      <c r="C1431" s="7">
        <f t="shared" si="129"/>
        <v>0.65917007761468538</v>
      </c>
      <c r="D1431" s="8">
        <f t="shared" si="130"/>
        <v>2.1330659945491878E-2</v>
      </c>
      <c r="E1431" s="7">
        <f t="shared" si="131"/>
        <v>-0.60127734061971216</v>
      </c>
      <c r="F1431" s="7">
        <f t="shared" si="132"/>
        <v>1.6709957077830262</v>
      </c>
      <c r="G1431" s="9">
        <v>3.0995000000000003E-4</v>
      </c>
      <c r="H1431" s="9">
        <v>3.0801E-4</v>
      </c>
      <c r="I1431" s="9">
        <v>3.4578000000000001E-4</v>
      </c>
      <c r="J1431" s="9">
        <v>3.5520000000000001E-4</v>
      </c>
      <c r="K1431" s="9">
        <f t="shared" si="133"/>
        <v>3.29735E-4</v>
      </c>
      <c r="L1431" s="9">
        <v>39</v>
      </c>
      <c r="M1431" s="9">
        <v>39</v>
      </c>
      <c r="N1431" s="9">
        <v>39</v>
      </c>
      <c r="O1431" s="9">
        <v>32</v>
      </c>
      <c r="P1431" s="9">
        <v>37.25</v>
      </c>
      <c r="Q1431" s="10">
        <v>4.4354000000000003E-4</v>
      </c>
      <c r="R1431" s="10">
        <v>5.3719E-4</v>
      </c>
      <c r="S1431" s="10">
        <v>6.3243999999999996E-4</v>
      </c>
      <c r="T1431" s="10">
        <v>3.8774000000000002E-4</v>
      </c>
      <c r="U1431" s="10">
        <f t="shared" si="134"/>
        <v>5.0022749999999996E-4</v>
      </c>
      <c r="V1431" s="10">
        <v>47</v>
      </c>
      <c r="W1431" s="10">
        <v>38</v>
      </c>
      <c r="X1431" s="10">
        <v>30</v>
      </c>
      <c r="Y1431" s="10">
        <v>7</v>
      </c>
      <c r="Z1431" s="10">
        <v>30.5</v>
      </c>
    </row>
    <row r="1432" spans="1:26" x14ac:dyDescent="0.2">
      <c r="A1432" s="13" t="s">
        <v>2774</v>
      </c>
      <c r="B1432" s="7" t="s">
        <v>2775</v>
      </c>
      <c r="C1432" s="7">
        <f t="shared" si="129"/>
        <v>0.65900147252970454</v>
      </c>
      <c r="D1432" s="8">
        <f t="shared" si="130"/>
        <v>0.28345580181723024</v>
      </c>
      <c r="E1432" s="7">
        <f t="shared" si="131"/>
        <v>-0.60164640596825569</v>
      </c>
      <c r="F1432" s="7">
        <f t="shared" si="132"/>
        <v>0.54751464937535321</v>
      </c>
      <c r="G1432" s="9">
        <v>3.2541999999999998E-4</v>
      </c>
      <c r="H1432" s="9">
        <v>2.5870999999999999E-4</v>
      </c>
      <c r="I1432" s="9">
        <v>2.4203000000000001E-4</v>
      </c>
      <c r="J1432" s="9">
        <v>2.1211E-4</v>
      </c>
      <c r="K1432" s="9">
        <f t="shared" si="133"/>
        <v>2.595675E-4</v>
      </c>
      <c r="L1432" s="9">
        <v>15</v>
      </c>
      <c r="M1432" s="9">
        <v>12</v>
      </c>
      <c r="N1432" s="9">
        <v>10</v>
      </c>
      <c r="O1432" s="9">
        <v>7</v>
      </c>
      <c r="P1432" s="9">
        <v>11</v>
      </c>
      <c r="Q1432" s="10">
        <v>3.8642E-4</v>
      </c>
      <c r="R1432" s="10">
        <v>3.4730999999999998E-4</v>
      </c>
      <c r="S1432" s="10">
        <v>6.9057999999999999E-4</v>
      </c>
      <c r="T1432" s="10">
        <v>1.5121000000000001E-4</v>
      </c>
      <c r="U1432" s="10">
        <f t="shared" si="134"/>
        <v>3.9387999999999994E-4</v>
      </c>
      <c r="V1432" s="10">
        <v>15</v>
      </c>
      <c r="W1432" s="10">
        <v>9</v>
      </c>
      <c r="X1432" s="10">
        <v>12</v>
      </c>
      <c r="Y1432" s="10">
        <v>1</v>
      </c>
      <c r="Z1432" s="10">
        <v>9.25</v>
      </c>
    </row>
    <row r="1433" spans="1:26" x14ac:dyDescent="0.2">
      <c r="A1433" s="13" t="s">
        <v>2776</v>
      </c>
      <c r="B1433" s="7" t="s">
        <v>2777</v>
      </c>
      <c r="C1433" s="7">
        <f t="shared" si="129"/>
        <v>0.65657598690938845</v>
      </c>
      <c r="D1433" s="8">
        <f t="shared" si="130"/>
        <v>0.68866887187889847</v>
      </c>
      <c r="E1433" s="7">
        <f t="shared" si="131"/>
        <v>-0.60696610799847173</v>
      </c>
      <c r="F1433" s="7">
        <f t="shared" si="132"/>
        <v>0.16198954686330605</v>
      </c>
      <c r="G1433" s="9">
        <v>6.1820000000000001E-5</v>
      </c>
      <c r="H1433" s="9">
        <v>0</v>
      </c>
      <c r="I1433" s="9">
        <v>3.4480000000000002E-5</v>
      </c>
      <c r="J1433" s="9">
        <v>0</v>
      </c>
      <c r="K1433" s="9">
        <f t="shared" si="133"/>
        <v>4.8150000000000005E-5</v>
      </c>
      <c r="L1433" s="9">
        <v>2</v>
      </c>
      <c r="M1433" s="9">
        <v>0</v>
      </c>
      <c r="N1433" s="9">
        <v>1</v>
      </c>
      <c r="O1433" s="9">
        <v>0</v>
      </c>
      <c r="P1433" s="9">
        <v>0.75</v>
      </c>
      <c r="Q1433" s="10">
        <v>3.6699999999999998E-5</v>
      </c>
      <c r="R1433" s="10">
        <v>1.0997000000000001E-4</v>
      </c>
      <c r="S1433" s="10">
        <v>0</v>
      </c>
      <c r="T1433" s="10">
        <v>0</v>
      </c>
      <c r="U1433" s="10">
        <f t="shared" si="134"/>
        <v>7.3335000000000002E-5</v>
      </c>
      <c r="V1433" s="10">
        <v>1</v>
      </c>
      <c r="W1433" s="10">
        <v>2</v>
      </c>
      <c r="X1433" s="10">
        <v>0</v>
      </c>
      <c r="Y1433" s="10">
        <v>0</v>
      </c>
      <c r="Z1433" s="10">
        <v>0.75</v>
      </c>
    </row>
    <row r="1434" spans="1:26" x14ac:dyDescent="0.2">
      <c r="A1434" s="13" t="s">
        <v>2778</v>
      </c>
      <c r="B1434" s="7" t="s">
        <v>2779</v>
      </c>
      <c r="C1434" s="7">
        <f t="shared" si="129"/>
        <v>0.65573293691830392</v>
      </c>
      <c r="D1434" s="8">
        <f t="shared" si="130"/>
        <v>0.20563879354825793</v>
      </c>
      <c r="E1434" s="7">
        <f t="shared" si="131"/>
        <v>-0.60881973283724689</v>
      </c>
      <c r="F1434" s="7">
        <f t="shared" si="132"/>
        <v>0.6868949527376591</v>
      </c>
      <c r="G1434" s="9">
        <v>3.8949999999999998E-5</v>
      </c>
      <c r="H1434" s="9">
        <v>5.1610000000000002E-5</v>
      </c>
      <c r="I1434" s="9">
        <v>5.7939999999999998E-5</v>
      </c>
      <c r="J1434" s="9">
        <v>5.4410000000000003E-5</v>
      </c>
      <c r="K1434" s="9">
        <f t="shared" si="133"/>
        <v>5.0727499999999998E-5</v>
      </c>
      <c r="L1434" s="9">
        <v>3</v>
      </c>
      <c r="M1434" s="9">
        <v>4</v>
      </c>
      <c r="N1434" s="9">
        <v>4</v>
      </c>
      <c r="O1434" s="9">
        <v>3</v>
      </c>
      <c r="P1434" s="9">
        <v>3.5</v>
      </c>
      <c r="Q1434" s="10">
        <v>9.2509999999999993E-5</v>
      </c>
      <c r="R1434" s="10">
        <v>2.3099999999999999E-5</v>
      </c>
      <c r="S1434" s="10">
        <v>1.0333E-4</v>
      </c>
      <c r="T1434" s="10">
        <v>9.0500000000000004E-5</v>
      </c>
      <c r="U1434" s="10">
        <f t="shared" si="134"/>
        <v>7.7360000000000005E-5</v>
      </c>
      <c r="V1434" s="10">
        <v>6</v>
      </c>
      <c r="W1434" s="10">
        <v>1</v>
      </c>
      <c r="X1434" s="10">
        <v>3</v>
      </c>
      <c r="Y1434" s="10">
        <v>1</v>
      </c>
      <c r="Z1434" s="10">
        <v>2.75</v>
      </c>
    </row>
    <row r="1435" spans="1:26" x14ac:dyDescent="0.2">
      <c r="A1435" s="13" t="s">
        <v>2780</v>
      </c>
      <c r="B1435" s="7" t="s">
        <v>2781</v>
      </c>
      <c r="C1435" s="7">
        <f t="shared" si="129"/>
        <v>0.65517436915225402</v>
      </c>
      <c r="D1435" s="8">
        <f t="shared" si="130"/>
        <v>0.98163781325212462</v>
      </c>
      <c r="E1435" s="7">
        <f t="shared" si="131"/>
        <v>-0.61004917597348862</v>
      </c>
      <c r="F1435" s="7">
        <f t="shared" si="132"/>
        <v>8.0487206860619786E-3</v>
      </c>
      <c r="G1435" s="9">
        <v>1.7038000000000001E-4</v>
      </c>
      <c r="H1435" s="9">
        <v>1.1288E-4</v>
      </c>
      <c r="I1435" s="9">
        <v>6.3360000000000003E-5</v>
      </c>
      <c r="J1435" s="9">
        <v>0</v>
      </c>
      <c r="K1435" s="9">
        <f t="shared" si="133"/>
        <v>1.1554000000000001E-4</v>
      </c>
      <c r="L1435" s="9">
        <v>3</v>
      </c>
      <c r="M1435" s="9">
        <v>2</v>
      </c>
      <c r="N1435" s="9">
        <v>1</v>
      </c>
      <c r="O1435" s="9">
        <v>0</v>
      </c>
      <c r="P1435" s="9">
        <v>1.5</v>
      </c>
      <c r="Q1435" s="10">
        <v>0</v>
      </c>
      <c r="R1435" s="10">
        <v>2.0205000000000001E-4</v>
      </c>
      <c r="S1435" s="10">
        <v>1.5065E-4</v>
      </c>
      <c r="T1435" s="10">
        <v>0</v>
      </c>
      <c r="U1435" s="10">
        <f t="shared" si="134"/>
        <v>1.7635E-4</v>
      </c>
      <c r="V1435" s="10">
        <v>0</v>
      </c>
      <c r="W1435" s="10">
        <v>2</v>
      </c>
      <c r="X1435" s="10">
        <v>1</v>
      </c>
      <c r="Y1435" s="10">
        <v>0</v>
      </c>
      <c r="Z1435" s="10">
        <v>0.75</v>
      </c>
    </row>
    <row r="1436" spans="1:26" x14ac:dyDescent="0.2">
      <c r="A1436" s="13" t="s">
        <v>2782</v>
      </c>
      <c r="B1436" s="7" t="s">
        <v>2783</v>
      </c>
      <c r="C1436" s="7">
        <f t="shared" si="129"/>
        <v>0.65471759025571785</v>
      </c>
      <c r="D1436" s="8">
        <f t="shared" si="130"/>
        <v>0.148894806660576</v>
      </c>
      <c r="E1436" s="7">
        <f t="shared" si="131"/>
        <v>-0.61105535464462879</v>
      </c>
      <c r="F1436" s="7">
        <f t="shared" si="132"/>
        <v>0.82712044985016131</v>
      </c>
      <c r="G1436" s="9">
        <v>7.6168000000000004E-4</v>
      </c>
      <c r="H1436" s="9">
        <v>8.8666999999999999E-4</v>
      </c>
      <c r="I1436" s="9">
        <v>1.26249E-3</v>
      </c>
      <c r="J1436" s="9">
        <v>7.5988E-4</v>
      </c>
      <c r="K1436" s="9">
        <f t="shared" si="133"/>
        <v>9.1768000000000004E-4</v>
      </c>
      <c r="L1436" s="9">
        <v>35</v>
      </c>
      <c r="M1436" s="9">
        <v>41</v>
      </c>
      <c r="N1436" s="9">
        <v>52</v>
      </c>
      <c r="O1436" s="9">
        <v>25</v>
      </c>
      <c r="P1436" s="9">
        <v>38.25</v>
      </c>
      <c r="Q1436" s="10">
        <v>6.7188000000000002E-4</v>
      </c>
      <c r="R1436" s="10">
        <v>1.66456E-3</v>
      </c>
      <c r="S1436" s="10">
        <v>1.905E-3</v>
      </c>
      <c r="T1436" s="10">
        <v>1.36513E-3</v>
      </c>
      <c r="U1436" s="10">
        <f t="shared" si="134"/>
        <v>1.4016425E-3</v>
      </c>
      <c r="V1436" s="10">
        <v>26</v>
      </c>
      <c r="W1436" s="10">
        <v>43</v>
      </c>
      <c r="X1436" s="10">
        <v>33</v>
      </c>
      <c r="Y1436" s="10">
        <v>9</v>
      </c>
      <c r="Z1436" s="10">
        <v>27.75</v>
      </c>
    </row>
    <row r="1437" spans="1:26" x14ac:dyDescent="0.2">
      <c r="A1437" s="13"/>
      <c r="B1437" s="7" t="s">
        <v>2784</v>
      </c>
      <c r="C1437" s="7">
        <f t="shared" si="129"/>
        <v>0.65417716890206479</v>
      </c>
      <c r="D1437" s="8">
        <f t="shared" si="130"/>
        <v>0.31093100915987543</v>
      </c>
      <c r="E1437" s="7">
        <f t="shared" si="131"/>
        <v>-0.61224668533910154</v>
      </c>
      <c r="F1437" s="7">
        <f t="shared" si="132"/>
        <v>0.50733596359378952</v>
      </c>
      <c r="G1437" s="9">
        <v>7.0560000000000002E-5</v>
      </c>
      <c r="H1437" s="9">
        <v>1.6028E-4</v>
      </c>
      <c r="I1437" s="9">
        <v>1.5744000000000001E-4</v>
      </c>
      <c r="J1437" s="9">
        <v>1.1263E-4</v>
      </c>
      <c r="K1437" s="9">
        <f t="shared" si="133"/>
        <v>1.2522750000000001E-4</v>
      </c>
      <c r="L1437" s="9">
        <v>7</v>
      </c>
      <c r="M1437" s="9">
        <v>16</v>
      </c>
      <c r="N1437" s="9">
        <v>14</v>
      </c>
      <c r="O1437" s="9">
        <v>8</v>
      </c>
      <c r="P1437" s="9">
        <v>11.25</v>
      </c>
      <c r="Q1437" s="10">
        <v>1.6757999999999999E-4</v>
      </c>
      <c r="R1437" s="10">
        <v>3.4068999999999999E-4</v>
      </c>
      <c r="S1437" s="10">
        <v>1.8718000000000001E-4</v>
      </c>
      <c r="T1437" s="10">
        <v>7.0259999999999995E-5</v>
      </c>
      <c r="U1437" s="10">
        <f t="shared" si="134"/>
        <v>1.9142749999999999E-4</v>
      </c>
      <c r="V1437" s="10">
        <v>14</v>
      </c>
      <c r="W1437" s="10">
        <v>19</v>
      </c>
      <c r="X1437" s="10">
        <v>7</v>
      </c>
      <c r="Y1437" s="10">
        <v>1</v>
      </c>
      <c r="Z1437" s="10">
        <v>10.25</v>
      </c>
    </row>
    <row r="1438" spans="1:26" x14ac:dyDescent="0.2">
      <c r="A1438" s="13" t="s">
        <v>2785</v>
      </c>
      <c r="B1438" s="7" t="s">
        <v>2786</v>
      </c>
      <c r="C1438" s="7">
        <f t="shared" si="129"/>
        <v>0.65370070232306865</v>
      </c>
      <c r="D1438" s="8">
        <f t="shared" si="130"/>
        <v>0.6911148757603256</v>
      </c>
      <c r="E1438" s="7">
        <f t="shared" si="131"/>
        <v>-0.61329784770861706</v>
      </c>
      <c r="F1438" s="7">
        <f t="shared" si="132"/>
        <v>0.16044975904796852</v>
      </c>
      <c r="G1438" s="9">
        <v>6.4529999999999994E-5</v>
      </c>
      <c r="H1438" s="9">
        <v>1.7315000000000001E-4</v>
      </c>
      <c r="I1438" s="9">
        <v>1.5118999999999999E-4</v>
      </c>
      <c r="J1438" s="9">
        <v>2.2529999999999999E-5</v>
      </c>
      <c r="K1438" s="9">
        <f t="shared" si="133"/>
        <v>1.0284999999999999E-4</v>
      </c>
      <c r="L1438" s="9">
        <v>4</v>
      </c>
      <c r="M1438" s="9">
        <v>10.8</v>
      </c>
      <c r="N1438" s="9">
        <v>8.4</v>
      </c>
      <c r="O1438" s="9">
        <v>1</v>
      </c>
      <c r="P1438" s="9">
        <v>6.05</v>
      </c>
      <c r="Q1438" s="10">
        <v>0</v>
      </c>
      <c r="R1438" s="10">
        <v>1.4349E-4</v>
      </c>
      <c r="S1438" s="10">
        <v>1.7118E-4</v>
      </c>
      <c r="T1438" s="10">
        <v>0</v>
      </c>
      <c r="U1438" s="10">
        <f t="shared" si="134"/>
        <v>1.5733499999999998E-4</v>
      </c>
      <c r="V1438" s="10">
        <v>0</v>
      </c>
      <c r="W1438" s="10">
        <v>5</v>
      </c>
      <c r="X1438" s="10">
        <v>4</v>
      </c>
      <c r="Y1438" s="10">
        <v>0</v>
      </c>
      <c r="Z1438" s="10">
        <v>2.25</v>
      </c>
    </row>
    <row r="1439" spans="1:26" x14ac:dyDescent="0.2">
      <c r="A1439" s="13" t="s">
        <v>2787</v>
      </c>
      <c r="B1439" s="7" t="s">
        <v>2788</v>
      </c>
      <c r="C1439" s="7">
        <f t="shared" si="129"/>
        <v>0.65354614184567372</v>
      </c>
      <c r="D1439" s="8">
        <f t="shared" si="130"/>
        <v>0.65398776954859428</v>
      </c>
      <c r="E1439" s="7">
        <f t="shared" si="131"/>
        <v>-0.61363899771603747</v>
      </c>
      <c r="F1439" s="7">
        <f t="shared" si="132"/>
        <v>0.18443037349105931</v>
      </c>
      <c r="G1439" s="9">
        <v>0</v>
      </c>
      <c r="H1439" s="9">
        <v>3.4879999999999998E-5</v>
      </c>
      <c r="I1439" s="9">
        <v>1.9579999999999999E-5</v>
      </c>
      <c r="J1439" s="9">
        <v>0</v>
      </c>
      <c r="K1439" s="9">
        <f t="shared" si="133"/>
        <v>2.7229999999999998E-5</v>
      </c>
      <c r="L1439" s="9">
        <v>0</v>
      </c>
      <c r="M1439" s="9">
        <v>4</v>
      </c>
      <c r="N1439" s="9">
        <v>2</v>
      </c>
      <c r="O1439" s="9">
        <v>0</v>
      </c>
      <c r="P1439" s="9">
        <v>1.5</v>
      </c>
      <c r="Q1439" s="10">
        <v>5.2110000000000001E-5</v>
      </c>
      <c r="R1439" s="10">
        <v>3.1220000000000003E-5</v>
      </c>
      <c r="S1439" s="10">
        <v>0</v>
      </c>
      <c r="T1439" s="10">
        <v>0</v>
      </c>
      <c r="U1439" s="10">
        <f t="shared" si="134"/>
        <v>4.1665000000000002E-5</v>
      </c>
      <c r="V1439" s="10">
        <v>5</v>
      </c>
      <c r="W1439" s="10">
        <v>2</v>
      </c>
      <c r="X1439" s="10">
        <v>0</v>
      </c>
      <c r="Y1439" s="10">
        <v>0</v>
      </c>
      <c r="Z1439" s="10">
        <v>1.75</v>
      </c>
    </row>
    <row r="1440" spans="1:26" x14ac:dyDescent="0.2">
      <c r="A1440" s="13" t="s">
        <v>2789</v>
      </c>
      <c r="B1440" s="7" t="s">
        <v>2790</v>
      </c>
      <c r="C1440" s="7">
        <f t="shared" si="129"/>
        <v>0.65343258891645983</v>
      </c>
      <c r="D1440" s="8">
        <f t="shared" si="130"/>
        <v>0.81963004288257668</v>
      </c>
      <c r="E1440" s="7">
        <f t="shared" si="131"/>
        <v>-0.61388968618465845</v>
      </c>
      <c r="F1440" s="7">
        <f t="shared" si="132"/>
        <v>8.6382131262791692E-2</v>
      </c>
      <c r="G1440" s="9">
        <v>0</v>
      </c>
      <c r="H1440" s="9">
        <v>2.0239999999999999E-5</v>
      </c>
      <c r="I1440" s="9">
        <v>1.136E-5</v>
      </c>
      <c r="J1440" s="9">
        <v>0</v>
      </c>
      <c r="K1440" s="9">
        <f t="shared" si="133"/>
        <v>1.5799999999999998E-5</v>
      </c>
      <c r="L1440" s="9">
        <v>0</v>
      </c>
      <c r="M1440" s="9">
        <v>2</v>
      </c>
      <c r="N1440" s="9">
        <v>1</v>
      </c>
      <c r="O1440" s="9">
        <v>0</v>
      </c>
      <c r="P1440" s="9">
        <v>0.75</v>
      </c>
      <c r="Q1440" s="10">
        <v>2.4179999999999999E-5</v>
      </c>
      <c r="R1440" s="10">
        <v>0</v>
      </c>
      <c r="S1440" s="10">
        <v>0</v>
      </c>
      <c r="T1440" s="10">
        <v>0</v>
      </c>
      <c r="U1440" s="10">
        <f t="shared" si="134"/>
        <v>2.4179999999999999E-5</v>
      </c>
      <c r="V1440" s="10">
        <v>2</v>
      </c>
      <c r="W1440" s="10">
        <v>0</v>
      </c>
      <c r="X1440" s="10">
        <v>0</v>
      </c>
      <c r="Y1440" s="10">
        <v>0</v>
      </c>
      <c r="Z1440" s="10">
        <v>0.5</v>
      </c>
    </row>
    <row r="1441" spans="1:26" x14ac:dyDescent="0.2">
      <c r="A1441" s="13" t="s">
        <v>2791</v>
      </c>
      <c r="B1441" s="7" t="s">
        <v>2792</v>
      </c>
      <c r="C1441" s="7">
        <f t="shared" si="129"/>
        <v>0.653306613226453</v>
      </c>
      <c r="D1441" s="8">
        <f t="shared" si="130"/>
        <v>0.81974993489943415</v>
      </c>
      <c r="E1441" s="7">
        <f t="shared" si="131"/>
        <v>-0.61416785110618277</v>
      </c>
      <c r="F1441" s="7">
        <f t="shared" si="132"/>
        <v>8.6318609148158171E-2</v>
      </c>
      <c r="G1441" s="9">
        <v>0</v>
      </c>
      <c r="H1441" s="9">
        <v>8.3499999999999997E-6</v>
      </c>
      <c r="I1441" s="9">
        <v>4.69E-6</v>
      </c>
      <c r="J1441" s="9">
        <v>0</v>
      </c>
      <c r="K1441" s="9">
        <f t="shared" si="133"/>
        <v>6.5200000000000003E-6</v>
      </c>
      <c r="L1441" s="9">
        <v>0</v>
      </c>
      <c r="M1441" s="9">
        <v>2</v>
      </c>
      <c r="N1441" s="9">
        <v>1</v>
      </c>
      <c r="O1441" s="9">
        <v>0</v>
      </c>
      <c r="P1441" s="9">
        <v>0.75</v>
      </c>
      <c r="Q1441" s="10">
        <v>9.9799999999999993E-6</v>
      </c>
      <c r="R1441" s="10">
        <v>0</v>
      </c>
      <c r="S1441" s="10">
        <v>0</v>
      </c>
      <c r="T1441" s="10">
        <v>0</v>
      </c>
      <c r="U1441" s="10">
        <f t="shared" si="134"/>
        <v>9.9799999999999993E-6</v>
      </c>
      <c r="V1441" s="10">
        <v>2</v>
      </c>
      <c r="W1441" s="10">
        <v>0</v>
      </c>
      <c r="X1441" s="10">
        <v>0</v>
      </c>
      <c r="Y1441" s="10">
        <v>0</v>
      </c>
      <c r="Z1441" s="10">
        <v>0.5</v>
      </c>
    </row>
    <row r="1442" spans="1:26" x14ac:dyDescent="0.2">
      <c r="A1442" s="13" t="s">
        <v>2793</v>
      </c>
      <c r="B1442" s="7" t="s">
        <v>2794</v>
      </c>
      <c r="C1442" s="7">
        <f t="shared" si="129"/>
        <v>0.65290170910838075</v>
      </c>
      <c r="D1442" s="8">
        <f t="shared" si="130"/>
        <v>0.63330997137727119</v>
      </c>
      <c r="E1442" s="7">
        <f t="shared" si="131"/>
        <v>-0.61506227686032999</v>
      </c>
      <c r="F1442" s="7">
        <f t="shared" si="132"/>
        <v>0.19838367401273488</v>
      </c>
      <c r="G1442" s="9">
        <v>2.3442E-4</v>
      </c>
      <c r="H1442" s="9">
        <v>1.8636E-4</v>
      </c>
      <c r="I1442" s="9">
        <v>2.0922000000000001E-4</v>
      </c>
      <c r="J1442" s="9">
        <v>1.3097E-4</v>
      </c>
      <c r="K1442" s="9">
        <f t="shared" si="133"/>
        <v>1.9024250000000001E-4</v>
      </c>
      <c r="L1442" s="9">
        <v>5</v>
      </c>
      <c r="M1442" s="9">
        <v>4</v>
      </c>
      <c r="N1442" s="9">
        <v>4</v>
      </c>
      <c r="O1442" s="9">
        <v>2</v>
      </c>
      <c r="P1442" s="9">
        <v>3.75</v>
      </c>
      <c r="Q1442" s="10">
        <v>3.3403000000000003E-4</v>
      </c>
      <c r="R1442" s="10">
        <v>0</v>
      </c>
      <c r="S1442" s="10">
        <v>2.4873000000000001E-4</v>
      </c>
      <c r="T1442" s="10">
        <v>0</v>
      </c>
      <c r="U1442" s="10">
        <f t="shared" si="134"/>
        <v>2.9138000000000005E-4</v>
      </c>
      <c r="V1442" s="10">
        <v>6</v>
      </c>
      <c r="W1442" s="10">
        <v>0</v>
      </c>
      <c r="X1442" s="10">
        <v>2</v>
      </c>
      <c r="Y1442" s="10">
        <v>0</v>
      </c>
      <c r="Z1442" s="10">
        <v>2</v>
      </c>
    </row>
    <row r="1443" spans="1:26" x14ac:dyDescent="0.2">
      <c r="A1443" s="13" t="s">
        <v>2795</v>
      </c>
      <c r="B1443" s="7" t="s">
        <v>2796</v>
      </c>
      <c r="C1443" s="7">
        <f t="shared" si="129"/>
        <v>0.65260010597229579</v>
      </c>
      <c r="D1443" s="8">
        <f t="shared" si="130"/>
        <v>0.22687479838668326</v>
      </c>
      <c r="E1443" s="7">
        <f t="shared" si="131"/>
        <v>-0.61572887318591318</v>
      </c>
      <c r="F1443" s="7">
        <f t="shared" si="132"/>
        <v>0.64421374355739836</v>
      </c>
      <c r="G1443" s="9">
        <v>3.0110000000000001E-5</v>
      </c>
      <c r="H1443" s="9">
        <v>1.0473E-4</v>
      </c>
      <c r="I1443" s="9">
        <v>1.6796000000000001E-4</v>
      </c>
      <c r="J1443" s="9">
        <v>4.206E-5</v>
      </c>
      <c r="K1443" s="9">
        <f t="shared" si="133"/>
        <v>8.6215E-5</v>
      </c>
      <c r="L1443" s="9">
        <v>2</v>
      </c>
      <c r="M1443" s="9">
        <v>7</v>
      </c>
      <c r="N1443" s="9">
        <v>10</v>
      </c>
      <c r="O1443" s="9">
        <v>2</v>
      </c>
      <c r="P1443" s="9">
        <v>5.25</v>
      </c>
      <c r="Q1443" s="10">
        <v>1.4302E-4</v>
      </c>
      <c r="R1443" s="10">
        <v>1.6068000000000001E-4</v>
      </c>
      <c r="S1443" s="10">
        <v>1.1981000000000001E-4</v>
      </c>
      <c r="T1443" s="10">
        <v>1.0493E-4</v>
      </c>
      <c r="U1443" s="10">
        <f t="shared" si="134"/>
        <v>1.3211000000000001E-4</v>
      </c>
      <c r="V1443" s="10">
        <v>8</v>
      </c>
      <c r="W1443" s="10">
        <v>6</v>
      </c>
      <c r="X1443" s="10">
        <v>3</v>
      </c>
      <c r="Y1443" s="10">
        <v>1</v>
      </c>
      <c r="Z1443" s="10">
        <v>4.5</v>
      </c>
    </row>
    <row r="1444" spans="1:26" x14ac:dyDescent="0.2">
      <c r="A1444" s="13" t="s">
        <v>2797</v>
      </c>
      <c r="B1444" s="7" t="s">
        <v>2798</v>
      </c>
      <c r="C1444" s="7">
        <f t="shared" si="129"/>
        <v>0.65245802575920953</v>
      </c>
      <c r="D1444" s="8">
        <f t="shared" si="130"/>
        <v>0.25585563617289026</v>
      </c>
      <c r="E1444" s="7">
        <f t="shared" si="131"/>
        <v>-0.61604300236476572</v>
      </c>
      <c r="F1444" s="7">
        <f t="shared" si="132"/>
        <v>0.59200501163372599</v>
      </c>
      <c r="G1444" s="9">
        <v>1.1688000000000001E-4</v>
      </c>
      <c r="H1444" s="9">
        <v>3.3951000000000001E-4</v>
      </c>
      <c r="I1444" s="9">
        <v>3.3098999999999997E-4</v>
      </c>
      <c r="J1444" s="9">
        <v>3.1393000000000003E-4</v>
      </c>
      <c r="K1444" s="9">
        <f t="shared" si="133"/>
        <v>2.7532749999999997E-4</v>
      </c>
      <c r="L1444" s="9">
        <v>13</v>
      </c>
      <c r="M1444" s="9">
        <v>38</v>
      </c>
      <c r="N1444" s="9">
        <v>33</v>
      </c>
      <c r="O1444" s="9">
        <v>25</v>
      </c>
      <c r="P1444" s="9">
        <v>27.25</v>
      </c>
      <c r="Q1444" s="10">
        <v>5.0177000000000002E-4</v>
      </c>
      <c r="R1444" s="10">
        <v>6.0771000000000002E-4</v>
      </c>
      <c r="S1444" s="10">
        <v>4.5312999999999999E-4</v>
      </c>
      <c r="T1444" s="10">
        <v>1.2532999999999999E-4</v>
      </c>
      <c r="U1444" s="10">
        <f t="shared" si="134"/>
        <v>4.2198499999999994E-4</v>
      </c>
      <c r="V1444" s="10">
        <v>47</v>
      </c>
      <c r="W1444" s="10">
        <v>38</v>
      </c>
      <c r="X1444" s="10">
        <v>19</v>
      </c>
      <c r="Y1444" s="10">
        <v>2</v>
      </c>
      <c r="Z1444" s="10">
        <v>26.5</v>
      </c>
    </row>
    <row r="1445" spans="1:26" x14ac:dyDescent="0.2">
      <c r="A1445" s="13" t="s">
        <v>2799</v>
      </c>
      <c r="B1445" s="7" t="s">
        <v>2800</v>
      </c>
      <c r="C1445" s="7">
        <f t="shared" si="129"/>
        <v>0.65222896524279406</v>
      </c>
      <c r="D1445" s="8">
        <f t="shared" si="130"/>
        <v>8.099822136537102E-2</v>
      </c>
      <c r="E1445" s="7">
        <f t="shared" si="131"/>
        <v>-0.61654958283467243</v>
      </c>
      <c r="F1445" s="7">
        <f t="shared" si="132"/>
        <v>1.0915245176606803</v>
      </c>
      <c r="G1445" s="9">
        <v>1.2475E-4</v>
      </c>
      <c r="H1445" s="9">
        <v>2.0283000000000001E-4</v>
      </c>
      <c r="I1445" s="9">
        <v>2.2709999999999999E-4</v>
      </c>
      <c r="J1445" s="9">
        <v>1.6647E-4</v>
      </c>
      <c r="K1445" s="9">
        <f t="shared" si="133"/>
        <v>1.8028750000000001E-4</v>
      </c>
      <c r="L1445" s="9">
        <v>14</v>
      </c>
      <c r="M1445" s="9">
        <v>22.90721649</v>
      </c>
      <c r="N1445" s="9">
        <v>22.84615385</v>
      </c>
      <c r="O1445" s="9">
        <v>13.376811590000001</v>
      </c>
      <c r="P1445" s="9">
        <v>18.28254548</v>
      </c>
      <c r="Q1445" s="10">
        <v>3.0684000000000001E-4</v>
      </c>
      <c r="R1445" s="10">
        <v>1.8984000000000001E-4</v>
      </c>
      <c r="S1445" s="10">
        <v>2.3635999999999999E-4</v>
      </c>
      <c r="T1445" s="10">
        <v>3.7262999999999999E-4</v>
      </c>
      <c r="U1445" s="10">
        <f t="shared" si="134"/>
        <v>2.764175E-4</v>
      </c>
      <c r="V1445" s="10">
        <v>29</v>
      </c>
      <c r="W1445" s="10">
        <v>11.97777778</v>
      </c>
      <c r="X1445" s="10">
        <v>10</v>
      </c>
      <c r="Y1445" s="10">
        <v>6</v>
      </c>
      <c r="Z1445" s="10">
        <v>14.244444440000001</v>
      </c>
    </row>
    <row r="1446" spans="1:26" x14ac:dyDescent="0.2">
      <c r="A1446" s="13" t="s">
        <v>2801</v>
      </c>
      <c r="B1446" s="7" t="s">
        <v>2802</v>
      </c>
      <c r="C1446" s="7">
        <f t="shared" si="129"/>
        <v>0.65010434705386089</v>
      </c>
      <c r="D1446" s="8">
        <f t="shared" si="130"/>
        <v>3.426543019196221E-2</v>
      </c>
      <c r="E1446" s="7">
        <f t="shared" si="131"/>
        <v>-0.62125679383094368</v>
      </c>
      <c r="F1446" s="7">
        <f t="shared" si="132"/>
        <v>1.4651438113783961</v>
      </c>
      <c r="G1446" s="9">
        <v>7.2039999999999995E-4</v>
      </c>
      <c r="H1446" s="9">
        <v>4.3387999999999999E-4</v>
      </c>
      <c r="I1446" s="9">
        <v>5.8451E-4</v>
      </c>
      <c r="J1446" s="9">
        <v>4.5736000000000003E-4</v>
      </c>
      <c r="K1446" s="9">
        <f t="shared" si="133"/>
        <v>5.490375E-4</v>
      </c>
      <c r="L1446" s="9">
        <v>33</v>
      </c>
      <c r="M1446" s="9">
        <v>20</v>
      </c>
      <c r="N1446" s="9">
        <v>24</v>
      </c>
      <c r="O1446" s="9">
        <v>15</v>
      </c>
      <c r="P1446" s="9">
        <v>23</v>
      </c>
      <c r="Q1446" s="10">
        <v>6.4806E-4</v>
      </c>
      <c r="R1446" s="10">
        <v>8.5428999999999995E-4</v>
      </c>
      <c r="S1446" s="10">
        <v>8.1070999999999997E-4</v>
      </c>
      <c r="T1446" s="10">
        <v>1.0650900000000001E-3</v>
      </c>
      <c r="U1446" s="10">
        <f t="shared" si="134"/>
        <v>8.4453749999999998E-4</v>
      </c>
      <c r="V1446" s="10">
        <v>25</v>
      </c>
      <c r="W1446" s="10">
        <v>22</v>
      </c>
      <c r="X1446" s="10">
        <v>14</v>
      </c>
      <c r="Y1446" s="10">
        <v>7</v>
      </c>
      <c r="Z1446" s="10">
        <v>17</v>
      </c>
    </row>
    <row r="1447" spans="1:26" x14ac:dyDescent="0.2">
      <c r="A1447" s="13" t="s">
        <v>2803</v>
      </c>
      <c r="B1447" s="7" t="s">
        <v>2804</v>
      </c>
      <c r="C1447" s="7">
        <f t="shared" ref="C1447:C1510" si="135">K1447/U1447</f>
        <v>0.64912157432905349</v>
      </c>
      <c r="D1447" s="8">
        <f t="shared" si="130"/>
        <v>0.33079366967617629</v>
      </c>
      <c r="E1447" s="7">
        <f t="shared" si="131"/>
        <v>-0.62343938822578804</v>
      </c>
      <c r="F1447" s="7">
        <f t="shared" si="132"/>
        <v>0.48044281003548484</v>
      </c>
      <c r="G1447" s="9">
        <v>3.6446999999999998E-4</v>
      </c>
      <c r="H1447" s="9">
        <v>6.6401999999999997E-4</v>
      </c>
      <c r="I1447" s="9">
        <v>6.0992000000000002E-4</v>
      </c>
      <c r="J1447" s="9">
        <v>7.6358000000000003E-4</v>
      </c>
      <c r="K1447" s="9">
        <f t="shared" si="133"/>
        <v>6.0049749999999992E-4</v>
      </c>
      <c r="L1447" s="9">
        <v>6</v>
      </c>
      <c r="M1447" s="9">
        <v>11</v>
      </c>
      <c r="N1447" s="9">
        <v>9</v>
      </c>
      <c r="O1447" s="9">
        <v>9</v>
      </c>
      <c r="P1447" s="9">
        <v>8.75</v>
      </c>
      <c r="Q1447" s="10">
        <v>4.3279000000000001E-4</v>
      </c>
      <c r="R1447" s="10">
        <v>6.4831999999999997E-4</v>
      </c>
      <c r="S1447" s="10">
        <v>1.7724800000000001E-3</v>
      </c>
      <c r="T1447" s="10">
        <v>8.4677999999999999E-4</v>
      </c>
      <c r="U1447" s="10">
        <f t="shared" si="134"/>
        <v>9.2509250000000003E-4</v>
      </c>
      <c r="V1447" s="10">
        <v>6</v>
      </c>
      <c r="W1447" s="10">
        <v>6</v>
      </c>
      <c r="X1447" s="10">
        <v>11</v>
      </c>
      <c r="Y1447" s="10">
        <v>2</v>
      </c>
      <c r="Z1447" s="10">
        <v>6.25</v>
      </c>
    </row>
    <row r="1448" spans="1:26" x14ac:dyDescent="0.2">
      <c r="A1448" s="13" t="s">
        <v>2805</v>
      </c>
      <c r="B1448" s="7" t="s">
        <v>2806</v>
      </c>
      <c r="C1448" s="7">
        <f t="shared" si="135"/>
        <v>0.64902469875507607</v>
      </c>
      <c r="D1448" s="8">
        <f t="shared" si="130"/>
        <v>9.367728309886604E-2</v>
      </c>
      <c r="E1448" s="7">
        <f t="shared" si="131"/>
        <v>-0.62365471359137703</v>
      </c>
      <c r="F1448" s="7">
        <f t="shared" si="132"/>
        <v>1.0283657134980426</v>
      </c>
      <c r="G1448" s="9">
        <v>1.6682000000000001E-4</v>
      </c>
      <c r="H1448" s="9">
        <v>2.0722000000000001E-4</v>
      </c>
      <c r="I1448" s="9">
        <v>2.2101E-4</v>
      </c>
      <c r="J1448" s="9">
        <v>8.7379999999999993E-5</v>
      </c>
      <c r="K1448" s="9">
        <f t="shared" si="133"/>
        <v>1.7060749999999998E-4</v>
      </c>
      <c r="L1448" s="9">
        <v>16</v>
      </c>
      <c r="M1448" s="9">
        <v>20</v>
      </c>
      <c r="N1448" s="9">
        <v>19</v>
      </c>
      <c r="O1448" s="9">
        <v>6</v>
      </c>
      <c r="P1448" s="9">
        <v>15.25</v>
      </c>
      <c r="Q1448" s="10">
        <v>1.9809E-4</v>
      </c>
      <c r="R1448" s="10">
        <v>2.4110000000000001E-4</v>
      </c>
      <c r="S1448" s="10">
        <v>2.4892000000000002E-4</v>
      </c>
      <c r="T1448" s="10">
        <v>3.6336000000000002E-4</v>
      </c>
      <c r="U1448" s="10">
        <f t="shared" si="134"/>
        <v>2.6286750000000002E-4</v>
      </c>
      <c r="V1448" s="10">
        <v>16</v>
      </c>
      <c r="W1448" s="10">
        <v>13</v>
      </c>
      <c r="X1448" s="10">
        <v>9</v>
      </c>
      <c r="Y1448" s="10">
        <v>5</v>
      </c>
      <c r="Z1448" s="10">
        <v>10.75</v>
      </c>
    </row>
    <row r="1449" spans="1:26" x14ac:dyDescent="0.2">
      <c r="A1449" s="13" t="s">
        <v>2807</v>
      </c>
      <c r="B1449" s="7" t="s">
        <v>2808</v>
      </c>
      <c r="C1449" s="7">
        <f t="shared" si="135"/>
        <v>0.64848042791150018</v>
      </c>
      <c r="D1449" s="8">
        <f t="shared" si="130"/>
        <v>0.50881549856186681</v>
      </c>
      <c r="E1449" s="7">
        <f t="shared" si="131"/>
        <v>-0.62486506240132744</v>
      </c>
      <c r="F1449" s="7">
        <f t="shared" si="132"/>
        <v>0.29343966851258541</v>
      </c>
      <c r="G1449" s="9">
        <v>6.622E-5</v>
      </c>
      <c r="H1449" s="9">
        <v>5.4830000000000002E-5</v>
      </c>
      <c r="I1449" s="9">
        <v>1.2310000000000001E-5</v>
      </c>
      <c r="J1449" s="9">
        <v>0</v>
      </c>
      <c r="K1449" s="9">
        <f t="shared" si="133"/>
        <v>4.4453333333333337E-5</v>
      </c>
      <c r="L1449" s="9">
        <v>6</v>
      </c>
      <c r="M1449" s="9">
        <v>5</v>
      </c>
      <c r="N1449" s="9">
        <v>1</v>
      </c>
      <c r="O1449" s="9">
        <v>0</v>
      </c>
      <c r="P1449" s="9">
        <v>3</v>
      </c>
      <c r="Q1449" s="10">
        <v>3.9310000000000001E-5</v>
      </c>
      <c r="R1449" s="10">
        <v>7.852E-5</v>
      </c>
      <c r="S1449" s="10">
        <v>8.7819999999999996E-5</v>
      </c>
      <c r="T1449" s="10">
        <v>0</v>
      </c>
      <c r="U1449" s="10">
        <f t="shared" si="134"/>
        <v>6.8549999999999999E-5</v>
      </c>
      <c r="V1449" s="10">
        <v>3</v>
      </c>
      <c r="W1449" s="10">
        <v>4</v>
      </c>
      <c r="X1449" s="10">
        <v>3</v>
      </c>
      <c r="Y1449" s="10">
        <v>0</v>
      </c>
      <c r="Z1449" s="10">
        <v>2.5</v>
      </c>
    </row>
    <row r="1450" spans="1:26" x14ac:dyDescent="0.2">
      <c r="A1450" s="13" t="s">
        <v>2809</v>
      </c>
      <c r="B1450" s="7" t="s">
        <v>2810</v>
      </c>
      <c r="C1450" s="7">
        <f t="shared" si="135"/>
        <v>0.64716551710429537</v>
      </c>
      <c r="D1450" s="8">
        <f t="shared" si="130"/>
        <v>0.83939639283849188</v>
      </c>
      <c r="E1450" s="7">
        <f t="shared" si="131"/>
        <v>-0.62779335613673615</v>
      </c>
      <c r="F1450" s="7">
        <f t="shared" si="132"/>
        <v>7.6032901426297067E-2</v>
      </c>
      <c r="G1450" s="9">
        <v>1.4580999999999999E-4</v>
      </c>
      <c r="H1450" s="9">
        <v>9.221E-5</v>
      </c>
      <c r="I1450" s="9">
        <v>1.0352E-4</v>
      </c>
      <c r="J1450" s="9">
        <v>9.2570000000000003E-5</v>
      </c>
      <c r="K1450" s="9">
        <f t="shared" si="133"/>
        <v>1.0852749999999999E-4</v>
      </c>
      <c r="L1450" s="9">
        <v>11</v>
      </c>
      <c r="M1450" s="9">
        <v>7</v>
      </c>
      <c r="N1450" s="9">
        <v>7</v>
      </c>
      <c r="O1450" s="9">
        <v>5</v>
      </c>
      <c r="P1450" s="9">
        <v>7.5</v>
      </c>
      <c r="Q1450" s="10">
        <v>3.6203E-4</v>
      </c>
      <c r="R1450" s="10">
        <v>7.0740000000000004E-5</v>
      </c>
      <c r="S1450" s="10">
        <v>7.0320000000000004E-5</v>
      </c>
      <c r="T1450" s="10">
        <v>0</v>
      </c>
      <c r="U1450" s="10">
        <f t="shared" si="134"/>
        <v>1.6769666666666667E-4</v>
      </c>
      <c r="V1450" s="10">
        <v>23</v>
      </c>
      <c r="W1450" s="10">
        <v>3</v>
      </c>
      <c r="X1450" s="10">
        <v>2</v>
      </c>
      <c r="Y1450" s="10">
        <v>0</v>
      </c>
      <c r="Z1450" s="10">
        <v>7</v>
      </c>
    </row>
    <row r="1451" spans="1:26" x14ac:dyDescent="0.2">
      <c r="A1451" s="13" t="s">
        <v>2811</v>
      </c>
      <c r="B1451" s="7" t="s">
        <v>2812</v>
      </c>
      <c r="C1451" s="7">
        <f t="shared" si="135"/>
        <v>0.64531273287296931</v>
      </c>
      <c r="D1451" s="8">
        <f t="shared" si="130"/>
        <v>0.68156899726292197</v>
      </c>
      <c r="E1451" s="7">
        <f t="shared" si="131"/>
        <v>-0.63192960284478117</v>
      </c>
      <c r="F1451" s="7">
        <f t="shared" si="132"/>
        <v>0.16649017267777064</v>
      </c>
      <c r="G1451" s="9">
        <v>4.1459999999999999E-5</v>
      </c>
      <c r="H1451" s="9">
        <v>8.2399999999999997E-5</v>
      </c>
      <c r="I1451" s="9">
        <v>9.2499999999999999E-5</v>
      </c>
      <c r="J1451" s="9">
        <v>4.3430000000000003E-5</v>
      </c>
      <c r="K1451" s="9">
        <f t="shared" si="133"/>
        <v>6.4947499999999994E-5</v>
      </c>
      <c r="L1451" s="9">
        <v>4</v>
      </c>
      <c r="M1451" s="9">
        <v>8</v>
      </c>
      <c r="N1451" s="9">
        <v>8</v>
      </c>
      <c r="O1451" s="9">
        <v>3</v>
      </c>
      <c r="P1451" s="9">
        <v>5.75</v>
      </c>
      <c r="Q1451" s="10">
        <v>0</v>
      </c>
      <c r="R1451" s="10">
        <v>1.2904999999999999E-4</v>
      </c>
      <c r="S1451" s="10">
        <v>0</v>
      </c>
      <c r="T1451" s="10">
        <v>7.224E-5</v>
      </c>
      <c r="U1451" s="10">
        <f t="shared" si="134"/>
        <v>1.00645E-4</v>
      </c>
      <c r="V1451" s="10">
        <v>0</v>
      </c>
      <c r="W1451" s="10">
        <v>7</v>
      </c>
      <c r="X1451" s="10">
        <v>0</v>
      </c>
      <c r="Y1451" s="10">
        <v>1</v>
      </c>
      <c r="Z1451" s="10">
        <v>2</v>
      </c>
    </row>
    <row r="1452" spans="1:26" x14ac:dyDescent="0.2">
      <c r="A1452" s="13" t="s">
        <v>2813</v>
      </c>
      <c r="B1452" s="7" t="s">
        <v>2814</v>
      </c>
      <c r="C1452" s="7">
        <f t="shared" si="135"/>
        <v>0.645170883648857</v>
      </c>
      <c r="D1452" s="8">
        <f t="shared" si="130"/>
        <v>0.17102833914237492</v>
      </c>
      <c r="E1452" s="7">
        <f t="shared" si="131"/>
        <v>-0.63224676328042706</v>
      </c>
      <c r="F1452" s="7">
        <f t="shared" si="132"/>
        <v>0.76693192169305691</v>
      </c>
      <c r="G1452" s="9">
        <v>1.1806900000000001E-3</v>
      </c>
      <c r="H1452" s="9">
        <v>5.3775999999999997E-4</v>
      </c>
      <c r="I1452" s="9">
        <v>8.2324999999999998E-4</v>
      </c>
      <c r="J1452" s="9">
        <v>7.5582000000000004E-4</v>
      </c>
      <c r="K1452" s="9">
        <f t="shared" si="133"/>
        <v>8.2437999999999999E-4</v>
      </c>
      <c r="L1452" s="9">
        <v>24</v>
      </c>
      <c r="M1452" s="9">
        <v>11</v>
      </c>
      <c r="N1452" s="9">
        <v>15</v>
      </c>
      <c r="O1452" s="9">
        <v>11</v>
      </c>
      <c r="P1452" s="9">
        <v>15.25</v>
      </c>
      <c r="Q1452" s="10">
        <v>1.6940799999999999E-3</v>
      </c>
      <c r="R1452" s="10">
        <v>1.0500900000000001E-3</v>
      </c>
      <c r="S1452" s="10">
        <v>6.5247999999999999E-4</v>
      </c>
      <c r="T1452" s="10">
        <v>1.7144300000000001E-3</v>
      </c>
      <c r="U1452" s="10">
        <f t="shared" si="134"/>
        <v>1.2777699999999999E-3</v>
      </c>
      <c r="V1452" s="10">
        <v>29</v>
      </c>
      <c r="W1452" s="10">
        <v>12</v>
      </c>
      <c r="X1452" s="10">
        <v>5</v>
      </c>
      <c r="Y1452" s="10">
        <v>5</v>
      </c>
      <c r="Z1452" s="10">
        <v>12.75</v>
      </c>
    </row>
    <row r="1453" spans="1:26" x14ac:dyDescent="0.2">
      <c r="A1453" s="13" t="s">
        <v>2815</v>
      </c>
      <c r="B1453" s="7" t="s">
        <v>2816</v>
      </c>
      <c r="C1453" s="7">
        <f t="shared" si="135"/>
        <v>0.64408004823072007</v>
      </c>
      <c r="D1453" s="8">
        <f t="shared" si="130"/>
        <v>0.15087637047183633</v>
      </c>
      <c r="E1453" s="7">
        <f t="shared" si="131"/>
        <v>-0.6346880928692572</v>
      </c>
      <c r="F1453" s="7">
        <f t="shared" si="132"/>
        <v>0.82137877200211418</v>
      </c>
      <c r="G1453" s="9">
        <v>3.7838999999999999E-4</v>
      </c>
      <c r="H1453" s="9">
        <v>5.7850000000000002E-4</v>
      </c>
      <c r="I1453" s="9">
        <v>8.1181000000000005E-4</v>
      </c>
      <c r="J1453" s="9">
        <v>3.2522999999999997E-4</v>
      </c>
      <c r="K1453" s="9">
        <f t="shared" si="133"/>
        <v>5.2348249999999998E-4</v>
      </c>
      <c r="L1453" s="9">
        <v>13</v>
      </c>
      <c r="M1453" s="9">
        <v>20</v>
      </c>
      <c r="N1453" s="9">
        <v>25</v>
      </c>
      <c r="O1453" s="9">
        <v>8</v>
      </c>
      <c r="P1453" s="9">
        <v>16.5</v>
      </c>
      <c r="Q1453" s="10">
        <v>6.9125999999999996E-4</v>
      </c>
      <c r="R1453" s="10">
        <v>7.2486000000000002E-4</v>
      </c>
      <c r="S1453" s="10">
        <v>6.1768000000000001E-4</v>
      </c>
      <c r="T1453" s="10">
        <v>1.2172400000000001E-3</v>
      </c>
      <c r="U1453" s="10">
        <f t="shared" si="134"/>
        <v>8.1275999999999994E-4</v>
      </c>
      <c r="V1453" s="10">
        <v>20</v>
      </c>
      <c r="W1453" s="10">
        <v>14</v>
      </c>
      <c r="X1453" s="10">
        <v>8</v>
      </c>
      <c r="Y1453" s="10">
        <v>6</v>
      </c>
      <c r="Z1453" s="10">
        <v>12</v>
      </c>
    </row>
    <row r="1454" spans="1:26" x14ac:dyDescent="0.2">
      <c r="A1454" s="13" t="s">
        <v>2817</v>
      </c>
      <c r="B1454" s="7" t="s">
        <v>2818</v>
      </c>
      <c r="C1454" s="7">
        <f t="shared" si="135"/>
        <v>0.64395661492498546</v>
      </c>
      <c r="D1454" s="8">
        <f t="shared" si="130"/>
        <v>0.24999708019389791</v>
      </c>
      <c r="E1454" s="7">
        <f t="shared" si="131"/>
        <v>-0.63496460148691203</v>
      </c>
      <c r="F1454" s="7">
        <f t="shared" si="132"/>
        <v>0.60206506358029588</v>
      </c>
      <c r="G1454" s="9">
        <v>6.5590000000000001E-5</v>
      </c>
      <c r="H1454" s="9">
        <v>5.215E-5</v>
      </c>
      <c r="I1454" s="9">
        <v>4.3909999999999998E-5</v>
      </c>
      <c r="J1454" s="9">
        <v>3.6650000000000003E-5</v>
      </c>
      <c r="K1454" s="9">
        <f t="shared" si="133"/>
        <v>4.9574999999999999E-5</v>
      </c>
      <c r="L1454" s="9">
        <v>10</v>
      </c>
      <c r="M1454" s="9">
        <v>8</v>
      </c>
      <c r="N1454" s="9">
        <v>6</v>
      </c>
      <c r="O1454" s="9">
        <v>4</v>
      </c>
      <c r="P1454" s="9">
        <v>7</v>
      </c>
      <c r="Q1454" s="10">
        <v>5.452E-5</v>
      </c>
      <c r="R1454" s="10">
        <v>4.6669999999999999E-5</v>
      </c>
      <c r="S1454" s="10">
        <v>6.9599999999999998E-5</v>
      </c>
      <c r="T1454" s="10">
        <v>1.3715E-4</v>
      </c>
      <c r="U1454" s="10">
        <f t="shared" si="134"/>
        <v>7.6984999999999996E-5</v>
      </c>
      <c r="V1454" s="10">
        <v>7</v>
      </c>
      <c r="W1454" s="10">
        <v>4</v>
      </c>
      <c r="X1454" s="10">
        <v>4</v>
      </c>
      <c r="Y1454" s="10">
        <v>3</v>
      </c>
      <c r="Z1454" s="10">
        <v>4.5</v>
      </c>
    </row>
    <row r="1455" spans="1:26" x14ac:dyDescent="0.2">
      <c r="A1455" s="13" t="s">
        <v>2819</v>
      </c>
      <c r="B1455" s="7" t="s">
        <v>2820</v>
      </c>
      <c r="C1455" s="7">
        <f t="shared" si="135"/>
        <v>0.64298270460617435</v>
      </c>
      <c r="D1455" s="8">
        <f t="shared" si="130"/>
        <v>1.5064258486886225E-2</v>
      </c>
      <c r="E1455" s="7">
        <f t="shared" si="131"/>
        <v>-0.63714816342198932</v>
      </c>
      <c r="F1455" s="7">
        <f t="shared" si="132"/>
        <v>1.8220522408893471</v>
      </c>
      <c r="G1455" s="9">
        <v>1.49694E-3</v>
      </c>
      <c r="H1455" s="9">
        <v>9.9171999999999997E-4</v>
      </c>
      <c r="I1455" s="9">
        <v>9.6812999999999999E-4</v>
      </c>
      <c r="J1455" s="9">
        <v>1.0605300000000001E-3</v>
      </c>
      <c r="K1455" s="9">
        <f t="shared" si="133"/>
        <v>1.12933E-3</v>
      </c>
      <c r="L1455" s="9">
        <v>69</v>
      </c>
      <c r="M1455" s="9">
        <v>46</v>
      </c>
      <c r="N1455" s="9">
        <v>40</v>
      </c>
      <c r="O1455" s="9">
        <v>35</v>
      </c>
      <c r="P1455" s="9">
        <v>47.5</v>
      </c>
      <c r="Q1455" s="10">
        <v>2.0093899999999998E-3</v>
      </c>
      <c r="R1455" s="10">
        <v>1.81375E-3</v>
      </c>
      <c r="S1455" s="10">
        <v>1.84154E-3</v>
      </c>
      <c r="T1455" s="10">
        <v>1.36089E-3</v>
      </c>
      <c r="U1455" s="10">
        <f t="shared" si="134"/>
        <v>1.7563925E-3</v>
      </c>
      <c r="V1455" s="10">
        <v>78</v>
      </c>
      <c r="W1455" s="10">
        <v>47</v>
      </c>
      <c r="X1455" s="10">
        <v>32</v>
      </c>
      <c r="Y1455" s="10">
        <v>9</v>
      </c>
      <c r="Z1455" s="10">
        <v>41.5</v>
      </c>
    </row>
    <row r="1456" spans="1:26" x14ac:dyDescent="0.2">
      <c r="A1456" s="13" t="s">
        <v>2821</v>
      </c>
      <c r="B1456" s="7" t="s">
        <v>2822</v>
      </c>
      <c r="C1456" s="7">
        <f t="shared" si="135"/>
        <v>0.64209911217507687</v>
      </c>
      <c r="D1456" s="8">
        <f t="shared" si="130"/>
        <v>0.45254649063348729</v>
      </c>
      <c r="E1456" s="7">
        <f t="shared" si="131"/>
        <v>-0.63913209098636703</v>
      </c>
      <c r="F1456" s="7">
        <f t="shared" si="132"/>
        <v>0.34433679858376165</v>
      </c>
      <c r="G1456" s="9">
        <v>5.7099999999999999E-5</v>
      </c>
      <c r="H1456" s="9">
        <v>1.5132000000000001E-4</v>
      </c>
      <c r="I1456" s="9">
        <v>2.3358999999999999E-4</v>
      </c>
      <c r="J1456" s="9">
        <v>2.3927E-4</v>
      </c>
      <c r="K1456" s="9">
        <f t="shared" si="133"/>
        <v>1.7032000000000001E-4</v>
      </c>
      <c r="L1456" s="9">
        <v>3</v>
      </c>
      <c r="M1456" s="9">
        <v>8</v>
      </c>
      <c r="N1456" s="9">
        <v>11</v>
      </c>
      <c r="O1456" s="9">
        <v>9</v>
      </c>
      <c r="P1456" s="9">
        <v>7.75</v>
      </c>
      <c r="Q1456" s="10">
        <v>3.6163999999999999E-4</v>
      </c>
      <c r="R1456" s="10">
        <v>6.7719999999999995E-5</v>
      </c>
      <c r="S1456" s="10">
        <v>1.0098E-4</v>
      </c>
      <c r="T1456" s="10">
        <v>5.3067999999999995E-4</v>
      </c>
      <c r="U1456" s="10">
        <f t="shared" si="134"/>
        <v>2.6525499999999999E-4</v>
      </c>
      <c r="V1456" s="10">
        <v>16</v>
      </c>
      <c r="W1456" s="10">
        <v>2</v>
      </c>
      <c r="X1456" s="10">
        <v>2</v>
      </c>
      <c r="Y1456" s="10">
        <v>4</v>
      </c>
      <c r="Z1456" s="10">
        <v>6</v>
      </c>
    </row>
    <row r="1457" spans="1:26" x14ac:dyDescent="0.2">
      <c r="A1457" s="13" t="s">
        <v>2823</v>
      </c>
      <c r="B1457" s="7" t="s">
        <v>2824</v>
      </c>
      <c r="C1457" s="7">
        <f t="shared" si="135"/>
        <v>0.64204063843733172</v>
      </c>
      <c r="D1457" s="8">
        <f t="shared" si="130"/>
        <v>2.2380377171979081E-4</v>
      </c>
      <c r="E1457" s="7">
        <f t="shared" si="131"/>
        <v>-0.63926347819945706</v>
      </c>
      <c r="F1457" s="7">
        <f t="shared" si="132"/>
        <v>3.6501325986687521</v>
      </c>
      <c r="G1457" s="9">
        <v>4.6045999999999999E-4</v>
      </c>
      <c r="H1457" s="9">
        <v>4.3072E-4</v>
      </c>
      <c r="I1457" s="9">
        <v>5.2550000000000003E-4</v>
      </c>
      <c r="J1457" s="9">
        <v>4.5422000000000003E-4</v>
      </c>
      <c r="K1457" s="9">
        <f t="shared" si="133"/>
        <v>4.67725E-4</v>
      </c>
      <c r="L1457" s="9">
        <v>185.68103450000001</v>
      </c>
      <c r="M1457" s="9">
        <v>174.7802691</v>
      </c>
      <c r="N1457" s="9">
        <v>189.94488190000001</v>
      </c>
      <c r="O1457" s="9">
        <v>131.14110429999999</v>
      </c>
      <c r="P1457" s="9">
        <v>170.3868224</v>
      </c>
      <c r="Q1457" s="10">
        <v>7.0098999999999997E-4</v>
      </c>
      <c r="R1457" s="10">
        <v>7.2827000000000005E-4</v>
      </c>
      <c r="S1457" s="10">
        <v>8.0199999999999998E-4</v>
      </c>
      <c r="T1457" s="10">
        <v>6.8272999999999999E-4</v>
      </c>
      <c r="U1457" s="10">
        <f t="shared" si="134"/>
        <v>7.2849749999999989E-4</v>
      </c>
      <c r="V1457" s="10">
        <v>238.0519481</v>
      </c>
      <c r="W1457" s="10">
        <v>165.09818179999999</v>
      </c>
      <c r="X1457" s="10">
        <v>121.9205607</v>
      </c>
      <c r="Y1457" s="10">
        <v>39.5</v>
      </c>
      <c r="Z1457" s="10">
        <v>141.14267269999999</v>
      </c>
    </row>
    <row r="1458" spans="1:26" x14ac:dyDescent="0.2">
      <c r="A1458" s="13" t="s">
        <v>2825</v>
      </c>
      <c r="B1458" s="7" t="s">
        <v>2826</v>
      </c>
      <c r="C1458" s="7">
        <f t="shared" si="135"/>
        <v>0.64185277088502901</v>
      </c>
      <c r="D1458" s="8">
        <f t="shared" si="130"/>
        <v>3.2109140152403293E-2</v>
      </c>
      <c r="E1458" s="7">
        <f t="shared" si="131"/>
        <v>-0.6396856870619958</v>
      </c>
      <c r="F1458" s="7">
        <f t="shared" si="132"/>
        <v>1.493371324208224</v>
      </c>
      <c r="G1458" s="9">
        <v>0</v>
      </c>
      <c r="H1458" s="9">
        <v>0</v>
      </c>
      <c r="I1458" s="9">
        <v>3.2979999999999999E-5</v>
      </c>
      <c r="J1458" s="9">
        <v>0</v>
      </c>
      <c r="K1458" s="9">
        <f t="shared" si="133"/>
        <v>3.2979999999999999E-5</v>
      </c>
      <c r="L1458" s="9">
        <v>0</v>
      </c>
      <c r="M1458" s="9">
        <v>0</v>
      </c>
      <c r="N1458" s="9">
        <v>3</v>
      </c>
      <c r="O1458" s="9">
        <v>0</v>
      </c>
      <c r="P1458" s="9">
        <v>0.75</v>
      </c>
      <c r="Q1458" s="10">
        <v>2.34E-5</v>
      </c>
      <c r="R1458" s="10">
        <v>3.5049999999999998E-5</v>
      </c>
      <c r="S1458" s="10">
        <v>7.8410000000000003E-5</v>
      </c>
      <c r="T1458" s="10">
        <v>6.8670000000000005E-5</v>
      </c>
      <c r="U1458" s="10">
        <f t="shared" si="134"/>
        <v>5.1382499999999998E-5</v>
      </c>
      <c r="V1458" s="10">
        <v>2</v>
      </c>
      <c r="W1458" s="10">
        <v>2</v>
      </c>
      <c r="X1458" s="10">
        <v>3</v>
      </c>
      <c r="Y1458" s="10">
        <v>1</v>
      </c>
      <c r="Z1458" s="10">
        <v>2</v>
      </c>
    </row>
    <row r="1459" spans="1:26" x14ac:dyDescent="0.2">
      <c r="A1459" s="13" t="s">
        <v>2827</v>
      </c>
      <c r="B1459" s="7" t="s">
        <v>2828</v>
      </c>
      <c r="C1459" s="7">
        <f t="shared" si="135"/>
        <v>0.64087555261171603</v>
      </c>
      <c r="D1459" s="8">
        <f t="shared" si="130"/>
        <v>0.50225533360117236</v>
      </c>
      <c r="E1459" s="7">
        <f t="shared" si="131"/>
        <v>-0.641883858262703</v>
      </c>
      <c r="F1459" s="7">
        <f t="shared" si="132"/>
        <v>0.29907544265087549</v>
      </c>
      <c r="G1459" s="9">
        <v>8.2670000000000006E-5</v>
      </c>
      <c r="H1459" s="9">
        <v>4.108E-5</v>
      </c>
      <c r="I1459" s="9">
        <v>1.3834000000000001E-4</v>
      </c>
      <c r="J1459" s="9">
        <v>1.5396E-4</v>
      </c>
      <c r="K1459" s="9">
        <f t="shared" si="133"/>
        <v>1.0401249999999999E-4</v>
      </c>
      <c r="L1459" s="9">
        <v>6</v>
      </c>
      <c r="M1459" s="9">
        <v>3</v>
      </c>
      <c r="N1459" s="9">
        <v>9</v>
      </c>
      <c r="O1459" s="9">
        <v>8</v>
      </c>
      <c r="P1459" s="9">
        <v>6.5</v>
      </c>
      <c r="Q1459" s="10">
        <v>1.3088999999999999E-4</v>
      </c>
      <c r="R1459" s="10">
        <v>2.4510000000000001E-5</v>
      </c>
      <c r="S1459" s="10">
        <v>1.0965E-4</v>
      </c>
      <c r="T1459" s="10">
        <v>3.8413999999999999E-4</v>
      </c>
      <c r="U1459" s="10">
        <f t="shared" si="134"/>
        <v>1.622975E-4</v>
      </c>
      <c r="V1459" s="10">
        <v>8</v>
      </c>
      <c r="W1459" s="10">
        <v>1</v>
      </c>
      <c r="X1459" s="10">
        <v>3</v>
      </c>
      <c r="Y1459" s="10">
        <v>4</v>
      </c>
      <c r="Z1459" s="10">
        <v>4</v>
      </c>
    </row>
    <row r="1460" spans="1:26" x14ac:dyDescent="0.2">
      <c r="A1460" s="13" t="s">
        <v>2829</v>
      </c>
      <c r="B1460" s="7" t="s">
        <v>2830</v>
      </c>
      <c r="C1460" s="7">
        <f t="shared" si="135"/>
        <v>0.63962411902897409</v>
      </c>
      <c r="D1460" s="8">
        <f t="shared" si="130"/>
        <v>0.34968392952057725</v>
      </c>
      <c r="E1460" s="7">
        <f t="shared" si="131"/>
        <v>-0.64470375371228483</v>
      </c>
      <c r="F1460" s="7">
        <f t="shared" si="132"/>
        <v>0.45632432617204566</v>
      </c>
      <c r="G1460" s="9">
        <v>0</v>
      </c>
      <c r="H1460" s="9">
        <v>2.0420000000000001E-5</v>
      </c>
      <c r="I1460" s="9">
        <v>0</v>
      </c>
      <c r="J1460" s="9">
        <v>0</v>
      </c>
      <c r="K1460" s="9">
        <f t="shared" si="133"/>
        <v>2.0420000000000001E-5</v>
      </c>
      <c r="L1460" s="9">
        <v>0</v>
      </c>
      <c r="M1460" s="9">
        <v>2</v>
      </c>
      <c r="N1460" s="9">
        <v>0</v>
      </c>
      <c r="O1460" s="9">
        <v>0</v>
      </c>
      <c r="P1460" s="9">
        <v>0.5</v>
      </c>
      <c r="Q1460" s="10">
        <v>3.6600000000000002E-5</v>
      </c>
      <c r="R1460" s="10">
        <v>0</v>
      </c>
      <c r="S1460" s="10">
        <v>2.7250000000000002E-5</v>
      </c>
      <c r="T1460" s="10">
        <v>0</v>
      </c>
      <c r="U1460" s="10">
        <f t="shared" si="134"/>
        <v>3.1925000000000004E-5</v>
      </c>
      <c r="V1460" s="10">
        <v>3</v>
      </c>
      <c r="W1460" s="10">
        <v>0</v>
      </c>
      <c r="X1460" s="10">
        <v>1</v>
      </c>
      <c r="Y1460" s="10">
        <v>0</v>
      </c>
      <c r="Z1460" s="10">
        <v>1</v>
      </c>
    </row>
    <row r="1461" spans="1:26" x14ac:dyDescent="0.2">
      <c r="A1461" s="13" t="s">
        <v>2831</v>
      </c>
      <c r="B1461" s="7" t="s">
        <v>2832</v>
      </c>
      <c r="C1461" s="7">
        <f t="shared" si="135"/>
        <v>0.63927821788882122</v>
      </c>
      <c r="D1461" s="8">
        <f t="shared" si="130"/>
        <v>0.60323857525974434</v>
      </c>
      <c r="E1461" s="7">
        <f t="shared" si="131"/>
        <v>-0.64548415712120732</v>
      </c>
      <c r="F1461" s="7">
        <f t="shared" si="132"/>
        <v>0.21951089444799507</v>
      </c>
      <c r="G1461" s="9">
        <v>1.451E-4</v>
      </c>
      <c r="H1461" s="9">
        <v>2.0599999999999999E-5</v>
      </c>
      <c r="I1461" s="9">
        <v>2.313E-5</v>
      </c>
      <c r="J1461" s="9">
        <v>0</v>
      </c>
      <c r="K1461" s="9">
        <f t="shared" si="133"/>
        <v>6.2943333333333345E-5</v>
      </c>
      <c r="L1461" s="9">
        <v>7</v>
      </c>
      <c r="M1461" s="9">
        <v>1</v>
      </c>
      <c r="N1461" s="9">
        <v>1</v>
      </c>
      <c r="O1461" s="9">
        <v>0</v>
      </c>
      <c r="P1461" s="9">
        <v>2.25</v>
      </c>
      <c r="Q1461" s="10">
        <v>9.8460000000000003E-5</v>
      </c>
      <c r="R1461" s="10">
        <v>0</v>
      </c>
      <c r="S1461" s="10">
        <v>0</v>
      </c>
      <c r="T1461" s="10">
        <v>0</v>
      </c>
      <c r="U1461" s="10">
        <f t="shared" si="134"/>
        <v>9.8460000000000003E-5</v>
      </c>
      <c r="V1461" s="10">
        <v>4</v>
      </c>
      <c r="W1461" s="10">
        <v>0</v>
      </c>
      <c r="X1461" s="10">
        <v>0</v>
      </c>
      <c r="Y1461" s="10">
        <v>0</v>
      </c>
      <c r="Z1461" s="10">
        <v>1</v>
      </c>
    </row>
    <row r="1462" spans="1:26" x14ac:dyDescent="0.2">
      <c r="A1462" s="13" t="s">
        <v>2833</v>
      </c>
      <c r="B1462" s="7" t="s">
        <v>2834</v>
      </c>
      <c r="C1462" s="7">
        <f t="shared" si="135"/>
        <v>0.63885838447308918</v>
      </c>
      <c r="D1462" s="8">
        <f t="shared" si="130"/>
        <v>0.14103899830855809</v>
      </c>
      <c r="E1462" s="7">
        <f t="shared" si="131"/>
        <v>-0.64643193000798704</v>
      </c>
      <c r="F1462" s="7">
        <f t="shared" si="132"/>
        <v>0.85066078515719312</v>
      </c>
      <c r="G1462" s="9">
        <v>2.8307000000000001E-4</v>
      </c>
      <c r="H1462" s="9">
        <v>2.4613E-4</v>
      </c>
      <c r="I1462" s="9">
        <v>3.0452000000000002E-4</v>
      </c>
      <c r="J1462" s="9">
        <v>2.5416000000000002E-4</v>
      </c>
      <c r="K1462" s="9">
        <f t="shared" si="133"/>
        <v>2.7197000000000001E-4</v>
      </c>
      <c r="L1462" s="9">
        <v>56</v>
      </c>
      <c r="M1462" s="9">
        <v>49</v>
      </c>
      <c r="N1462" s="9">
        <v>54</v>
      </c>
      <c r="O1462" s="9">
        <v>36</v>
      </c>
      <c r="P1462" s="9">
        <v>48.75</v>
      </c>
      <c r="Q1462" s="10">
        <v>5.0418999999999996E-4</v>
      </c>
      <c r="R1462" s="10">
        <v>5.9343000000000004E-4</v>
      </c>
      <c r="S1462" s="10">
        <v>4.2906999999999998E-4</v>
      </c>
      <c r="T1462" s="10">
        <v>1.7615999999999999E-4</v>
      </c>
      <c r="U1462" s="10">
        <f t="shared" si="134"/>
        <v>4.2571250000000003E-4</v>
      </c>
      <c r="V1462" s="10">
        <v>84</v>
      </c>
      <c r="W1462" s="10">
        <v>66</v>
      </c>
      <c r="X1462" s="10">
        <v>32</v>
      </c>
      <c r="Y1462" s="10">
        <v>5</v>
      </c>
      <c r="Z1462" s="10">
        <v>46.75</v>
      </c>
    </row>
    <row r="1463" spans="1:26" x14ac:dyDescent="0.2">
      <c r="A1463" s="13" t="s">
        <v>2835</v>
      </c>
      <c r="B1463" s="7" t="s">
        <v>2836</v>
      </c>
      <c r="C1463" s="7">
        <f t="shared" si="135"/>
        <v>0.63769644552262417</v>
      </c>
      <c r="D1463" s="8">
        <f t="shared" si="130"/>
        <v>2.9887615541553034E-2</v>
      </c>
      <c r="E1463" s="7">
        <f t="shared" si="131"/>
        <v>-0.64905825515313897</v>
      </c>
      <c r="F1463" s="7">
        <f t="shared" si="132"/>
        <v>1.5245087319481245</v>
      </c>
      <c r="G1463" s="9">
        <v>2.2681000000000001E-4</v>
      </c>
      <c r="H1463" s="9">
        <v>4.057E-4</v>
      </c>
      <c r="I1463" s="9">
        <v>2.5303000000000001E-4</v>
      </c>
      <c r="J1463" s="9">
        <v>2.0274E-4</v>
      </c>
      <c r="K1463" s="9">
        <f t="shared" si="133"/>
        <v>2.7207000000000002E-4</v>
      </c>
      <c r="L1463" s="9">
        <v>25</v>
      </c>
      <c r="M1463" s="9">
        <v>45</v>
      </c>
      <c r="N1463" s="9">
        <v>25</v>
      </c>
      <c r="O1463" s="9">
        <v>16</v>
      </c>
      <c r="P1463" s="9">
        <v>27.75</v>
      </c>
      <c r="Q1463" s="10">
        <v>4.2014999999999999E-4</v>
      </c>
      <c r="R1463" s="10">
        <v>4.1958000000000002E-4</v>
      </c>
      <c r="S1463" s="10">
        <v>3.6098E-4</v>
      </c>
      <c r="T1463" s="10">
        <v>5.0586999999999995E-4</v>
      </c>
      <c r="U1463" s="10">
        <f t="shared" si="134"/>
        <v>4.2664500000000002E-4</v>
      </c>
      <c r="V1463" s="10">
        <v>39</v>
      </c>
      <c r="W1463" s="10">
        <v>26</v>
      </c>
      <c r="X1463" s="10">
        <v>15</v>
      </c>
      <c r="Y1463" s="10">
        <v>8</v>
      </c>
      <c r="Z1463" s="10">
        <v>22</v>
      </c>
    </row>
    <row r="1464" spans="1:26" x14ac:dyDescent="0.2">
      <c r="A1464" s="13" t="s">
        <v>2837</v>
      </c>
      <c r="B1464" s="7" t="s">
        <v>2838</v>
      </c>
      <c r="C1464" s="7">
        <f t="shared" si="135"/>
        <v>0.63739007352459331</v>
      </c>
      <c r="D1464" s="8">
        <f t="shared" si="130"/>
        <v>7.4576455794941987E-2</v>
      </c>
      <c r="E1464" s="7">
        <f t="shared" si="131"/>
        <v>-0.64975154359142084</v>
      </c>
      <c r="F1464" s="7">
        <f t="shared" si="132"/>
        <v>1.1273982600907528</v>
      </c>
      <c r="G1464" s="9">
        <v>4.2404999999999998E-4</v>
      </c>
      <c r="H1464" s="9">
        <v>4.4358000000000001E-4</v>
      </c>
      <c r="I1464" s="9">
        <v>5.4777999999999999E-4</v>
      </c>
      <c r="J1464" s="9">
        <v>5.2992999999999996E-4</v>
      </c>
      <c r="K1464" s="9">
        <f t="shared" si="133"/>
        <v>4.8633499999999996E-4</v>
      </c>
      <c r="L1464" s="9">
        <v>19</v>
      </c>
      <c r="M1464" s="9">
        <v>20</v>
      </c>
      <c r="N1464" s="9">
        <v>22</v>
      </c>
      <c r="O1464" s="9">
        <v>17</v>
      </c>
      <c r="P1464" s="9">
        <v>19.5</v>
      </c>
      <c r="Q1464" s="10">
        <v>4.7704000000000003E-4</v>
      </c>
      <c r="R1464" s="10">
        <v>6.3520000000000004E-4</v>
      </c>
      <c r="S1464" s="10">
        <v>1.0064500000000001E-3</v>
      </c>
      <c r="T1464" s="10">
        <v>9.3335E-4</v>
      </c>
      <c r="U1464" s="10">
        <f t="shared" si="134"/>
        <v>7.6301000000000006E-4</v>
      </c>
      <c r="V1464" s="10">
        <v>18</v>
      </c>
      <c r="W1464" s="10">
        <v>16</v>
      </c>
      <c r="X1464" s="10">
        <v>17</v>
      </c>
      <c r="Y1464" s="10">
        <v>6</v>
      </c>
      <c r="Z1464" s="10">
        <v>14.25</v>
      </c>
    </row>
    <row r="1465" spans="1:26" x14ac:dyDescent="0.2">
      <c r="A1465" s="13" t="s">
        <v>2839</v>
      </c>
      <c r="B1465" s="7" t="s">
        <v>2840</v>
      </c>
      <c r="C1465" s="7">
        <f t="shared" si="135"/>
        <v>0.63737029580300453</v>
      </c>
      <c r="D1465" s="8">
        <f t="shared" si="130"/>
        <v>2.3065774270896269E-3</v>
      </c>
      <c r="E1465" s="7">
        <f t="shared" si="131"/>
        <v>-0.64979630999857474</v>
      </c>
      <c r="F1465" s="7">
        <f t="shared" si="132"/>
        <v>2.6370319624329581</v>
      </c>
      <c r="G1465" s="9">
        <v>4.9297000000000002E-4</v>
      </c>
      <c r="H1465" s="9">
        <v>4.1818999999999998E-4</v>
      </c>
      <c r="I1465" s="9">
        <v>3.4204999999999999E-4</v>
      </c>
      <c r="J1465" s="9">
        <v>3.1067999999999997E-4</v>
      </c>
      <c r="K1465" s="9">
        <f t="shared" si="133"/>
        <v>3.9097250000000002E-4</v>
      </c>
      <c r="L1465" s="9">
        <v>82</v>
      </c>
      <c r="M1465" s="9">
        <v>70</v>
      </c>
      <c r="N1465" s="9">
        <v>51</v>
      </c>
      <c r="O1465" s="9">
        <v>37</v>
      </c>
      <c r="P1465" s="9">
        <v>60</v>
      </c>
      <c r="Q1465" s="10">
        <v>6.5676000000000005E-4</v>
      </c>
      <c r="R1465" s="10">
        <v>6.2023999999999998E-4</v>
      </c>
      <c r="S1465" s="10">
        <v>5.9004000000000001E-4</v>
      </c>
      <c r="T1465" s="10">
        <v>5.8662000000000005E-4</v>
      </c>
      <c r="U1465" s="10">
        <f t="shared" si="134"/>
        <v>6.1341499999999997E-4</v>
      </c>
      <c r="V1465" s="10">
        <v>92</v>
      </c>
      <c r="W1465" s="10">
        <v>58</v>
      </c>
      <c r="X1465" s="10">
        <v>37</v>
      </c>
      <c r="Y1465" s="10">
        <v>14</v>
      </c>
      <c r="Z1465" s="10">
        <v>50.25</v>
      </c>
    </row>
    <row r="1466" spans="1:26" x14ac:dyDescent="0.2">
      <c r="A1466" s="13" t="s">
        <v>2841</v>
      </c>
      <c r="B1466" s="7" t="s">
        <v>2842</v>
      </c>
      <c r="C1466" s="7">
        <f t="shared" si="135"/>
        <v>0.6369608286121442</v>
      </c>
      <c r="D1466" s="8">
        <f t="shared" si="130"/>
        <v>0.13535385530676508</v>
      </c>
      <c r="E1466" s="7">
        <f t="shared" si="131"/>
        <v>-0.65072344156536033</v>
      </c>
      <c r="F1466" s="7">
        <f t="shared" si="132"/>
        <v>0.86852936963408311</v>
      </c>
      <c r="G1466" s="9">
        <v>7.0850000000000001E-5</v>
      </c>
      <c r="H1466" s="9">
        <v>1.4081E-4</v>
      </c>
      <c r="I1466" s="9">
        <v>6.3230000000000003E-5</v>
      </c>
      <c r="J1466" s="9">
        <v>0</v>
      </c>
      <c r="K1466" s="9">
        <f t="shared" si="133"/>
        <v>9.1630000000000002E-5</v>
      </c>
      <c r="L1466" s="9">
        <v>5</v>
      </c>
      <c r="M1466" s="9">
        <v>10</v>
      </c>
      <c r="N1466" s="9">
        <v>4</v>
      </c>
      <c r="O1466" s="9">
        <v>0</v>
      </c>
      <c r="P1466" s="9">
        <v>4.75</v>
      </c>
      <c r="Q1466" s="10">
        <v>2.0191E-4</v>
      </c>
      <c r="R1466" s="10">
        <v>1.0082E-4</v>
      </c>
      <c r="S1466" s="10">
        <v>7.517E-5</v>
      </c>
      <c r="T1466" s="10">
        <v>1.9751999999999999E-4</v>
      </c>
      <c r="U1466" s="10">
        <f t="shared" si="134"/>
        <v>1.43855E-4</v>
      </c>
      <c r="V1466" s="10">
        <v>12</v>
      </c>
      <c r="W1466" s="10">
        <v>4</v>
      </c>
      <c r="X1466" s="10">
        <v>2</v>
      </c>
      <c r="Y1466" s="10">
        <v>2</v>
      </c>
      <c r="Z1466" s="10">
        <v>5</v>
      </c>
    </row>
    <row r="1467" spans="1:26" x14ac:dyDescent="0.2">
      <c r="A1467" s="13" t="s">
        <v>2843</v>
      </c>
      <c r="B1467" s="7" t="s">
        <v>2844</v>
      </c>
      <c r="C1467" s="7">
        <f t="shared" si="135"/>
        <v>0.63691364658586591</v>
      </c>
      <c r="D1467" s="8">
        <f t="shared" si="130"/>
        <v>0.42585645013360884</v>
      </c>
      <c r="E1467" s="7">
        <f t="shared" si="131"/>
        <v>-0.65083031124002166</v>
      </c>
      <c r="F1467" s="7">
        <f t="shared" si="132"/>
        <v>0.37073677043039188</v>
      </c>
      <c r="G1467" s="9">
        <v>7.7009999999999996E-5</v>
      </c>
      <c r="H1467" s="9">
        <v>5.5800000000000001E-5</v>
      </c>
      <c r="I1467" s="9">
        <v>1.3493000000000001E-4</v>
      </c>
      <c r="J1467" s="9">
        <v>5.2290000000000002E-5</v>
      </c>
      <c r="K1467" s="9">
        <f t="shared" si="133"/>
        <v>8.0007500000000003E-5</v>
      </c>
      <c r="L1467" s="9">
        <v>6.8571428570000004</v>
      </c>
      <c r="M1467" s="9">
        <v>5</v>
      </c>
      <c r="N1467" s="9">
        <v>10.76923077</v>
      </c>
      <c r="O1467" s="9">
        <v>3.3333333330000001</v>
      </c>
      <c r="P1467" s="9">
        <v>6.4899267399999996</v>
      </c>
      <c r="Q1467" s="10">
        <v>2.7243999999999999E-4</v>
      </c>
      <c r="R1467" s="10">
        <v>5.2439999999999999E-5</v>
      </c>
      <c r="S1467" s="10">
        <v>9.9309999999999996E-5</v>
      </c>
      <c r="T1467" s="10">
        <v>7.8280000000000003E-5</v>
      </c>
      <c r="U1467" s="10">
        <f t="shared" si="134"/>
        <v>1.2561749999999999E-4</v>
      </c>
      <c r="V1467" s="10">
        <v>20.428571430000002</v>
      </c>
      <c r="W1467" s="10">
        <v>2.625</v>
      </c>
      <c r="X1467" s="10">
        <v>3.3333333330000001</v>
      </c>
      <c r="Y1467" s="10">
        <v>1</v>
      </c>
      <c r="Z1467" s="10">
        <v>6.84672619</v>
      </c>
    </row>
    <row r="1468" spans="1:26" x14ac:dyDescent="0.2">
      <c r="A1468" s="13" t="s">
        <v>2845</v>
      </c>
      <c r="B1468" s="7" t="s">
        <v>2846</v>
      </c>
      <c r="C1468" s="7">
        <f t="shared" si="135"/>
        <v>0.63617220402433317</v>
      </c>
      <c r="D1468" s="8">
        <f t="shared" si="130"/>
        <v>0.1910833742764389</v>
      </c>
      <c r="E1468" s="7">
        <f t="shared" si="131"/>
        <v>-0.65251075663505098</v>
      </c>
      <c r="F1468" s="7">
        <f t="shared" si="132"/>
        <v>0.7187770982621452</v>
      </c>
      <c r="G1468" s="9">
        <v>1.4399999999999999E-5</v>
      </c>
      <c r="H1468" s="9">
        <v>1.7880000000000002E-5</v>
      </c>
      <c r="I1468" s="9">
        <v>1.205E-5</v>
      </c>
      <c r="J1468" s="9">
        <v>1.005E-5</v>
      </c>
      <c r="K1468" s="9">
        <f t="shared" si="133"/>
        <v>1.3595000000000001E-5</v>
      </c>
      <c r="L1468" s="9">
        <v>4</v>
      </c>
      <c r="M1468" s="9">
        <v>5</v>
      </c>
      <c r="N1468" s="9">
        <v>3</v>
      </c>
      <c r="O1468" s="9">
        <v>2</v>
      </c>
      <c r="P1468" s="9">
        <v>3.5</v>
      </c>
      <c r="Q1468" s="10">
        <v>2.137E-5</v>
      </c>
      <c r="R1468" s="10">
        <v>0</v>
      </c>
      <c r="S1468" s="10">
        <v>0</v>
      </c>
      <c r="T1468" s="10">
        <v>0</v>
      </c>
      <c r="U1468" s="10">
        <f t="shared" si="134"/>
        <v>2.137E-5</v>
      </c>
      <c r="V1468" s="10">
        <v>5</v>
      </c>
      <c r="W1468" s="10">
        <v>0</v>
      </c>
      <c r="X1468" s="10">
        <v>0</v>
      </c>
      <c r="Y1468" s="10">
        <v>0</v>
      </c>
      <c r="Z1468" s="10">
        <v>1.25</v>
      </c>
    </row>
    <row r="1469" spans="1:26" x14ac:dyDescent="0.2">
      <c r="A1469" s="13" t="s">
        <v>2847</v>
      </c>
      <c r="B1469" s="7" t="s">
        <v>2848</v>
      </c>
      <c r="C1469" s="7">
        <f t="shared" si="135"/>
        <v>0.63574332171893144</v>
      </c>
      <c r="D1469" s="8">
        <f t="shared" si="130"/>
        <v>0.95552736567088592</v>
      </c>
      <c r="E1469" s="7">
        <f t="shared" si="131"/>
        <v>-0.65348369294419306</v>
      </c>
      <c r="F1469" s="7">
        <f t="shared" si="132"/>
        <v>1.9756870524539352E-2</v>
      </c>
      <c r="G1469" s="9">
        <v>2.1100000000000001E-5</v>
      </c>
      <c r="H1469" s="9">
        <v>6.99E-6</v>
      </c>
      <c r="I1469" s="9">
        <v>1.5699999999999999E-5</v>
      </c>
      <c r="J1469" s="9">
        <v>0</v>
      </c>
      <c r="K1469" s="9">
        <f t="shared" si="133"/>
        <v>1.4596666666666667E-5</v>
      </c>
      <c r="L1469" s="9">
        <v>3</v>
      </c>
      <c r="M1469" s="9">
        <v>1</v>
      </c>
      <c r="N1469" s="9">
        <v>2</v>
      </c>
      <c r="O1469" s="9">
        <v>0</v>
      </c>
      <c r="P1469" s="9">
        <v>1.5</v>
      </c>
      <c r="Q1469" s="10">
        <v>3.341E-5</v>
      </c>
      <c r="R1469" s="10">
        <v>1.2510000000000001E-5</v>
      </c>
      <c r="S1469" s="10">
        <v>0</v>
      </c>
      <c r="T1469" s="10">
        <v>0</v>
      </c>
      <c r="U1469" s="10">
        <f t="shared" si="134"/>
        <v>2.296E-5</v>
      </c>
      <c r="V1469" s="10">
        <v>4</v>
      </c>
      <c r="W1469" s="10">
        <v>1</v>
      </c>
      <c r="X1469" s="10">
        <v>0</v>
      </c>
      <c r="Y1469" s="10">
        <v>0</v>
      </c>
      <c r="Z1469" s="10">
        <v>1.25</v>
      </c>
    </row>
    <row r="1470" spans="1:26" x14ac:dyDescent="0.2">
      <c r="A1470" s="13"/>
      <c r="B1470" s="7" t="s">
        <v>2849</v>
      </c>
      <c r="C1470" s="7">
        <f t="shared" si="135"/>
        <v>0.63479283995663782</v>
      </c>
      <c r="D1470" s="8">
        <f t="shared" si="130"/>
        <v>9.7918282679050159E-2</v>
      </c>
      <c r="E1470" s="7">
        <f t="shared" si="131"/>
        <v>-0.65564223926831189</v>
      </c>
      <c r="F1470" s="7">
        <f t="shared" si="132"/>
        <v>1.0091362119218839</v>
      </c>
      <c r="G1470" s="9">
        <v>2.3667E-4</v>
      </c>
      <c r="H1470" s="9">
        <v>3.0006E-4</v>
      </c>
      <c r="I1470" s="9">
        <v>2.6403E-4</v>
      </c>
      <c r="J1470" s="9">
        <v>1.5957999999999999E-4</v>
      </c>
      <c r="K1470" s="9">
        <f t="shared" si="133"/>
        <v>2.4008499999999999E-4</v>
      </c>
      <c r="L1470" s="9">
        <v>29</v>
      </c>
      <c r="M1470" s="9">
        <v>37</v>
      </c>
      <c r="N1470" s="9">
        <v>29</v>
      </c>
      <c r="O1470" s="9">
        <v>14</v>
      </c>
      <c r="P1470" s="9">
        <v>27.25</v>
      </c>
      <c r="Q1470" s="10">
        <v>5.4266999999999998E-4</v>
      </c>
      <c r="R1470" s="10">
        <v>3.3387999999999999E-4</v>
      </c>
      <c r="S1470" s="10">
        <v>2.3813E-4</v>
      </c>
      <c r="T1470" s="10">
        <v>3.9816E-4</v>
      </c>
      <c r="U1470" s="10">
        <f t="shared" si="134"/>
        <v>3.7821000000000003E-4</v>
      </c>
      <c r="V1470" s="10">
        <v>56</v>
      </c>
      <c r="W1470" s="10">
        <v>23</v>
      </c>
      <c r="X1470" s="10">
        <v>11</v>
      </c>
      <c r="Y1470" s="10">
        <v>7</v>
      </c>
      <c r="Z1470" s="10">
        <v>24.25</v>
      </c>
    </row>
    <row r="1471" spans="1:26" x14ac:dyDescent="0.2">
      <c r="A1471" s="13" t="s">
        <v>2850</v>
      </c>
      <c r="B1471" s="7" t="s">
        <v>2851</v>
      </c>
      <c r="C1471" s="7">
        <f t="shared" si="135"/>
        <v>0.63423344095489675</v>
      </c>
      <c r="D1471" s="8">
        <f t="shared" si="130"/>
        <v>0.16305109804618453</v>
      </c>
      <c r="E1471" s="7">
        <f t="shared" si="131"/>
        <v>-0.6569141470768457</v>
      </c>
      <c r="F1471" s="7">
        <f t="shared" si="132"/>
        <v>0.78767627214908165</v>
      </c>
      <c r="G1471" s="9">
        <v>7.3919999999999997E-5</v>
      </c>
      <c r="H1471" s="9">
        <v>8.5699999999999996E-5</v>
      </c>
      <c r="I1471" s="9">
        <v>8.2470000000000002E-5</v>
      </c>
      <c r="J1471" s="9">
        <v>1.721E-5</v>
      </c>
      <c r="K1471" s="9">
        <f t="shared" si="133"/>
        <v>6.482499999999999E-5</v>
      </c>
      <c r="L1471" s="9">
        <v>12</v>
      </c>
      <c r="M1471" s="9">
        <v>14</v>
      </c>
      <c r="N1471" s="9">
        <v>12</v>
      </c>
      <c r="O1471" s="9">
        <v>2</v>
      </c>
      <c r="P1471" s="9">
        <v>10</v>
      </c>
      <c r="Q1471" s="10">
        <v>1.5360999999999999E-4</v>
      </c>
      <c r="R1471" s="10">
        <v>8.7659999999999998E-5</v>
      </c>
      <c r="S1471" s="10">
        <v>8.1699999999999994E-5</v>
      </c>
      <c r="T1471" s="10">
        <v>8.5870000000000003E-5</v>
      </c>
      <c r="U1471" s="10">
        <f t="shared" si="134"/>
        <v>1.0220999999999999E-4</v>
      </c>
      <c r="V1471" s="10">
        <v>21</v>
      </c>
      <c r="W1471" s="10">
        <v>8</v>
      </c>
      <c r="X1471" s="10">
        <v>5</v>
      </c>
      <c r="Y1471" s="10">
        <v>2</v>
      </c>
      <c r="Z1471" s="10">
        <v>9</v>
      </c>
    </row>
    <row r="1472" spans="1:26" x14ac:dyDescent="0.2">
      <c r="A1472" s="13" t="s">
        <v>2852</v>
      </c>
      <c r="B1472" s="7" t="s">
        <v>2853</v>
      </c>
      <c r="C1472" s="7">
        <f t="shared" si="135"/>
        <v>0.63370658568988425</v>
      </c>
      <c r="D1472" s="8">
        <f t="shared" si="130"/>
        <v>0.29427014642200089</v>
      </c>
      <c r="E1472" s="7">
        <f t="shared" si="131"/>
        <v>-0.65811308631036181</v>
      </c>
      <c r="F1472" s="7">
        <f t="shared" si="132"/>
        <v>0.53125379465141531</v>
      </c>
      <c r="G1472" s="9">
        <v>0</v>
      </c>
      <c r="H1472" s="9">
        <v>1.5160000000000001E-5</v>
      </c>
      <c r="I1472" s="9">
        <v>0</v>
      </c>
      <c r="J1472" s="9">
        <v>7.0999999999999998E-6</v>
      </c>
      <c r="K1472" s="9">
        <f t="shared" si="133"/>
        <v>1.113E-5</v>
      </c>
      <c r="L1472" s="9">
        <v>0</v>
      </c>
      <c r="M1472" s="9">
        <v>3</v>
      </c>
      <c r="N1472" s="9">
        <v>0</v>
      </c>
      <c r="O1472" s="9">
        <v>1</v>
      </c>
      <c r="P1472" s="9">
        <v>1</v>
      </c>
      <c r="Q1472" s="10">
        <v>1.207E-5</v>
      </c>
      <c r="R1472" s="10">
        <v>2.7129999999999999E-5</v>
      </c>
      <c r="S1472" s="10">
        <v>1.349E-5</v>
      </c>
      <c r="T1472" s="10">
        <v>0</v>
      </c>
      <c r="U1472" s="10">
        <f t="shared" si="134"/>
        <v>1.7563333333333332E-5</v>
      </c>
      <c r="V1472" s="10">
        <v>2</v>
      </c>
      <c r="W1472" s="10">
        <v>3</v>
      </c>
      <c r="X1472" s="10">
        <v>1</v>
      </c>
      <c r="Y1472" s="10">
        <v>0</v>
      </c>
      <c r="Z1472" s="10">
        <v>1.5</v>
      </c>
    </row>
    <row r="1473" spans="1:26" x14ac:dyDescent="0.2">
      <c r="A1473" s="13" t="s">
        <v>2854</v>
      </c>
      <c r="B1473" s="7" t="s">
        <v>2855</v>
      </c>
      <c r="C1473" s="7">
        <f t="shared" si="135"/>
        <v>0.63226158782169428</v>
      </c>
      <c r="D1473" s="8">
        <f t="shared" si="130"/>
        <v>3.9303360471863148E-2</v>
      </c>
      <c r="E1473" s="7">
        <f t="shared" si="131"/>
        <v>-0.66140652165492653</v>
      </c>
      <c r="F1473" s="7">
        <f t="shared" si="132"/>
        <v>1.4055703154771555</v>
      </c>
      <c r="G1473" s="9">
        <v>0</v>
      </c>
      <c r="H1473" s="9">
        <v>1.348E-4</v>
      </c>
      <c r="I1473" s="9">
        <v>5.0439999999999998E-5</v>
      </c>
      <c r="J1473" s="9">
        <v>0</v>
      </c>
      <c r="K1473" s="9">
        <f t="shared" si="133"/>
        <v>9.2619999999999991E-5</v>
      </c>
      <c r="L1473" s="9">
        <v>0</v>
      </c>
      <c r="M1473" s="9">
        <v>6</v>
      </c>
      <c r="N1473" s="9">
        <v>2</v>
      </c>
      <c r="O1473" s="9">
        <v>0</v>
      </c>
      <c r="P1473" s="9">
        <v>2</v>
      </c>
      <c r="Q1473" s="10">
        <v>1.0738000000000001E-4</v>
      </c>
      <c r="R1473" s="10">
        <v>2.0107E-4</v>
      </c>
      <c r="S1473" s="10">
        <v>1.1993999999999999E-4</v>
      </c>
      <c r="T1473" s="10">
        <v>1.5757E-4</v>
      </c>
      <c r="U1473" s="10">
        <f t="shared" si="134"/>
        <v>1.4648999999999999E-4</v>
      </c>
      <c r="V1473" s="10">
        <v>4</v>
      </c>
      <c r="W1473" s="10">
        <v>5</v>
      </c>
      <c r="X1473" s="10">
        <v>2</v>
      </c>
      <c r="Y1473" s="10">
        <v>1</v>
      </c>
      <c r="Z1473" s="10">
        <v>3</v>
      </c>
    </row>
    <row r="1474" spans="1:26" x14ac:dyDescent="0.2">
      <c r="A1474" s="13" t="s">
        <v>2856</v>
      </c>
      <c r="B1474" s="7" t="s">
        <v>2857</v>
      </c>
      <c r="C1474" s="7">
        <f t="shared" si="135"/>
        <v>0.63224717506740258</v>
      </c>
      <c r="D1474" s="8">
        <f t="shared" si="130"/>
        <v>0.20387079470813069</v>
      </c>
      <c r="E1474" s="7">
        <f t="shared" si="131"/>
        <v>-0.66143940906504706</v>
      </c>
      <c r="F1474" s="7">
        <f t="shared" si="132"/>
        <v>0.6906449841559088</v>
      </c>
      <c r="G1474" s="9">
        <v>2.0228999999999999E-4</v>
      </c>
      <c r="H1474" s="9">
        <v>2.6802999999999999E-4</v>
      </c>
      <c r="I1474" s="9">
        <v>3.009E-4</v>
      </c>
      <c r="J1474" s="9">
        <v>7.5339999999999994E-5</v>
      </c>
      <c r="K1474" s="9">
        <f t="shared" si="133"/>
        <v>2.1164E-4</v>
      </c>
      <c r="L1474" s="9">
        <v>15</v>
      </c>
      <c r="M1474" s="9">
        <v>20</v>
      </c>
      <c r="N1474" s="9">
        <v>20</v>
      </c>
      <c r="O1474" s="9">
        <v>4</v>
      </c>
      <c r="P1474" s="9">
        <v>14.75</v>
      </c>
      <c r="Q1474" s="10">
        <v>1.6013999999999999E-4</v>
      </c>
      <c r="R1474" s="10">
        <v>4.3178999999999998E-4</v>
      </c>
      <c r="S1474" s="10">
        <v>4.6505E-4</v>
      </c>
      <c r="T1474" s="10">
        <v>2.8198999999999998E-4</v>
      </c>
      <c r="U1474" s="10">
        <f t="shared" si="134"/>
        <v>3.3474249999999997E-4</v>
      </c>
      <c r="V1474" s="10">
        <v>10</v>
      </c>
      <c r="W1474" s="10">
        <v>18</v>
      </c>
      <c r="X1474" s="10">
        <v>13</v>
      </c>
      <c r="Y1474" s="10">
        <v>3</v>
      </c>
      <c r="Z1474" s="10">
        <v>11</v>
      </c>
    </row>
    <row r="1475" spans="1:26" x14ac:dyDescent="0.2">
      <c r="A1475" s="13" t="s">
        <v>2858</v>
      </c>
      <c r="B1475" s="7" t="s">
        <v>2859</v>
      </c>
      <c r="C1475" s="7">
        <f t="shared" si="135"/>
        <v>0.6316740264953834</v>
      </c>
      <c r="D1475" s="8">
        <f t="shared" si="130"/>
        <v>0.7660308972310601</v>
      </c>
      <c r="E1475" s="7">
        <f t="shared" si="131"/>
        <v>-0.66274784294241273</v>
      </c>
      <c r="F1475" s="7">
        <f t="shared" si="132"/>
        <v>0.11575371310063393</v>
      </c>
      <c r="G1475" s="9">
        <v>3.1470000000000002E-5</v>
      </c>
      <c r="H1475" s="9">
        <v>0</v>
      </c>
      <c r="I1475" s="9">
        <v>0</v>
      </c>
      <c r="J1475" s="9">
        <v>0</v>
      </c>
      <c r="K1475" s="9">
        <f t="shared" si="133"/>
        <v>3.1470000000000002E-5</v>
      </c>
      <c r="L1475" s="9">
        <v>3</v>
      </c>
      <c r="M1475" s="9">
        <v>0</v>
      </c>
      <c r="N1475" s="9">
        <v>0</v>
      </c>
      <c r="O1475" s="9">
        <v>0</v>
      </c>
      <c r="P1475" s="9">
        <v>0.75</v>
      </c>
      <c r="Q1475" s="10">
        <v>4.9820000000000001E-5</v>
      </c>
      <c r="R1475" s="10">
        <v>0</v>
      </c>
      <c r="S1475" s="10">
        <v>0</v>
      </c>
      <c r="T1475" s="10">
        <v>0</v>
      </c>
      <c r="U1475" s="10">
        <f t="shared" si="134"/>
        <v>4.9820000000000001E-5</v>
      </c>
      <c r="V1475" s="10">
        <v>4</v>
      </c>
      <c r="W1475" s="10">
        <v>0</v>
      </c>
      <c r="X1475" s="10">
        <v>0</v>
      </c>
      <c r="Y1475" s="10">
        <v>0</v>
      </c>
      <c r="Z1475" s="10">
        <v>1</v>
      </c>
    </row>
    <row r="1476" spans="1:26" x14ac:dyDescent="0.2">
      <c r="A1476" s="13" t="s">
        <v>2860</v>
      </c>
      <c r="B1476" s="7" t="s">
        <v>2861</v>
      </c>
      <c r="C1476" s="7">
        <f t="shared" si="135"/>
        <v>0.63054003358637689</v>
      </c>
      <c r="D1476" s="8">
        <f t="shared" ref="D1476:D1539" si="136">TTEST(G1476:J1476,Q1476:T1476,2,2)</f>
        <v>0.16832938658522764</v>
      </c>
      <c r="E1476" s="7">
        <f t="shared" si="131"/>
        <v>-0.66534012334576842</v>
      </c>
      <c r="F1476" s="7">
        <f t="shared" si="132"/>
        <v>0.77384005920110754</v>
      </c>
      <c r="G1476" s="9">
        <v>2.8739E-4</v>
      </c>
      <c r="H1476" s="9">
        <v>2.9657000000000002E-4</v>
      </c>
      <c r="I1476" s="9">
        <v>4.6859000000000001E-4</v>
      </c>
      <c r="J1476" s="9">
        <v>2.3157000000000001E-4</v>
      </c>
      <c r="K1476" s="9">
        <f t="shared" si="133"/>
        <v>3.2102999999999998E-4</v>
      </c>
      <c r="L1476" s="9">
        <v>26</v>
      </c>
      <c r="M1476" s="9">
        <v>27</v>
      </c>
      <c r="N1476" s="9">
        <v>38</v>
      </c>
      <c r="O1476" s="9">
        <v>15</v>
      </c>
      <c r="P1476" s="9">
        <v>26.5</v>
      </c>
      <c r="Q1476" s="10">
        <v>2.3625E-4</v>
      </c>
      <c r="R1476" s="10">
        <v>4.3255000000000002E-4</v>
      </c>
      <c r="S1476" s="10">
        <v>6.7436999999999998E-4</v>
      </c>
      <c r="T1476" s="10">
        <v>6.9337000000000001E-4</v>
      </c>
      <c r="U1476" s="10">
        <f t="shared" si="134"/>
        <v>5.0913499999999997E-4</v>
      </c>
      <c r="V1476" s="10">
        <v>18</v>
      </c>
      <c r="W1476" s="10">
        <v>22</v>
      </c>
      <c r="X1476" s="10">
        <v>23</v>
      </c>
      <c r="Y1476" s="10">
        <v>9</v>
      </c>
      <c r="Z1476" s="10">
        <v>18</v>
      </c>
    </row>
    <row r="1477" spans="1:26" x14ac:dyDescent="0.2">
      <c r="A1477" s="13" t="s">
        <v>2862</v>
      </c>
      <c r="B1477" s="7" t="s">
        <v>2863</v>
      </c>
      <c r="C1477" s="7">
        <f t="shared" si="135"/>
        <v>0.63037809647979148</v>
      </c>
      <c r="D1477" s="8">
        <f t="shared" si="136"/>
        <v>0.17334239545894931</v>
      </c>
      <c r="E1477" s="7">
        <f t="shared" si="131"/>
        <v>-0.66571068802609201</v>
      </c>
      <c r="F1477" s="7">
        <f t="shared" si="132"/>
        <v>0.7610952061140599</v>
      </c>
      <c r="G1477" s="9">
        <v>0</v>
      </c>
      <c r="H1477" s="9">
        <v>1.9340000000000001E-5</v>
      </c>
      <c r="I1477" s="9">
        <v>0</v>
      </c>
      <c r="J1477" s="9">
        <v>0</v>
      </c>
      <c r="K1477" s="9">
        <f t="shared" si="133"/>
        <v>1.9340000000000001E-5</v>
      </c>
      <c r="L1477" s="9">
        <v>0</v>
      </c>
      <c r="M1477" s="9">
        <v>2</v>
      </c>
      <c r="N1477" s="9">
        <v>0</v>
      </c>
      <c r="O1477" s="9">
        <v>0</v>
      </c>
      <c r="P1477" s="9">
        <v>0.5</v>
      </c>
      <c r="Q1477" s="10">
        <v>2.3110000000000001E-5</v>
      </c>
      <c r="R1477" s="10">
        <v>1.7309999999999999E-5</v>
      </c>
      <c r="S1477" s="10">
        <v>5.1619999999999997E-5</v>
      </c>
      <c r="T1477" s="10">
        <v>0</v>
      </c>
      <c r="U1477" s="10">
        <f t="shared" si="134"/>
        <v>3.0679999999999998E-5</v>
      </c>
      <c r="V1477" s="10">
        <v>2</v>
      </c>
      <c r="W1477" s="10">
        <v>1</v>
      </c>
      <c r="X1477" s="10">
        <v>2</v>
      </c>
      <c r="Y1477" s="10">
        <v>0</v>
      </c>
      <c r="Z1477" s="10">
        <v>1.25</v>
      </c>
    </row>
    <row r="1478" spans="1:26" x14ac:dyDescent="0.2">
      <c r="A1478" s="13" t="s">
        <v>2864</v>
      </c>
      <c r="B1478" s="7" t="s">
        <v>2865</v>
      </c>
      <c r="C1478" s="7">
        <f t="shared" si="135"/>
        <v>0.63017903384230733</v>
      </c>
      <c r="D1478" s="8">
        <f t="shared" si="136"/>
        <v>4.9611815874350478E-2</v>
      </c>
      <c r="E1478" s="7">
        <f t="shared" ref="E1478:E1541" si="137">LOG(C1478,2)</f>
        <v>-0.66616633842924122</v>
      </c>
      <c r="F1478" s="7">
        <f t="shared" ref="F1478:F1541" si="138">-LOG10(D1478)</f>
        <v>1.3044148767780133</v>
      </c>
      <c r="G1478" s="9">
        <v>1.7210000000000001E-4</v>
      </c>
      <c r="H1478" s="9">
        <v>1.6325000000000001E-4</v>
      </c>
      <c r="I1478" s="9">
        <v>1.3091000000000001E-4</v>
      </c>
      <c r="J1478" s="9">
        <v>9.8330000000000002E-5</v>
      </c>
      <c r="K1478" s="9">
        <f t="shared" ref="K1478:K1541" si="139">AVERAGEIF(G1478:J1478,"&lt;&gt;0")</f>
        <v>1.411475E-4</v>
      </c>
      <c r="L1478" s="9">
        <v>22</v>
      </c>
      <c r="M1478" s="9">
        <v>21</v>
      </c>
      <c r="N1478" s="9">
        <v>15</v>
      </c>
      <c r="O1478" s="9">
        <v>9</v>
      </c>
      <c r="P1478" s="9">
        <v>16.75</v>
      </c>
      <c r="Q1478" s="10">
        <v>2.1364999999999999E-4</v>
      </c>
      <c r="R1478" s="10">
        <v>2.6438999999999998E-4</v>
      </c>
      <c r="S1478" s="10">
        <v>1.4526E-4</v>
      </c>
      <c r="T1478" s="10">
        <v>2.7262E-4</v>
      </c>
      <c r="U1478" s="10">
        <f t="shared" ref="U1478:U1541" si="140">AVERAGEIF(Q1478:T1478,"&lt;&gt;0")</f>
        <v>2.2398000000000001E-4</v>
      </c>
      <c r="V1478" s="10">
        <v>23</v>
      </c>
      <c r="W1478" s="10">
        <v>19</v>
      </c>
      <c r="X1478" s="10">
        <v>7</v>
      </c>
      <c r="Y1478" s="10">
        <v>5</v>
      </c>
      <c r="Z1478" s="10">
        <v>13.5</v>
      </c>
    </row>
    <row r="1479" spans="1:26" x14ac:dyDescent="0.2">
      <c r="A1479" s="13" t="s">
        <v>2866</v>
      </c>
      <c r="B1479" s="7" t="s">
        <v>2867</v>
      </c>
      <c r="C1479" s="7">
        <f t="shared" si="135"/>
        <v>0.6295204715628484</v>
      </c>
      <c r="D1479" s="8">
        <f t="shared" si="136"/>
        <v>6.5605272171711776E-2</v>
      </c>
      <c r="E1479" s="7">
        <f t="shared" si="137"/>
        <v>-0.66767480075247587</v>
      </c>
      <c r="F1479" s="7">
        <f t="shared" si="138"/>
        <v>1.1830612584432703</v>
      </c>
      <c r="G1479" s="9">
        <v>0</v>
      </c>
      <c r="H1479" s="9">
        <v>9.5519999999999993E-5</v>
      </c>
      <c r="I1479" s="9">
        <v>8.0039999999999999E-5</v>
      </c>
      <c r="J1479" s="9">
        <v>6.1530000000000002E-5</v>
      </c>
      <c r="K1479" s="9">
        <f t="shared" si="139"/>
        <v>7.9030000000000007E-5</v>
      </c>
      <c r="L1479" s="9">
        <v>0</v>
      </c>
      <c r="M1479" s="9">
        <v>10.18181818</v>
      </c>
      <c r="N1479" s="9">
        <v>7.6</v>
      </c>
      <c r="O1479" s="9">
        <v>4.6666666670000003</v>
      </c>
      <c r="P1479" s="9">
        <v>5.6121212119999999</v>
      </c>
      <c r="Q1479" s="10">
        <v>1.4946E-4</v>
      </c>
      <c r="R1479" s="10">
        <v>1.6792000000000001E-4</v>
      </c>
      <c r="S1479" s="10">
        <v>7.5119999999999999E-5</v>
      </c>
      <c r="T1479" s="10">
        <v>1.0966E-4</v>
      </c>
      <c r="U1479" s="10">
        <f t="shared" si="140"/>
        <v>1.2554000000000002E-4</v>
      </c>
      <c r="V1479" s="10">
        <v>13.33333333</v>
      </c>
      <c r="W1479" s="10">
        <v>10</v>
      </c>
      <c r="X1479" s="10">
        <v>3</v>
      </c>
      <c r="Y1479" s="10">
        <v>1.6666666670000001</v>
      </c>
      <c r="Z1479" s="10">
        <v>7</v>
      </c>
    </row>
    <row r="1480" spans="1:26" x14ac:dyDescent="0.2">
      <c r="A1480" s="13" t="s">
        <v>2868</v>
      </c>
      <c r="B1480" s="7" t="s">
        <v>2869</v>
      </c>
      <c r="C1480" s="7">
        <f t="shared" si="135"/>
        <v>0.62943490126826129</v>
      </c>
      <c r="D1480" s="8">
        <f t="shared" si="136"/>
        <v>2.6535453218818374E-2</v>
      </c>
      <c r="E1480" s="7">
        <f t="shared" si="137"/>
        <v>-0.66787091864911063</v>
      </c>
      <c r="F1480" s="7">
        <f t="shared" si="138"/>
        <v>1.5761734903315243</v>
      </c>
      <c r="G1480" s="9">
        <v>1.862E-4</v>
      </c>
      <c r="H1480" s="9">
        <v>1.8424000000000001E-4</v>
      </c>
      <c r="I1480" s="9">
        <v>1.8514000000000001E-4</v>
      </c>
      <c r="J1480" s="9">
        <v>7.1740000000000001E-5</v>
      </c>
      <c r="K1480" s="9">
        <f t="shared" si="139"/>
        <v>1.5683E-4</v>
      </c>
      <c r="L1480" s="9">
        <v>29</v>
      </c>
      <c r="M1480" s="9">
        <v>28.875</v>
      </c>
      <c r="N1480" s="9">
        <v>25.84615385</v>
      </c>
      <c r="O1480" s="9">
        <v>8</v>
      </c>
      <c r="P1480" s="9">
        <v>22.93028846</v>
      </c>
      <c r="Q1480" s="10">
        <v>2.7615000000000002E-4</v>
      </c>
      <c r="R1480" s="10">
        <v>2.1754000000000001E-4</v>
      </c>
      <c r="S1480" s="10">
        <v>2.3444000000000001E-4</v>
      </c>
      <c r="T1480" s="10">
        <v>2.6851000000000002E-4</v>
      </c>
      <c r="U1480" s="10">
        <f t="shared" si="140"/>
        <v>2.4916000000000001E-4</v>
      </c>
      <c r="V1480" s="10">
        <v>36.219512199999997</v>
      </c>
      <c r="W1480" s="10">
        <v>19.047619050000002</v>
      </c>
      <c r="X1480" s="10">
        <v>13.764705879999999</v>
      </c>
      <c r="Y1480" s="10">
        <v>6</v>
      </c>
      <c r="Z1480" s="10">
        <v>18.757959280000001</v>
      </c>
    </row>
    <row r="1481" spans="1:26" x14ac:dyDescent="0.2">
      <c r="A1481" s="13" t="s">
        <v>2870</v>
      </c>
      <c r="B1481" s="7" t="s">
        <v>2871</v>
      </c>
      <c r="C1481" s="7">
        <f t="shared" si="135"/>
        <v>0.62903988889510676</v>
      </c>
      <c r="D1481" s="8">
        <f t="shared" si="136"/>
        <v>1.8163683936723705E-2</v>
      </c>
      <c r="E1481" s="7">
        <f t="shared" si="137"/>
        <v>-0.66877659020488511</v>
      </c>
      <c r="F1481" s="7">
        <f t="shared" si="138"/>
        <v>1.7407960637921609</v>
      </c>
      <c r="G1481" s="9">
        <v>1.9128999999999999E-4</v>
      </c>
      <c r="H1481" s="9">
        <v>3.0414E-4</v>
      </c>
      <c r="I1481" s="9">
        <v>3.6705E-4</v>
      </c>
      <c r="J1481" s="9">
        <v>3.7403000000000002E-4</v>
      </c>
      <c r="K1481" s="9">
        <f t="shared" si="139"/>
        <v>3.0912750000000003E-4</v>
      </c>
      <c r="L1481" s="9">
        <v>25</v>
      </c>
      <c r="M1481" s="9">
        <v>40</v>
      </c>
      <c r="N1481" s="9">
        <v>43</v>
      </c>
      <c r="O1481" s="9">
        <v>35</v>
      </c>
      <c r="P1481" s="9">
        <v>35.75</v>
      </c>
      <c r="Q1481" s="10">
        <v>4.6337E-4</v>
      </c>
      <c r="R1481" s="10">
        <v>4.0831E-4</v>
      </c>
      <c r="S1481" s="10">
        <v>5.0741000000000002E-4</v>
      </c>
      <c r="T1481" s="10">
        <v>5.8662000000000005E-4</v>
      </c>
      <c r="U1481" s="10">
        <f t="shared" si="140"/>
        <v>4.9142749999999996E-4</v>
      </c>
      <c r="V1481" s="10">
        <v>51</v>
      </c>
      <c r="W1481" s="10">
        <v>30</v>
      </c>
      <c r="X1481" s="10">
        <v>25</v>
      </c>
      <c r="Y1481" s="10">
        <v>11</v>
      </c>
      <c r="Z1481" s="10">
        <v>29.25</v>
      </c>
    </row>
    <row r="1482" spans="1:26" x14ac:dyDescent="0.2">
      <c r="A1482" s="13" t="s">
        <v>2872</v>
      </c>
      <c r="B1482" s="7" t="s">
        <v>2873</v>
      </c>
      <c r="C1482" s="7">
        <f t="shared" si="135"/>
        <v>0.62894013116141323</v>
      </c>
      <c r="D1482" s="8">
        <f t="shared" si="136"/>
        <v>0.84718773639559919</v>
      </c>
      <c r="E1482" s="7">
        <f t="shared" si="137"/>
        <v>-0.66900540145100518</v>
      </c>
      <c r="F1482" s="7">
        <f t="shared" si="138"/>
        <v>7.202033955575099E-2</v>
      </c>
      <c r="G1482" s="9">
        <v>1.9899999999999999E-5</v>
      </c>
      <c r="H1482" s="9">
        <v>3.9560000000000001E-5</v>
      </c>
      <c r="I1482" s="9">
        <v>0</v>
      </c>
      <c r="J1482" s="9">
        <v>0</v>
      </c>
      <c r="K1482" s="9">
        <f t="shared" si="139"/>
        <v>2.9730000000000002E-5</v>
      </c>
      <c r="L1482" s="9">
        <v>1</v>
      </c>
      <c r="M1482" s="9">
        <v>2</v>
      </c>
      <c r="N1482" s="9">
        <v>0</v>
      </c>
      <c r="O1482" s="9">
        <v>0</v>
      </c>
      <c r="P1482" s="9">
        <v>0.75</v>
      </c>
      <c r="Q1482" s="10">
        <v>4.727E-5</v>
      </c>
      <c r="R1482" s="10">
        <v>0</v>
      </c>
      <c r="S1482" s="10">
        <v>0</v>
      </c>
      <c r="T1482" s="10">
        <v>0</v>
      </c>
      <c r="U1482" s="10">
        <f t="shared" si="140"/>
        <v>4.727E-5</v>
      </c>
      <c r="V1482" s="10">
        <v>2</v>
      </c>
      <c r="W1482" s="10">
        <v>0</v>
      </c>
      <c r="X1482" s="10">
        <v>0</v>
      </c>
      <c r="Y1482" s="10">
        <v>0</v>
      </c>
      <c r="Z1482" s="10">
        <v>0.5</v>
      </c>
    </row>
    <row r="1483" spans="1:26" x14ac:dyDescent="0.2">
      <c r="A1483" s="13" t="s">
        <v>2874</v>
      </c>
      <c r="B1483" s="7" t="s">
        <v>2875</v>
      </c>
      <c r="C1483" s="7">
        <f t="shared" si="135"/>
        <v>0.62888780328936655</v>
      </c>
      <c r="D1483" s="8">
        <f t="shared" si="136"/>
        <v>0.62779986948547228</v>
      </c>
      <c r="E1483" s="7">
        <f t="shared" si="137"/>
        <v>-0.6691254387939165</v>
      </c>
      <c r="F1483" s="7">
        <f t="shared" si="138"/>
        <v>0.20217877892228586</v>
      </c>
      <c r="G1483" s="9">
        <v>0</v>
      </c>
      <c r="H1483" s="9">
        <v>0</v>
      </c>
      <c r="I1483" s="9">
        <v>1.102E-5</v>
      </c>
      <c r="J1483" s="9">
        <v>2.76E-5</v>
      </c>
      <c r="K1483" s="9">
        <f t="shared" si="139"/>
        <v>1.931E-5</v>
      </c>
      <c r="L1483" s="9">
        <v>0</v>
      </c>
      <c r="M1483" s="9">
        <v>0</v>
      </c>
      <c r="N1483" s="9">
        <v>1</v>
      </c>
      <c r="O1483" s="9">
        <v>2</v>
      </c>
      <c r="P1483" s="9">
        <v>0.75</v>
      </c>
      <c r="Q1483" s="10">
        <v>3.5200000000000002E-5</v>
      </c>
      <c r="R1483" s="10">
        <v>0</v>
      </c>
      <c r="S1483" s="10">
        <v>2.6210000000000001E-5</v>
      </c>
      <c r="T1483" s="10">
        <v>0</v>
      </c>
      <c r="U1483" s="10">
        <f t="shared" si="140"/>
        <v>3.0704999999999998E-5</v>
      </c>
      <c r="V1483" s="10">
        <v>3</v>
      </c>
      <c r="W1483" s="10">
        <v>0</v>
      </c>
      <c r="X1483" s="10">
        <v>1</v>
      </c>
      <c r="Y1483" s="10">
        <v>0</v>
      </c>
      <c r="Z1483" s="10">
        <v>1</v>
      </c>
    </row>
    <row r="1484" spans="1:26" x14ac:dyDescent="0.2">
      <c r="A1484" s="13" t="s">
        <v>2876</v>
      </c>
      <c r="B1484" s="7" t="s">
        <v>2877</v>
      </c>
      <c r="C1484" s="7">
        <f t="shared" si="135"/>
        <v>0.6283036682519767</v>
      </c>
      <c r="D1484" s="8">
        <f t="shared" si="136"/>
        <v>0.17559202677895641</v>
      </c>
      <c r="E1484" s="7">
        <f t="shared" si="137"/>
        <v>-0.67046609183105965</v>
      </c>
      <c r="F1484" s="7">
        <f t="shared" si="138"/>
        <v>0.75549520827341365</v>
      </c>
      <c r="G1484" s="9">
        <v>7.6736999999999997E-4</v>
      </c>
      <c r="H1484" s="9">
        <v>5.5221000000000003E-4</v>
      </c>
      <c r="I1484" s="9">
        <v>5.6088999999999998E-4</v>
      </c>
      <c r="J1484" s="9">
        <v>6.2828999999999999E-4</v>
      </c>
      <c r="K1484" s="9">
        <f t="shared" si="139"/>
        <v>6.2719000000000002E-4</v>
      </c>
      <c r="L1484" s="9">
        <v>29</v>
      </c>
      <c r="M1484" s="9">
        <v>21</v>
      </c>
      <c r="N1484" s="9">
        <v>19</v>
      </c>
      <c r="O1484" s="9">
        <v>17</v>
      </c>
      <c r="P1484" s="9">
        <v>21.5</v>
      </c>
      <c r="Q1484" s="10">
        <v>7.8553E-4</v>
      </c>
      <c r="R1484" s="10">
        <v>5.6481999999999995E-4</v>
      </c>
      <c r="S1484" s="10">
        <v>9.826800000000001E-4</v>
      </c>
      <c r="T1484" s="10">
        <v>1.6598800000000001E-3</v>
      </c>
      <c r="U1484" s="10">
        <f t="shared" si="140"/>
        <v>9.9822749999999992E-4</v>
      </c>
      <c r="V1484" s="10">
        <v>25</v>
      </c>
      <c r="W1484" s="10">
        <v>12</v>
      </c>
      <c r="X1484" s="10">
        <v>14</v>
      </c>
      <c r="Y1484" s="10">
        <v>9</v>
      </c>
      <c r="Z1484" s="10">
        <v>15</v>
      </c>
    </row>
    <row r="1485" spans="1:26" x14ac:dyDescent="0.2">
      <c r="A1485" s="13" t="s">
        <v>2878</v>
      </c>
      <c r="B1485" s="7" t="s">
        <v>2879</v>
      </c>
      <c r="C1485" s="7">
        <f t="shared" si="135"/>
        <v>0.627548204381147</v>
      </c>
      <c r="D1485" s="8">
        <f t="shared" si="136"/>
        <v>1.0300726310313969E-2</v>
      </c>
      <c r="E1485" s="7">
        <f t="shared" si="137"/>
        <v>-0.6722018126357735</v>
      </c>
      <c r="F1485" s="7">
        <f t="shared" si="138"/>
        <v>1.9871321518539951</v>
      </c>
      <c r="G1485" s="9">
        <v>5.1031000000000004E-4</v>
      </c>
      <c r="H1485" s="9">
        <v>4.2887999999999997E-4</v>
      </c>
      <c r="I1485" s="9">
        <v>5.6755E-4</v>
      </c>
      <c r="J1485" s="9">
        <v>5.7394E-4</v>
      </c>
      <c r="K1485" s="9">
        <f t="shared" si="139"/>
        <v>5.2016999999999992E-4</v>
      </c>
      <c r="L1485" s="9">
        <v>41.34615385</v>
      </c>
      <c r="M1485" s="9">
        <v>34.967741940000003</v>
      </c>
      <c r="N1485" s="9">
        <v>41.21875</v>
      </c>
      <c r="O1485" s="9">
        <v>33.294117649999997</v>
      </c>
      <c r="P1485" s="9">
        <v>37.706690860000002</v>
      </c>
      <c r="Q1485" s="10">
        <v>7.4666999999999995E-4</v>
      </c>
      <c r="R1485" s="10">
        <v>1.05805E-3</v>
      </c>
      <c r="S1485" s="10">
        <v>7.3663000000000005E-4</v>
      </c>
      <c r="T1485" s="10">
        <v>7.7422000000000005E-4</v>
      </c>
      <c r="U1485" s="10">
        <f t="shared" si="140"/>
        <v>8.2889250000000008E-4</v>
      </c>
      <c r="V1485" s="10">
        <v>50.947193349999999</v>
      </c>
      <c r="W1485" s="10">
        <v>48.193436290000001</v>
      </c>
      <c r="X1485" s="10">
        <v>22.5</v>
      </c>
      <c r="Y1485" s="10">
        <v>9</v>
      </c>
      <c r="Z1485" s="10">
        <v>32.660157409999997</v>
      </c>
    </row>
    <row r="1486" spans="1:26" x14ac:dyDescent="0.2">
      <c r="A1486" s="13" t="s">
        <v>2880</v>
      </c>
      <c r="B1486" s="7" t="s">
        <v>2881</v>
      </c>
      <c r="C1486" s="7">
        <f t="shared" si="135"/>
        <v>0.62715105162523899</v>
      </c>
      <c r="D1486" s="8">
        <f t="shared" si="136"/>
        <v>0.76280047564390208</v>
      </c>
      <c r="E1486" s="7">
        <f t="shared" si="137"/>
        <v>-0.67311513162885772</v>
      </c>
      <c r="F1486" s="7">
        <f t="shared" si="138"/>
        <v>0.11758904482181382</v>
      </c>
      <c r="G1486" s="9">
        <v>0</v>
      </c>
      <c r="H1486" s="9">
        <v>0</v>
      </c>
      <c r="I1486" s="9">
        <v>5.9039999999999997E-5</v>
      </c>
      <c r="J1486" s="9">
        <v>0</v>
      </c>
      <c r="K1486" s="9">
        <f t="shared" si="139"/>
        <v>5.9039999999999997E-5</v>
      </c>
      <c r="L1486" s="9">
        <v>0</v>
      </c>
      <c r="M1486" s="9">
        <v>0</v>
      </c>
      <c r="N1486" s="9">
        <v>2</v>
      </c>
      <c r="O1486" s="9">
        <v>0</v>
      </c>
      <c r="P1486" s="9">
        <v>0.5</v>
      </c>
      <c r="Q1486" s="10">
        <v>0</v>
      </c>
      <c r="R1486" s="10">
        <v>9.4140000000000003E-5</v>
      </c>
      <c r="S1486" s="10">
        <v>0</v>
      </c>
      <c r="T1486" s="10">
        <v>0</v>
      </c>
      <c r="U1486" s="10">
        <f t="shared" si="140"/>
        <v>9.4140000000000003E-5</v>
      </c>
      <c r="V1486" s="10">
        <v>0</v>
      </c>
      <c r="W1486" s="10">
        <v>2</v>
      </c>
      <c r="X1486" s="10">
        <v>0</v>
      </c>
      <c r="Y1486" s="10">
        <v>0</v>
      </c>
      <c r="Z1486" s="10">
        <v>0.5</v>
      </c>
    </row>
    <row r="1487" spans="1:26" x14ac:dyDescent="0.2">
      <c r="A1487" s="13" t="s">
        <v>2882</v>
      </c>
      <c r="B1487" s="7" t="s">
        <v>2883</v>
      </c>
      <c r="C1487" s="7">
        <f t="shared" si="135"/>
        <v>0.62673788440464095</v>
      </c>
      <c r="D1487" s="8">
        <f t="shared" si="136"/>
        <v>0.26206139470114953</v>
      </c>
      <c r="E1487" s="7">
        <f t="shared" si="137"/>
        <v>-0.67406589258488803</v>
      </c>
      <c r="F1487" s="7">
        <f t="shared" si="138"/>
        <v>0.58159695197648309</v>
      </c>
      <c r="G1487" s="9">
        <v>1.96474E-3</v>
      </c>
      <c r="H1487" s="9">
        <v>1.2582400000000001E-3</v>
      </c>
      <c r="I1487" s="9">
        <v>2.0944800000000001E-3</v>
      </c>
      <c r="J1487" s="9">
        <v>1.5855000000000001E-3</v>
      </c>
      <c r="K1487" s="9">
        <f t="shared" si="139"/>
        <v>1.7257400000000001E-3</v>
      </c>
      <c r="L1487" s="9">
        <v>45</v>
      </c>
      <c r="M1487" s="9">
        <v>29</v>
      </c>
      <c r="N1487" s="9">
        <v>43</v>
      </c>
      <c r="O1487" s="9">
        <v>26</v>
      </c>
      <c r="P1487" s="9">
        <v>35.75</v>
      </c>
      <c r="Q1487" s="10">
        <v>1.8145699999999999E-3</v>
      </c>
      <c r="R1487" s="10">
        <v>1.94158E-3</v>
      </c>
      <c r="S1487" s="10">
        <v>2.0846800000000002E-3</v>
      </c>
      <c r="T1487" s="10">
        <v>5.1732799999999997E-3</v>
      </c>
      <c r="U1487" s="10">
        <f t="shared" si="140"/>
        <v>2.7535275000000001E-3</v>
      </c>
      <c r="V1487" s="10">
        <v>35</v>
      </c>
      <c r="W1487" s="10">
        <v>25</v>
      </c>
      <c r="X1487" s="10">
        <v>18</v>
      </c>
      <c r="Y1487" s="10">
        <v>17</v>
      </c>
      <c r="Z1487" s="10">
        <v>23.75</v>
      </c>
    </row>
    <row r="1488" spans="1:26" x14ac:dyDescent="0.2">
      <c r="A1488" s="13" t="s">
        <v>2884</v>
      </c>
      <c r="B1488" s="7" t="s">
        <v>2885</v>
      </c>
      <c r="C1488" s="7">
        <f t="shared" si="135"/>
        <v>0.62668952449697735</v>
      </c>
      <c r="D1488" s="8">
        <f t="shared" si="136"/>
        <v>4.9855671206984524E-2</v>
      </c>
      <c r="E1488" s="7">
        <f t="shared" si="137"/>
        <v>-0.6741772170995799</v>
      </c>
      <c r="F1488" s="7">
        <f t="shared" si="138"/>
        <v>1.3022854324614712</v>
      </c>
      <c r="G1488" s="9">
        <v>6.2100000000000005E-5</v>
      </c>
      <c r="H1488" s="9">
        <v>7.7130000000000002E-5</v>
      </c>
      <c r="I1488" s="9">
        <v>1.2123E-4</v>
      </c>
      <c r="J1488" s="9">
        <v>0</v>
      </c>
      <c r="K1488" s="9">
        <f t="shared" si="139"/>
        <v>8.6819999999999999E-5</v>
      </c>
      <c r="L1488" s="9">
        <v>4</v>
      </c>
      <c r="M1488" s="9">
        <v>5</v>
      </c>
      <c r="N1488" s="9">
        <v>7</v>
      </c>
      <c r="O1488" s="9">
        <v>0</v>
      </c>
      <c r="P1488" s="9">
        <v>4</v>
      </c>
      <c r="Q1488" s="10">
        <v>1.8433999999999999E-4</v>
      </c>
      <c r="R1488" s="10">
        <v>1.3807000000000001E-4</v>
      </c>
      <c r="S1488" s="10">
        <v>1.2354E-4</v>
      </c>
      <c r="T1488" s="10">
        <v>1.082E-4</v>
      </c>
      <c r="U1488" s="10">
        <f t="shared" si="140"/>
        <v>1.385375E-4</v>
      </c>
      <c r="V1488" s="10">
        <v>10</v>
      </c>
      <c r="W1488" s="10">
        <v>5</v>
      </c>
      <c r="X1488" s="10">
        <v>3</v>
      </c>
      <c r="Y1488" s="10">
        <v>1</v>
      </c>
      <c r="Z1488" s="10">
        <v>4.75</v>
      </c>
    </row>
    <row r="1489" spans="1:26" x14ac:dyDescent="0.2">
      <c r="A1489" s="13"/>
      <c r="B1489" s="7" t="s">
        <v>2886</v>
      </c>
      <c r="C1489" s="7">
        <f t="shared" si="135"/>
        <v>0.62665932311980843</v>
      </c>
      <c r="D1489" s="8">
        <f t="shared" si="136"/>
        <v>1.7756944081805413E-2</v>
      </c>
      <c r="E1489" s="7">
        <f t="shared" si="137"/>
        <v>-0.67424674503214377</v>
      </c>
      <c r="F1489" s="7">
        <f t="shared" si="138"/>
        <v>1.7506317729382403</v>
      </c>
      <c r="G1489" s="9">
        <v>9.0711999999999997E-4</v>
      </c>
      <c r="H1489" s="9">
        <v>8.5621999999999998E-4</v>
      </c>
      <c r="I1489" s="9">
        <v>7.7601000000000005E-4</v>
      </c>
      <c r="J1489" s="9">
        <v>8.0577000000000003E-4</v>
      </c>
      <c r="K1489" s="9">
        <f t="shared" si="139"/>
        <v>8.3628000000000001E-4</v>
      </c>
      <c r="L1489" s="9">
        <v>76.743589740000004</v>
      </c>
      <c r="M1489" s="9">
        <v>72.893333330000004</v>
      </c>
      <c r="N1489" s="9">
        <v>58.847457630000001</v>
      </c>
      <c r="O1489" s="9">
        <v>48.80769231</v>
      </c>
      <c r="P1489" s="9">
        <v>64.323018250000004</v>
      </c>
      <c r="Q1489" s="10">
        <v>1.0219000000000001E-3</v>
      </c>
      <c r="R1489" s="10">
        <v>1.7240999999999999E-3</v>
      </c>
      <c r="S1489" s="10">
        <v>1.19147E-3</v>
      </c>
      <c r="T1489" s="10">
        <v>1.40055E-3</v>
      </c>
      <c r="U1489" s="10">
        <f t="shared" si="140"/>
        <v>1.3345050000000002E-3</v>
      </c>
      <c r="V1489" s="10">
        <v>72.806451609999996</v>
      </c>
      <c r="W1489" s="10">
        <v>82</v>
      </c>
      <c r="X1489" s="10">
        <v>38</v>
      </c>
      <c r="Y1489" s="10">
        <v>17</v>
      </c>
      <c r="Z1489" s="10">
        <v>52.451612900000001</v>
      </c>
    </row>
    <row r="1490" spans="1:26" x14ac:dyDescent="0.2">
      <c r="A1490" s="13"/>
      <c r="B1490" s="7" t="s">
        <v>2887</v>
      </c>
      <c r="C1490" s="7">
        <f t="shared" si="135"/>
        <v>0.62658493576286844</v>
      </c>
      <c r="D1490" s="8">
        <f t="shared" si="136"/>
        <v>0.18040093768795862</v>
      </c>
      <c r="E1490" s="7">
        <f t="shared" si="137"/>
        <v>-0.67441800976418231</v>
      </c>
      <c r="F1490" s="7">
        <f t="shared" si="138"/>
        <v>0.74376120941243729</v>
      </c>
      <c r="G1490" s="9">
        <v>1.9619999999999998E-5</v>
      </c>
      <c r="H1490" s="9">
        <v>1.2999999999999999E-5</v>
      </c>
      <c r="I1490" s="9">
        <v>1.4589999999999999E-5</v>
      </c>
      <c r="J1490" s="9">
        <v>2.741E-5</v>
      </c>
      <c r="K1490" s="9">
        <f t="shared" si="139"/>
        <v>1.8655E-5</v>
      </c>
      <c r="L1490" s="9">
        <v>3</v>
      </c>
      <c r="M1490" s="9">
        <v>2</v>
      </c>
      <c r="N1490" s="9">
        <v>2</v>
      </c>
      <c r="O1490" s="9">
        <v>3</v>
      </c>
      <c r="P1490" s="9">
        <v>2.5</v>
      </c>
      <c r="Q1490" s="10">
        <v>1.5529999999999999E-5</v>
      </c>
      <c r="R1490" s="10">
        <v>2.3269999999999999E-5</v>
      </c>
      <c r="S1490" s="10">
        <v>3.4700000000000003E-5</v>
      </c>
      <c r="T1490" s="10">
        <v>4.5590000000000002E-5</v>
      </c>
      <c r="U1490" s="10">
        <f t="shared" si="140"/>
        <v>2.97725E-5</v>
      </c>
      <c r="V1490" s="10">
        <v>2</v>
      </c>
      <c r="W1490" s="10">
        <v>2</v>
      </c>
      <c r="X1490" s="10">
        <v>2</v>
      </c>
      <c r="Y1490" s="10">
        <v>1</v>
      </c>
      <c r="Z1490" s="10">
        <v>1.75</v>
      </c>
    </row>
    <row r="1491" spans="1:26" x14ac:dyDescent="0.2">
      <c r="A1491" s="13" t="s">
        <v>2888</v>
      </c>
      <c r="B1491" s="7" t="s">
        <v>2889</v>
      </c>
      <c r="C1491" s="7">
        <f t="shared" si="135"/>
        <v>0.62653613234898864</v>
      </c>
      <c r="D1491" s="8">
        <f t="shared" si="136"/>
        <v>5.1637195996802221E-2</v>
      </c>
      <c r="E1491" s="7">
        <f t="shared" si="137"/>
        <v>-0.6745303826944764</v>
      </c>
      <c r="F1491" s="7">
        <f t="shared" si="138"/>
        <v>1.2870373488258133</v>
      </c>
      <c r="G1491" s="9">
        <v>4.9898E-4</v>
      </c>
      <c r="H1491" s="9">
        <v>4.9585999999999999E-4</v>
      </c>
      <c r="I1491" s="9">
        <v>6.5788999999999995E-4</v>
      </c>
      <c r="J1491" s="9">
        <v>5.3852999999999995E-4</v>
      </c>
      <c r="K1491" s="9">
        <f t="shared" si="139"/>
        <v>5.4781499999999989E-4</v>
      </c>
      <c r="L1491" s="9">
        <v>22</v>
      </c>
      <c r="M1491" s="9">
        <v>22</v>
      </c>
      <c r="N1491" s="9">
        <v>26</v>
      </c>
      <c r="O1491" s="9">
        <v>17</v>
      </c>
      <c r="P1491" s="9">
        <v>21.75</v>
      </c>
      <c r="Q1491" s="10">
        <v>6.1943999999999996E-4</v>
      </c>
      <c r="R1491" s="10">
        <v>7.2619999999999998E-4</v>
      </c>
      <c r="S1491" s="10">
        <v>1.2032799999999999E-3</v>
      </c>
      <c r="T1491" s="10">
        <v>9.4850000000000002E-4</v>
      </c>
      <c r="U1491" s="10">
        <f t="shared" si="140"/>
        <v>8.7435499999999995E-4</v>
      </c>
      <c r="V1491" s="10">
        <v>23</v>
      </c>
      <c r="W1491" s="10">
        <v>18</v>
      </c>
      <c r="X1491" s="10">
        <v>20</v>
      </c>
      <c r="Y1491" s="10">
        <v>6</v>
      </c>
      <c r="Z1491" s="10">
        <v>16.75</v>
      </c>
    </row>
    <row r="1492" spans="1:26" x14ac:dyDescent="0.2">
      <c r="A1492" s="13" t="s">
        <v>2890</v>
      </c>
      <c r="B1492" s="7" t="s">
        <v>2891</v>
      </c>
      <c r="C1492" s="7">
        <f t="shared" si="135"/>
        <v>0.62624462954844362</v>
      </c>
      <c r="D1492" s="8">
        <f t="shared" si="136"/>
        <v>2.1925475560083393E-2</v>
      </c>
      <c r="E1492" s="7">
        <f t="shared" si="137"/>
        <v>-0.67520176856682068</v>
      </c>
      <c r="F1492" s="7">
        <f t="shared" si="138"/>
        <v>1.659050978081412</v>
      </c>
      <c r="G1492" s="9">
        <v>1.3714899999999999E-3</v>
      </c>
      <c r="H1492" s="9">
        <v>1.3138799999999999E-3</v>
      </c>
      <c r="I1492" s="9">
        <v>1.3759600000000001E-3</v>
      </c>
      <c r="J1492" s="9">
        <v>1.2954100000000001E-3</v>
      </c>
      <c r="K1492" s="9">
        <f t="shared" si="139"/>
        <v>1.3391850000000001E-3</v>
      </c>
      <c r="L1492" s="9">
        <v>139</v>
      </c>
      <c r="M1492" s="9">
        <v>134</v>
      </c>
      <c r="N1492" s="9">
        <v>125</v>
      </c>
      <c r="O1492" s="9">
        <v>94</v>
      </c>
      <c r="P1492" s="9">
        <v>123</v>
      </c>
      <c r="Q1492" s="10">
        <v>2.2612499999999998E-3</v>
      </c>
      <c r="R1492" s="10">
        <v>2.40449E-3</v>
      </c>
      <c r="S1492" s="10">
        <v>2.5125999999999998E-3</v>
      </c>
      <c r="T1492" s="10">
        <v>1.3754100000000001E-3</v>
      </c>
      <c r="U1492" s="10">
        <f t="shared" si="140"/>
        <v>2.1384375000000001E-3</v>
      </c>
      <c r="V1492" s="10">
        <v>193</v>
      </c>
      <c r="W1492" s="10">
        <v>137</v>
      </c>
      <c r="X1492" s="10">
        <v>96</v>
      </c>
      <c r="Y1492" s="10">
        <v>20</v>
      </c>
      <c r="Z1492" s="10">
        <v>111.5</v>
      </c>
    </row>
    <row r="1493" spans="1:26" x14ac:dyDescent="0.2">
      <c r="A1493" s="13" t="s">
        <v>2892</v>
      </c>
      <c r="B1493" s="7" t="s">
        <v>2893</v>
      </c>
      <c r="C1493" s="7">
        <f t="shared" si="135"/>
        <v>0.62621418994719136</v>
      </c>
      <c r="D1493" s="8">
        <f t="shared" si="136"/>
        <v>0.26819458051310524</v>
      </c>
      <c r="E1493" s="7">
        <f t="shared" si="137"/>
        <v>-0.67527189472362248</v>
      </c>
      <c r="F1493" s="7">
        <f t="shared" si="138"/>
        <v>0.57155000231228514</v>
      </c>
      <c r="G1493" s="9">
        <v>2.0546E-4</v>
      </c>
      <c r="H1493" s="9">
        <v>2.8584999999999998E-4</v>
      </c>
      <c r="I1493" s="9">
        <v>3.6675E-4</v>
      </c>
      <c r="J1493" s="9">
        <v>5.7389999999999998E-5</v>
      </c>
      <c r="K1493" s="9">
        <f t="shared" si="139"/>
        <v>2.2886250000000001E-4</v>
      </c>
      <c r="L1493" s="9">
        <v>5</v>
      </c>
      <c r="M1493" s="9">
        <v>7</v>
      </c>
      <c r="N1493" s="9">
        <v>8</v>
      </c>
      <c r="O1493" s="9">
        <v>1</v>
      </c>
      <c r="P1493" s="9">
        <v>5.25</v>
      </c>
      <c r="Q1493" s="10">
        <v>0</v>
      </c>
      <c r="R1493" s="10">
        <v>3.6547000000000001E-4</v>
      </c>
      <c r="S1493" s="10">
        <v>0</v>
      </c>
      <c r="T1493" s="10">
        <v>0</v>
      </c>
      <c r="U1493" s="10">
        <f t="shared" si="140"/>
        <v>3.6547000000000001E-4</v>
      </c>
      <c r="V1493" s="10">
        <v>0</v>
      </c>
      <c r="W1493" s="10">
        <v>5</v>
      </c>
      <c r="X1493" s="10">
        <v>0</v>
      </c>
      <c r="Y1493" s="10">
        <v>0</v>
      </c>
      <c r="Z1493" s="10">
        <v>1.25</v>
      </c>
    </row>
    <row r="1494" spans="1:26" x14ac:dyDescent="0.2">
      <c r="A1494" s="13" t="s">
        <v>2894</v>
      </c>
      <c r="B1494" s="7" t="s">
        <v>2895</v>
      </c>
      <c r="C1494" s="7">
        <f t="shared" si="135"/>
        <v>0.62543016687228103</v>
      </c>
      <c r="D1494" s="8">
        <f t="shared" si="136"/>
        <v>5.3769085506992789E-2</v>
      </c>
      <c r="E1494" s="7">
        <f t="shared" si="137"/>
        <v>-0.67707928728508027</v>
      </c>
      <c r="F1494" s="7">
        <f t="shared" si="138"/>
        <v>1.2694673498469304</v>
      </c>
      <c r="G1494" s="9">
        <v>3.4465E-4</v>
      </c>
      <c r="H1494" s="9">
        <v>3.8201000000000001E-4</v>
      </c>
      <c r="I1494" s="9">
        <v>2.0704E-4</v>
      </c>
      <c r="J1494" s="9">
        <v>2.2217E-4</v>
      </c>
      <c r="K1494" s="9">
        <f t="shared" si="139"/>
        <v>2.8896750000000001E-4</v>
      </c>
      <c r="L1494" s="9">
        <v>26</v>
      </c>
      <c r="M1494" s="9">
        <v>29</v>
      </c>
      <c r="N1494" s="9">
        <v>14</v>
      </c>
      <c r="O1494" s="9">
        <v>12</v>
      </c>
      <c r="P1494" s="9">
        <v>20.25</v>
      </c>
      <c r="Q1494" s="10">
        <v>5.9812999999999999E-4</v>
      </c>
      <c r="R1494" s="10">
        <v>4.7157999999999998E-4</v>
      </c>
      <c r="S1494" s="10">
        <v>3.1646000000000002E-4</v>
      </c>
      <c r="T1494" s="10">
        <v>4.6194999999999998E-4</v>
      </c>
      <c r="U1494" s="10">
        <f t="shared" si="140"/>
        <v>4.6202999999999999E-4</v>
      </c>
      <c r="V1494" s="10">
        <v>38</v>
      </c>
      <c r="W1494" s="10">
        <v>20</v>
      </c>
      <c r="X1494" s="10">
        <v>9</v>
      </c>
      <c r="Y1494" s="10">
        <v>5</v>
      </c>
      <c r="Z1494" s="10">
        <v>18</v>
      </c>
    </row>
    <row r="1495" spans="1:26" x14ac:dyDescent="0.2">
      <c r="A1495" s="13" t="s">
        <v>2896</v>
      </c>
      <c r="B1495" s="7" t="s">
        <v>2897</v>
      </c>
      <c r="C1495" s="7">
        <f t="shared" si="135"/>
        <v>0.62440799353124632</v>
      </c>
      <c r="D1495" s="8">
        <f t="shared" si="136"/>
        <v>0.65538715077124965</v>
      </c>
      <c r="E1495" s="7">
        <f t="shared" si="137"/>
        <v>-0.67943908839461642</v>
      </c>
      <c r="F1495" s="7">
        <f t="shared" si="138"/>
        <v>0.18350207745447539</v>
      </c>
      <c r="G1495" s="9">
        <v>9.3949999999999993E-5</v>
      </c>
      <c r="H1495" s="9">
        <v>6.6699999999999997E-6</v>
      </c>
      <c r="I1495" s="9">
        <v>7.4900000000000003E-6</v>
      </c>
      <c r="J1495" s="9">
        <v>0</v>
      </c>
      <c r="K1495" s="9">
        <f t="shared" si="139"/>
        <v>3.6036666666666667E-5</v>
      </c>
      <c r="L1495" s="9">
        <v>14</v>
      </c>
      <c r="M1495" s="9">
        <v>1</v>
      </c>
      <c r="N1495" s="9">
        <v>1</v>
      </c>
      <c r="O1495" s="9">
        <v>0</v>
      </c>
      <c r="P1495" s="9">
        <v>4</v>
      </c>
      <c r="Q1495" s="10">
        <v>1.1953E-4</v>
      </c>
      <c r="R1495" s="10">
        <v>3.5809999999999998E-5</v>
      </c>
      <c r="S1495" s="10">
        <v>1.7799999999999999E-5</v>
      </c>
      <c r="T1495" s="10">
        <v>0</v>
      </c>
      <c r="U1495" s="10">
        <f t="shared" si="140"/>
        <v>5.7713333333333335E-5</v>
      </c>
      <c r="V1495" s="10">
        <v>15</v>
      </c>
      <c r="W1495" s="10">
        <v>3</v>
      </c>
      <c r="X1495" s="10">
        <v>1</v>
      </c>
      <c r="Y1495" s="10">
        <v>0</v>
      </c>
      <c r="Z1495" s="10">
        <v>4.75</v>
      </c>
    </row>
    <row r="1496" spans="1:26" x14ac:dyDescent="0.2">
      <c r="A1496" s="13" t="s">
        <v>2898</v>
      </c>
      <c r="B1496" s="7" t="s">
        <v>2899</v>
      </c>
      <c r="C1496" s="7">
        <f t="shared" si="135"/>
        <v>0.62410935000727064</v>
      </c>
      <c r="D1496" s="8">
        <f t="shared" si="136"/>
        <v>0.94889025281701456</v>
      </c>
      <c r="E1496" s="7">
        <f t="shared" si="137"/>
        <v>-0.68012926949859598</v>
      </c>
      <c r="F1496" s="7">
        <f t="shared" si="138"/>
        <v>2.2784014498060241E-2</v>
      </c>
      <c r="G1496" s="9">
        <v>6.8199999999999999E-6</v>
      </c>
      <c r="H1496" s="9">
        <v>2.7120000000000001E-5</v>
      </c>
      <c r="I1496" s="9">
        <v>3.044E-5</v>
      </c>
      <c r="J1496" s="9">
        <v>0</v>
      </c>
      <c r="K1496" s="9">
        <f t="shared" si="139"/>
        <v>2.1460000000000001E-5</v>
      </c>
      <c r="L1496" s="9">
        <v>1</v>
      </c>
      <c r="M1496" s="9">
        <v>4</v>
      </c>
      <c r="N1496" s="9">
        <v>4</v>
      </c>
      <c r="O1496" s="9">
        <v>0</v>
      </c>
      <c r="P1496" s="9">
        <v>2.25</v>
      </c>
      <c r="Q1496" s="10">
        <v>8.1000000000000004E-6</v>
      </c>
      <c r="R1496" s="10">
        <v>6.067E-5</v>
      </c>
      <c r="S1496" s="10">
        <v>0</v>
      </c>
      <c r="T1496" s="10">
        <v>0</v>
      </c>
      <c r="U1496" s="10">
        <f t="shared" si="140"/>
        <v>3.4385000000000004E-5</v>
      </c>
      <c r="V1496" s="10">
        <v>1</v>
      </c>
      <c r="W1496" s="10">
        <v>5</v>
      </c>
      <c r="X1496" s="10">
        <v>0</v>
      </c>
      <c r="Y1496" s="10">
        <v>0</v>
      </c>
      <c r="Z1496" s="10">
        <v>1.5</v>
      </c>
    </row>
    <row r="1497" spans="1:26" x14ac:dyDescent="0.2">
      <c r="A1497" s="13" t="s">
        <v>2900</v>
      </c>
      <c r="B1497" s="7" t="s">
        <v>2901</v>
      </c>
      <c r="C1497" s="7">
        <f t="shared" si="135"/>
        <v>0.62292402350074783</v>
      </c>
      <c r="D1497" s="8">
        <f t="shared" si="136"/>
        <v>6.3624185294994723E-2</v>
      </c>
      <c r="E1497" s="7">
        <f t="shared" si="137"/>
        <v>-0.68287188284660771</v>
      </c>
      <c r="F1497" s="7">
        <f t="shared" si="138"/>
        <v>1.1963777657420767</v>
      </c>
      <c r="G1497" s="9">
        <v>2.0944E-4</v>
      </c>
      <c r="H1497" s="9">
        <v>4.0325000000000002E-4</v>
      </c>
      <c r="I1497" s="9">
        <v>3.0666999999999999E-4</v>
      </c>
      <c r="J1497" s="9">
        <v>2.9252E-4</v>
      </c>
      <c r="K1497" s="9">
        <f t="shared" si="139"/>
        <v>3.0297000000000001E-4</v>
      </c>
      <c r="L1497" s="9">
        <v>48</v>
      </c>
      <c r="M1497" s="9">
        <v>93</v>
      </c>
      <c r="N1497" s="9">
        <v>63</v>
      </c>
      <c r="O1497" s="9">
        <v>48</v>
      </c>
      <c r="P1497" s="9">
        <v>63</v>
      </c>
      <c r="Q1497" s="10">
        <v>2.9014999999999998E-4</v>
      </c>
      <c r="R1497" s="10">
        <v>6.1315999999999996E-4</v>
      </c>
      <c r="S1497" s="10">
        <v>5.5557000000000002E-4</v>
      </c>
      <c r="T1497" s="10">
        <v>4.8659000000000002E-4</v>
      </c>
      <c r="U1497" s="10">
        <f t="shared" si="140"/>
        <v>4.8636750000000004E-4</v>
      </c>
      <c r="V1497" s="10">
        <v>56</v>
      </c>
      <c r="W1497" s="10">
        <v>79</v>
      </c>
      <c r="X1497" s="10">
        <v>48</v>
      </c>
      <c r="Y1497" s="10">
        <v>16</v>
      </c>
      <c r="Z1497" s="10">
        <v>49.75</v>
      </c>
    </row>
    <row r="1498" spans="1:26" x14ac:dyDescent="0.2">
      <c r="A1498" s="13" t="s">
        <v>2902</v>
      </c>
      <c r="B1498" s="7" t="s">
        <v>2903</v>
      </c>
      <c r="C1498" s="7">
        <f t="shared" si="135"/>
        <v>0.62273054887704593</v>
      </c>
      <c r="D1498" s="8">
        <f t="shared" si="136"/>
        <v>0.26448097668321191</v>
      </c>
      <c r="E1498" s="7">
        <f t="shared" si="137"/>
        <v>-0.683320040608136</v>
      </c>
      <c r="F1498" s="7">
        <f t="shared" si="138"/>
        <v>0.57760555999409513</v>
      </c>
      <c r="G1498" s="9">
        <v>9.3926000000000003E-4</v>
      </c>
      <c r="H1498" s="9">
        <v>6.4170000000000004E-4</v>
      </c>
      <c r="I1498" s="9">
        <v>4.5844000000000001E-4</v>
      </c>
      <c r="J1498" s="9">
        <v>3.2796000000000002E-4</v>
      </c>
      <c r="K1498" s="9">
        <f t="shared" si="139"/>
        <v>5.9184000000000005E-4</v>
      </c>
      <c r="L1498" s="9">
        <v>16</v>
      </c>
      <c r="M1498" s="9">
        <v>11</v>
      </c>
      <c r="N1498" s="9">
        <v>7</v>
      </c>
      <c r="O1498" s="9">
        <v>4</v>
      </c>
      <c r="P1498" s="9">
        <v>9.5</v>
      </c>
      <c r="Q1498" s="10">
        <v>1.53356E-3</v>
      </c>
      <c r="R1498" s="10">
        <v>4.1768000000000003E-4</v>
      </c>
      <c r="S1498" s="10">
        <v>6.2286999999999998E-4</v>
      </c>
      <c r="T1498" s="10">
        <v>1.22747E-3</v>
      </c>
      <c r="U1498" s="10">
        <f t="shared" si="140"/>
        <v>9.5039500000000004E-4</v>
      </c>
      <c r="V1498" s="10">
        <v>22</v>
      </c>
      <c r="W1498" s="10">
        <v>4</v>
      </c>
      <c r="X1498" s="10">
        <v>4</v>
      </c>
      <c r="Y1498" s="10">
        <v>3</v>
      </c>
      <c r="Z1498" s="10">
        <v>8.25</v>
      </c>
    </row>
    <row r="1499" spans="1:26" x14ac:dyDescent="0.2">
      <c r="A1499" s="13" t="s">
        <v>2904</v>
      </c>
      <c r="B1499" s="7" t="s">
        <v>2905</v>
      </c>
      <c r="C1499" s="7">
        <f t="shared" si="135"/>
        <v>0.62220774103597742</v>
      </c>
      <c r="D1499" s="8">
        <f t="shared" si="136"/>
        <v>0.66971509286712383</v>
      </c>
      <c r="E1499" s="7">
        <f t="shared" si="137"/>
        <v>-0.68453175098783503</v>
      </c>
      <c r="F1499" s="7">
        <f t="shared" si="138"/>
        <v>0.17410991358428085</v>
      </c>
      <c r="G1499" s="9">
        <v>2.7521000000000002E-4</v>
      </c>
      <c r="H1499" s="9">
        <v>2.9095E-4</v>
      </c>
      <c r="I1499" s="9">
        <v>1.2412E-4</v>
      </c>
      <c r="J1499" s="9">
        <v>1.3086E-4</v>
      </c>
      <c r="K1499" s="9">
        <f t="shared" si="139"/>
        <v>2.0528500000000001E-4</v>
      </c>
      <c r="L1499" s="9">
        <v>47</v>
      </c>
      <c r="M1499" s="9">
        <v>50</v>
      </c>
      <c r="N1499" s="9">
        <v>19</v>
      </c>
      <c r="O1499" s="9">
        <v>16</v>
      </c>
      <c r="P1499" s="9">
        <v>33</v>
      </c>
      <c r="Q1499" s="10">
        <v>3.4070999999999998E-4</v>
      </c>
      <c r="R1499" s="10">
        <v>3.2288999999999999E-4</v>
      </c>
      <c r="S1499" s="10">
        <v>3.2619000000000002E-4</v>
      </c>
      <c r="T1499" s="10">
        <v>0</v>
      </c>
      <c r="U1499" s="10">
        <f t="shared" si="140"/>
        <v>3.2992999999999998E-4</v>
      </c>
      <c r="V1499" s="10">
        <v>49</v>
      </c>
      <c r="W1499" s="10">
        <v>31</v>
      </c>
      <c r="X1499" s="10">
        <v>21</v>
      </c>
      <c r="Y1499" s="10">
        <v>0</v>
      </c>
      <c r="Z1499" s="10">
        <v>25.25</v>
      </c>
    </row>
    <row r="1500" spans="1:26" x14ac:dyDescent="0.2">
      <c r="A1500" s="13" t="s">
        <v>2906</v>
      </c>
      <c r="B1500" s="7" t="s">
        <v>2907</v>
      </c>
      <c r="C1500" s="7">
        <f t="shared" si="135"/>
        <v>0.62148800192933806</v>
      </c>
      <c r="D1500" s="8">
        <f t="shared" si="136"/>
        <v>0.14455259483636776</v>
      </c>
      <c r="E1500" s="7">
        <f t="shared" si="137"/>
        <v>-0.6862015551367574</v>
      </c>
      <c r="F1500" s="7">
        <f t="shared" si="138"/>
        <v>0.83997410798501271</v>
      </c>
      <c r="G1500" s="9">
        <v>9.7020000000000003E-5</v>
      </c>
      <c r="H1500" s="9">
        <v>0</v>
      </c>
      <c r="I1500" s="9">
        <v>5.4119999999999997E-5</v>
      </c>
      <c r="J1500" s="9">
        <v>1.5809999999999999E-4</v>
      </c>
      <c r="K1500" s="9">
        <f t="shared" si="139"/>
        <v>1.0308000000000001E-4</v>
      </c>
      <c r="L1500" s="9">
        <v>6</v>
      </c>
      <c r="M1500" s="9">
        <v>0</v>
      </c>
      <c r="N1500" s="9">
        <v>3</v>
      </c>
      <c r="O1500" s="9">
        <v>7</v>
      </c>
      <c r="P1500" s="9">
        <v>4</v>
      </c>
      <c r="Q1500" s="10">
        <v>1.3441000000000001E-4</v>
      </c>
      <c r="R1500" s="10">
        <v>2.8763999999999998E-4</v>
      </c>
      <c r="S1500" s="10">
        <v>1.2867999999999999E-4</v>
      </c>
      <c r="T1500" s="10">
        <v>1.1271E-4</v>
      </c>
      <c r="U1500" s="10">
        <f t="shared" si="140"/>
        <v>1.6585999999999999E-4</v>
      </c>
      <c r="V1500" s="10">
        <v>7</v>
      </c>
      <c r="W1500" s="10">
        <v>10</v>
      </c>
      <c r="X1500" s="10">
        <v>3</v>
      </c>
      <c r="Y1500" s="10">
        <v>1</v>
      </c>
      <c r="Z1500" s="10">
        <v>5.25</v>
      </c>
    </row>
    <row r="1501" spans="1:26" x14ac:dyDescent="0.2">
      <c r="A1501" s="13" t="s">
        <v>2908</v>
      </c>
      <c r="B1501" s="7" t="s">
        <v>2909</v>
      </c>
      <c r="C1501" s="7">
        <f t="shared" si="135"/>
        <v>0.62059317291550076</v>
      </c>
      <c r="D1501" s="8">
        <f t="shared" si="136"/>
        <v>0.7708119360250052</v>
      </c>
      <c r="E1501" s="7">
        <f t="shared" si="137"/>
        <v>-0.68828026887978089</v>
      </c>
      <c r="F1501" s="7">
        <f t="shared" si="138"/>
        <v>0.1130515689132372</v>
      </c>
      <c r="G1501" s="9">
        <v>3.5129999999999997E-5</v>
      </c>
      <c r="H1501" s="9">
        <v>1.995E-5</v>
      </c>
      <c r="I1501" s="9">
        <v>5.5999999999999997E-6</v>
      </c>
      <c r="J1501" s="9">
        <v>2.8039999999999999E-5</v>
      </c>
      <c r="K1501" s="9">
        <f t="shared" si="139"/>
        <v>2.2179999999999998E-5</v>
      </c>
      <c r="L1501" s="9">
        <v>7</v>
      </c>
      <c r="M1501" s="9">
        <v>4</v>
      </c>
      <c r="N1501" s="9">
        <v>1</v>
      </c>
      <c r="O1501" s="9">
        <v>4</v>
      </c>
      <c r="P1501" s="9">
        <v>4</v>
      </c>
      <c r="Q1501" s="10">
        <v>5.363E-5</v>
      </c>
      <c r="R1501" s="10">
        <v>1.785E-5</v>
      </c>
      <c r="S1501" s="10">
        <v>0</v>
      </c>
      <c r="T1501" s="10">
        <v>0</v>
      </c>
      <c r="U1501" s="10">
        <f t="shared" si="140"/>
        <v>3.574E-5</v>
      </c>
      <c r="V1501" s="10">
        <v>9</v>
      </c>
      <c r="W1501" s="10">
        <v>2</v>
      </c>
      <c r="X1501" s="10">
        <v>0</v>
      </c>
      <c r="Y1501" s="10">
        <v>0</v>
      </c>
      <c r="Z1501" s="10">
        <v>2.75</v>
      </c>
    </row>
    <row r="1502" spans="1:26" x14ac:dyDescent="0.2">
      <c r="A1502" s="13" t="s">
        <v>2910</v>
      </c>
      <c r="B1502" s="7" t="s">
        <v>2911</v>
      </c>
      <c r="C1502" s="7">
        <f t="shared" si="135"/>
        <v>0.6201930789774176</v>
      </c>
      <c r="D1502" s="8">
        <f t="shared" si="136"/>
        <v>8.5258284540526193E-3</v>
      </c>
      <c r="E1502" s="7">
        <f t="shared" si="137"/>
        <v>-0.68921066855093616</v>
      </c>
      <c r="F1502" s="7">
        <f t="shared" si="138"/>
        <v>2.0692634099257909</v>
      </c>
      <c r="G1502" s="9">
        <v>1.3148000000000001E-4</v>
      </c>
      <c r="H1502" s="9">
        <v>1.3634000000000001E-4</v>
      </c>
      <c r="I1502" s="9">
        <v>1.6582000000000001E-4</v>
      </c>
      <c r="J1502" s="9">
        <v>2.2356000000000001E-4</v>
      </c>
      <c r="K1502" s="9">
        <f t="shared" si="139"/>
        <v>1.6430000000000001E-4</v>
      </c>
      <c r="L1502" s="9">
        <v>23</v>
      </c>
      <c r="M1502" s="9">
        <v>24</v>
      </c>
      <c r="N1502" s="9">
        <v>26</v>
      </c>
      <c r="O1502" s="9">
        <v>28</v>
      </c>
      <c r="P1502" s="9">
        <v>25.25</v>
      </c>
      <c r="Q1502" s="10">
        <v>2.3759000000000001E-4</v>
      </c>
      <c r="R1502" s="10">
        <v>2.9489000000000002E-4</v>
      </c>
      <c r="S1502" s="10">
        <v>2.8812E-4</v>
      </c>
      <c r="T1502" s="10">
        <v>2.3907E-4</v>
      </c>
      <c r="U1502" s="10">
        <f t="shared" si="140"/>
        <v>2.6491749999999999E-4</v>
      </c>
      <c r="V1502" s="10">
        <v>35</v>
      </c>
      <c r="W1502" s="10">
        <v>29</v>
      </c>
      <c r="X1502" s="10">
        <v>19</v>
      </c>
      <c r="Y1502" s="10">
        <v>6</v>
      </c>
      <c r="Z1502" s="10">
        <v>22.25</v>
      </c>
    </row>
    <row r="1503" spans="1:26" x14ac:dyDescent="0.2">
      <c r="A1503" s="13" t="s">
        <v>2912</v>
      </c>
      <c r="B1503" s="7" t="s">
        <v>2913</v>
      </c>
      <c r="C1503" s="7">
        <f t="shared" si="135"/>
        <v>0.62009516105181661</v>
      </c>
      <c r="D1503" s="8">
        <f t="shared" si="136"/>
        <v>0.10910414359213692</v>
      </c>
      <c r="E1503" s="7">
        <f t="shared" si="137"/>
        <v>-0.68943846351248295</v>
      </c>
      <c r="F1503" s="7">
        <f t="shared" si="138"/>
        <v>0.96215875532340744</v>
      </c>
      <c r="G1503" s="9">
        <v>1.4051999999999999E-4</v>
      </c>
      <c r="H1503" s="9">
        <v>1.9134999999999999E-4</v>
      </c>
      <c r="I1503" s="9">
        <v>2.4898999999999999E-4</v>
      </c>
      <c r="J1503" s="9">
        <v>1.3202E-4</v>
      </c>
      <c r="K1503" s="9">
        <f t="shared" si="139"/>
        <v>1.7821999999999998E-4</v>
      </c>
      <c r="L1503" s="9">
        <v>18.88888889</v>
      </c>
      <c r="M1503" s="9">
        <v>25.882352940000001</v>
      </c>
      <c r="N1503" s="9">
        <v>30</v>
      </c>
      <c r="O1503" s="9">
        <v>12.70588235</v>
      </c>
      <c r="P1503" s="9">
        <v>21.869281050000001</v>
      </c>
      <c r="Q1503" s="10">
        <v>1.4134E-4</v>
      </c>
      <c r="R1503" s="10">
        <v>3.5048000000000002E-4</v>
      </c>
      <c r="S1503" s="10">
        <v>3.6743000000000002E-4</v>
      </c>
      <c r="T1503" s="10">
        <v>2.9038000000000002E-4</v>
      </c>
      <c r="U1503" s="10">
        <f t="shared" si="140"/>
        <v>2.874075E-4</v>
      </c>
      <c r="V1503" s="10">
        <v>16</v>
      </c>
      <c r="W1503" s="10">
        <v>26.48484848</v>
      </c>
      <c r="X1503" s="10">
        <v>18.61904762</v>
      </c>
      <c r="Y1503" s="10">
        <v>5.6</v>
      </c>
      <c r="Z1503" s="10">
        <v>16.675974029999999</v>
      </c>
    </row>
    <row r="1504" spans="1:26" x14ac:dyDescent="0.2">
      <c r="A1504" s="13" t="s">
        <v>2914</v>
      </c>
      <c r="B1504" s="7" t="s">
        <v>2915</v>
      </c>
      <c r="C1504" s="7">
        <f t="shared" si="135"/>
        <v>0.61999280834232295</v>
      </c>
      <c r="D1504" s="8">
        <f t="shared" si="136"/>
        <v>0.54089240261815874</v>
      </c>
      <c r="E1504" s="7">
        <f t="shared" si="137"/>
        <v>-0.68967661395081914</v>
      </c>
      <c r="F1504" s="7">
        <f t="shared" si="138"/>
        <v>0.2668891186211319</v>
      </c>
      <c r="G1504" s="9">
        <v>3.9619999999999997E-5</v>
      </c>
      <c r="H1504" s="9">
        <v>3.0620000000000002E-5</v>
      </c>
      <c r="I1504" s="9">
        <v>9.8200000000000008E-6</v>
      </c>
      <c r="J1504" s="9">
        <v>6.1500000000000004E-6</v>
      </c>
      <c r="K1504" s="9">
        <f t="shared" si="139"/>
        <v>2.1552500000000001E-5</v>
      </c>
      <c r="L1504" s="9">
        <v>9</v>
      </c>
      <c r="M1504" s="9">
        <v>7</v>
      </c>
      <c r="N1504" s="9">
        <v>2</v>
      </c>
      <c r="O1504" s="9">
        <v>1</v>
      </c>
      <c r="P1504" s="9">
        <v>4.75</v>
      </c>
      <c r="Q1504" s="10">
        <v>8.886E-5</v>
      </c>
      <c r="R1504" s="10">
        <v>7.8299999999999996E-6</v>
      </c>
      <c r="S1504" s="10">
        <v>1.168E-5</v>
      </c>
      <c r="T1504" s="10">
        <v>3.0679999999999998E-5</v>
      </c>
      <c r="U1504" s="10">
        <f t="shared" si="140"/>
        <v>3.4762499999999998E-5</v>
      </c>
      <c r="V1504" s="10">
        <v>17</v>
      </c>
      <c r="W1504" s="10">
        <v>1</v>
      </c>
      <c r="X1504" s="10">
        <v>1</v>
      </c>
      <c r="Y1504" s="10">
        <v>1</v>
      </c>
      <c r="Z1504" s="10">
        <v>5</v>
      </c>
    </row>
    <row r="1505" spans="1:26" x14ac:dyDescent="0.2">
      <c r="A1505" s="13" t="s">
        <v>2916</v>
      </c>
      <c r="B1505" s="7" t="s">
        <v>2917</v>
      </c>
      <c r="C1505" s="7">
        <f t="shared" si="135"/>
        <v>0.61993323795898903</v>
      </c>
      <c r="D1505" s="8">
        <f t="shared" si="136"/>
        <v>0.92307615235277074</v>
      </c>
      <c r="E1505" s="7">
        <f t="shared" si="137"/>
        <v>-0.68981523818077572</v>
      </c>
      <c r="F1505" s="7">
        <f t="shared" si="138"/>
        <v>3.4762468874046958E-2</v>
      </c>
      <c r="G1505" s="9">
        <v>0</v>
      </c>
      <c r="H1505" s="9">
        <v>3.5120000000000003E-5</v>
      </c>
      <c r="I1505" s="9">
        <v>3.943E-5</v>
      </c>
      <c r="J1505" s="9">
        <v>1.645E-5</v>
      </c>
      <c r="K1505" s="9">
        <f t="shared" si="139"/>
        <v>3.033333333333333E-5</v>
      </c>
      <c r="L1505" s="9">
        <v>0</v>
      </c>
      <c r="M1505" s="9">
        <v>3</v>
      </c>
      <c r="N1505" s="9">
        <v>3</v>
      </c>
      <c r="O1505" s="9">
        <v>1</v>
      </c>
      <c r="P1505" s="9">
        <v>1.75</v>
      </c>
      <c r="Q1505" s="10">
        <v>5.5949999999999998E-5</v>
      </c>
      <c r="R1505" s="10">
        <v>4.1909999999999997E-5</v>
      </c>
      <c r="S1505" s="10">
        <v>0</v>
      </c>
      <c r="T1505" s="10">
        <v>0</v>
      </c>
      <c r="U1505" s="10">
        <f t="shared" si="140"/>
        <v>4.8929999999999994E-5</v>
      </c>
      <c r="V1505" s="10">
        <v>4</v>
      </c>
      <c r="W1505" s="10">
        <v>2</v>
      </c>
      <c r="X1505" s="10">
        <v>0</v>
      </c>
      <c r="Y1505" s="10">
        <v>0</v>
      </c>
      <c r="Z1505" s="10">
        <v>1.5</v>
      </c>
    </row>
    <row r="1506" spans="1:26" x14ac:dyDescent="0.2">
      <c r="A1506" s="13"/>
      <c r="B1506" s="7" t="s">
        <v>2918</v>
      </c>
      <c r="C1506" s="7">
        <f t="shared" si="135"/>
        <v>0.61941724796975151</v>
      </c>
      <c r="D1506" s="8">
        <f t="shared" si="136"/>
        <v>0.16602968994263376</v>
      </c>
      <c r="E1506" s="7">
        <f t="shared" si="137"/>
        <v>-0.69101653878151004</v>
      </c>
      <c r="F1506" s="7">
        <f t="shared" si="138"/>
        <v>0.77981424313285619</v>
      </c>
      <c r="G1506" s="9">
        <v>1.0687E-4</v>
      </c>
      <c r="H1506" s="9">
        <v>2.1467E-4</v>
      </c>
      <c r="I1506" s="9">
        <v>2.8886999999999999E-4</v>
      </c>
      <c r="J1506" s="9">
        <v>2.8732999999999997E-4</v>
      </c>
      <c r="K1506" s="9">
        <f t="shared" si="139"/>
        <v>2.2443499999999999E-4</v>
      </c>
      <c r="L1506" s="9">
        <v>9.3932584269999992</v>
      </c>
      <c r="M1506" s="9">
        <v>18.987318340000002</v>
      </c>
      <c r="N1506" s="9">
        <v>22.758620690000001</v>
      </c>
      <c r="O1506" s="9">
        <v>18.081521739999999</v>
      </c>
      <c r="P1506" s="9">
        <v>17.305179800000001</v>
      </c>
      <c r="Q1506" s="10">
        <v>3.5774E-4</v>
      </c>
      <c r="R1506" s="10">
        <v>1.5310000000000001E-4</v>
      </c>
      <c r="S1506" s="10">
        <v>5.0894999999999998E-4</v>
      </c>
      <c r="T1506" s="10">
        <v>4.2954000000000001E-4</v>
      </c>
      <c r="U1506" s="10">
        <f t="shared" si="140"/>
        <v>3.6233249999999999E-4</v>
      </c>
      <c r="V1506" s="10">
        <v>26.47985169</v>
      </c>
      <c r="W1506" s="10">
        <v>7.565217391</v>
      </c>
      <c r="X1506" s="10">
        <v>16.864035090000002</v>
      </c>
      <c r="Y1506" s="10">
        <v>5.4166666670000003</v>
      </c>
      <c r="Z1506" s="10">
        <v>14.081442709999999</v>
      </c>
    </row>
    <row r="1507" spans="1:26" x14ac:dyDescent="0.2">
      <c r="A1507" s="13" t="s">
        <v>2919</v>
      </c>
      <c r="B1507" s="7" t="s">
        <v>2920</v>
      </c>
      <c r="C1507" s="7">
        <f t="shared" si="135"/>
        <v>0.61918102509761797</v>
      </c>
      <c r="D1507" s="8">
        <f t="shared" si="136"/>
        <v>0.13364577433415012</v>
      </c>
      <c r="E1507" s="7">
        <f t="shared" si="137"/>
        <v>-0.69156683434983757</v>
      </c>
      <c r="F1507" s="7">
        <f t="shared" si="138"/>
        <v>0.87404476838797851</v>
      </c>
      <c r="G1507" s="9">
        <v>1.5631999999999999E-4</v>
      </c>
      <c r="H1507" s="9">
        <v>9.7089999999999994E-5</v>
      </c>
      <c r="I1507" s="9">
        <v>9.8099999999999999E-5</v>
      </c>
      <c r="J1507" s="9">
        <v>7.5049999999999995E-5</v>
      </c>
      <c r="K1507" s="9">
        <f t="shared" si="139"/>
        <v>1.0664E-4</v>
      </c>
      <c r="L1507" s="9">
        <v>32</v>
      </c>
      <c r="M1507" s="9">
        <v>20</v>
      </c>
      <c r="N1507" s="9">
        <v>18</v>
      </c>
      <c r="O1507" s="9">
        <v>11</v>
      </c>
      <c r="P1507" s="9">
        <v>20.25</v>
      </c>
      <c r="Q1507" s="10">
        <v>1.3922000000000001E-4</v>
      </c>
      <c r="R1507" s="10">
        <v>1.4772E-4</v>
      </c>
      <c r="S1507" s="10">
        <v>1.2957999999999999E-4</v>
      </c>
      <c r="T1507" s="10">
        <v>2.7239000000000001E-4</v>
      </c>
      <c r="U1507" s="10">
        <f t="shared" si="140"/>
        <v>1.7222750000000001E-4</v>
      </c>
      <c r="V1507" s="10">
        <v>24</v>
      </c>
      <c r="W1507" s="10">
        <v>17</v>
      </c>
      <c r="X1507" s="10">
        <v>10</v>
      </c>
      <c r="Y1507" s="10">
        <v>8</v>
      </c>
      <c r="Z1507" s="10">
        <v>14.75</v>
      </c>
    </row>
    <row r="1508" spans="1:26" x14ac:dyDescent="0.2">
      <c r="A1508" s="13" t="s">
        <v>2921</v>
      </c>
      <c r="B1508" s="7" t="s">
        <v>2922</v>
      </c>
      <c r="C1508" s="7">
        <f t="shared" si="135"/>
        <v>0.61897667560682013</v>
      </c>
      <c r="D1508" s="8">
        <f t="shared" si="136"/>
        <v>2.5017034550536766E-2</v>
      </c>
      <c r="E1508" s="7">
        <f t="shared" si="137"/>
        <v>-0.69204304832402097</v>
      </c>
      <c r="F1508" s="7">
        <f t="shared" si="138"/>
        <v>1.6017641716476341</v>
      </c>
      <c r="G1508" s="9">
        <v>9.0277E-4</v>
      </c>
      <c r="H1508" s="9">
        <v>6.8351999999999996E-4</v>
      </c>
      <c r="I1508" s="9">
        <v>8.8725000000000002E-4</v>
      </c>
      <c r="J1508" s="9">
        <v>7.5053000000000001E-4</v>
      </c>
      <c r="K1508" s="9">
        <f t="shared" si="139"/>
        <v>8.0601749999999997E-4</v>
      </c>
      <c r="L1508" s="9">
        <v>42</v>
      </c>
      <c r="M1508" s="9">
        <v>32</v>
      </c>
      <c r="N1508" s="9">
        <v>37</v>
      </c>
      <c r="O1508" s="9">
        <v>25</v>
      </c>
      <c r="P1508" s="9">
        <v>34</v>
      </c>
      <c r="Q1508" s="10">
        <v>1.2251300000000001E-3</v>
      </c>
      <c r="R1508" s="10">
        <v>1.75877E-3</v>
      </c>
      <c r="S1508" s="10">
        <v>1.0263E-3</v>
      </c>
      <c r="T1508" s="10">
        <v>1.1985100000000001E-3</v>
      </c>
      <c r="U1508" s="10">
        <f t="shared" si="140"/>
        <v>1.3021775E-3</v>
      </c>
      <c r="V1508" s="10">
        <v>48</v>
      </c>
      <c r="W1508" s="10">
        <v>46</v>
      </c>
      <c r="X1508" s="10">
        <v>18</v>
      </c>
      <c r="Y1508" s="10">
        <v>8</v>
      </c>
      <c r="Z1508" s="10">
        <v>30</v>
      </c>
    </row>
    <row r="1509" spans="1:26" x14ac:dyDescent="0.2">
      <c r="A1509" s="13" t="s">
        <v>2923</v>
      </c>
      <c r="B1509" s="7" t="s">
        <v>2924</v>
      </c>
      <c r="C1509" s="7">
        <f t="shared" si="135"/>
        <v>0.61864298655234895</v>
      </c>
      <c r="D1509" s="8">
        <f t="shared" si="136"/>
        <v>0.91826225961219354</v>
      </c>
      <c r="E1509" s="7">
        <f t="shared" si="137"/>
        <v>-0.6928210119754874</v>
      </c>
      <c r="F1509" s="7">
        <f t="shared" si="138"/>
        <v>3.70332647290516E-2</v>
      </c>
      <c r="G1509" s="9">
        <v>1.5242000000000001E-4</v>
      </c>
      <c r="H1509" s="9">
        <v>1.2621999999999999E-4</v>
      </c>
      <c r="I1509" s="9">
        <v>8.5019999999999996E-5</v>
      </c>
      <c r="J1509" s="9">
        <v>0</v>
      </c>
      <c r="K1509" s="9">
        <f t="shared" si="139"/>
        <v>1.2122000000000001E-4</v>
      </c>
      <c r="L1509" s="9">
        <v>6</v>
      </c>
      <c r="M1509" s="9">
        <v>5</v>
      </c>
      <c r="N1509" s="9">
        <v>3</v>
      </c>
      <c r="O1509" s="9">
        <v>0</v>
      </c>
      <c r="P1509" s="9">
        <v>3.5</v>
      </c>
      <c r="Q1509" s="10">
        <v>2.1115000000000001E-4</v>
      </c>
      <c r="R1509" s="10">
        <v>1.8074000000000001E-4</v>
      </c>
      <c r="S1509" s="10">
        <v>0</v>
      </c>
      <c r="T1509" s="10">
        <v>0</v>
      </c>
      <c r="U1509" s="10">
        <f t="shared" si="140"/>
        <v>1.95945E-4</v>
      </c>
      <c r="V1509" s="10">
        <v>7</v>
      </c>
      <c r="W1509" s="10">
        <v>4</v>
      </c>
      <c r="X1509" s="10">
        <v>0</v>
      </c>
      <c r="Y1509" s="10">
        <v>0</v>
      </c>
      <c r="Z1509" s="10">
        <v>2.75</v>
      </c>
    </row>
    <row r="1510" spans="1:26" x14ac:dyDescent="0.2">
      <c r="A1510" s="13" t="s">
        <v>2925</v>
      </c>
      <c r="B1510" s="7" t="s">
        <v>2926</v>
      </c>
      <c r="C1510" s="7">
        <f t="shared" si="135"/>
        <v>0.61684911242603557</v>
      </c>
      <c r="D1510" s="8">
        <f t="shared" si="136"/>
        <v>1.2417354174663588E-2</v>
      </c>
      <c r="E1510" s="7">
        <f t="shared" si="137"/>
        <v>-0.69701046025573798</v>
      </c>
      <c r="F1510" s="7">
        <f t="shared" si="138"/>
        <v>1.9059709315148041</v>
      </c>
      <c r="G1510" s="9">
        <v>5.5949999999999998E-5</v>
      </c>
      <c r="H1510" s="9">
        <v>1.1119E-4</v>
      </c>
      <c r="I1510" s="9">
        <v>1.2483000000000001E-4</v>
      </c>
      <c r="J1510" s="9">
        <v>1.2501999999999999E-4</v>
      </c>
      <c r="K1510" s="9">
        <f t="shared" si="139"/>
        <v>1.042475E-4</v>
      </c>
      <c r="L1510" s="9">
        <v>15</v>
      </c>
      <c r="M1510" s="9">
        <v>30</v>
      </c>
      <c r="N1510" s="9">
        <v>30</v>
      </c>
      <c r="O1510" s="9">
        <v>24</v>
      </c>
      <c r="P1510" s="9">
        <v>24.75</v>
      </c>
      <c r="Q1510" s="10">
        <v>1.5944E-4</v>
      </c>
      <c r="R1510" s="10">
        <v>1.9239999999999999E-4</v>
      </c>
      <c r="S1510" s="10">
        <v>1.6819E-4</v>
      </c>
      <c r="T1510" s="10">
        <v>1.5597000000000001E-4</v>
      </c>
      <c r="U1510" s="10">
        <f t="shared" si="140"/>
        <v>1.6899999999999999E-4</v>
      </c>
      <c r="V1510" s="10">
        <v>36</v>
      </c>
      <c r="W1510" s="10">
        <v>29</v>
      </c>
      <c r="X1510" s="10">
        <v>17</v>
      </c>
      <c r="Y1510" s="10">
        <v>6</v>
      </c>
      <c r="Z1510" s="10">
        <v>22</v>
      </c>
    </row>
    <row r="1511" spans="1:26" x14ac:dyDescent="0.2">
      <c r="A1511" s="13" t="s">
        <v>2927</v>
      </c>
      <c r="B1511" s="7" t="s">
        <v>2928</v>
      </c>
      <c r="C1511" s="7">
        <f t="shared" ref="C1511:C1574" si="141">K1511/U1511</f>
        <v>0.61683587639819371</v>
      </c>
      <c r="D1511" s="8">
        <f t="shared" si="136"/>
        <v>0.65039800455733054</v>
      </c>
      <c r="E1511" s="7">
        <f t="shared" si="137"/>
        <v>-0.69704141718867019</v>
      </c>
      <c r="F1511" s="7">
        <f t="shared" si="138"/>
        <v>0.18682079984183217</v>
      </c>
      <c r="G1511" s="9">
        <v>2.9600999999999998E-4</v>
      </c>
      <c r="H1511" s="9">
        <v>1.7649000000000001E-4</v>
      </c>
      <c r="I1511" s="9">
        <v>1.9814E-4</v>
      </c>
      <c r="J1511" s="9">
        <v>1.6537E-4</v>
      </c>
      <c r="K1511" s="9">
        <f t="shared" si="139"/>
        <v>2.090025E-4</v>
      </c>
      <c r="L1511" s="9">
        <v>5</v>
      </c>
      <c r="M1511" s="9">
        <v>3</v>
      </c>
      <c r="N1511" s="9">
        <v>3</v>
      </c>
      <c r="O1511" s="9">
        <v>2</v>
      </c>
      <c r="P1511" s="9">
        <v>3.25</v>
      </c>
      <c r="Q1511" s="10">
        <v>2.8119000000000001E-4</v>
      </c>
      <c r="R1511" s="10">
        <v>4.2121999999999998E-4</v>
      </c>
      <c r="S1511" s="10">
        <v>3.1408E-4</v>
      </c>
      <c r="T1511" s="10">
        <v>0</v>
      </c>
      <c r="U1511" s="10">
        <f t="shared" si="140"/>
        <v>3.3883000000000003E-4</v>
      </c>
      <c r="V1511" s="10">
        <v>4</v>
      </c>
      <c r="W1511" s="10">
        <v>4</v>
      </c>
      <c r="X1511" s="10">
        <v>2</v>
      </c>
      <c r="Y1511" s="10">
        <v>0</v>
      </c>
      <c r="Z1511" s="10">
        <v>2.5</v>
      </c>
    </row>
    <row r="1512" spans="1:26" x14ac:dyDescent="0.2">
      <c r="A1512" s="13" t="s">
        <v>2929</v>
      </c>
      <c r="B1512" s="7" t="s">
        <v>2930</v>
      </c>
      <c r="C1512" s="7">
        <f t="shared" si="141"/>
        <v>0.61646888930746546</v>
      </c>
      <c r="D1512" s="8">
        <f t="shared" si="136"/>
        <v>0.15735077774305228</v>
      </c>
      <c r="E1512" s="7">
        <f t="shared" si="137"/>
        <v>-0.69790000540824559</v>
      </c>
      <c r="F1512" s="7">
        <f t="shared" si="138"/>
        <v>0.80313110614331762</v>
      </c>
      <c r="G1512" s="9">
        <v>1.2846999999999999E-4</v>
      </c>
      <c r="H1512" s="9">
        <v>9.6609999999999998E-5</v>
      </c>
      <c r="I1512" s="9">
        <v>8.5220000000000001E-5</v>
      </c>
      <c r="J1512" s="9">
        <v>8.2440000000000004E-5</v>
      </c>
      <c r="K1512" s="9">
        <f t="shared" si="139"/>
        <v>9.8185000000000009E-5</v>
      </c>
      <c r="L1512" s="9">
        <v>37</v>
      </c>
      <c r="M1512" s="9">
        <v>28</v>
      </c>
      <c r="N1512" s="9">
        <v>22</v>
      </c>
      <c r="O1512" s="9">
        <v>17</v>
      </c>
      <c r="P1512" s="9">
        <v>26</v>
      </c>
      <c r="Q1512" s="10">
        <v>2.4325E-4</v>
      </c>
      <c r="R1512" s="10">
        <v>1.1734E-4</v>
      </c>
      <c r="S1512" s="10">
        <v>8.2890000000000001E-5</v>
      </c>
      <c r="T1512" s="10">
        <v>1.9359999999999999E-4</v>
      </c>
      <c r="U1512" s="10">
        <f t="shared" si="140"/>
        <v>1.5926999999999998E-4</v>
      </c>
      <c r="V1512" s="10">
        <v>59</v>
      </c>
      <c r="W1512" s="10">
        <v>19</v>
      </c>
      <c r="X1512" s="10">
        <v>9</v>
      </c>
      <c r="Y1512" s="10">
        <v>8</v>
      </c>
      <c r="Z1512" s="10">
        <v>23.75</v>
      </c>
    </row>
    <row r="1513" spans="1:26" x14ac:dyDescent="0.2">
      <c r="A1513" s="13" t="s">
        <v>2931</v>
      </c>
      <c r="B1513" s="7" t="s">
        <v>2932</v>
      </c>
      <c r="C1513" s="7">
        <f t="shared" si="141"/>
        <v>0.61617822756342688</v>
      </c>
      <c r="D1513" s="8">
        <f t="shared" si="136"/>
        <v>9.2746905155068435E-2</v>
      </c>
      <c r="E1513" s="7">
        <f t="shared" si="137"/>
        <v>-0.69858038872109063</v>
      </c>
      <c r="F1513" s="7">
        <f t="shared" si="138"/>
        <v>1.032700573319395</v>
      </c>
      <c r="G1513" s="9">
        <v>5.6090000000000003E-4</v>
      </c>
      <c r="H1513" s="9">
        <v>5.0672E-4</v>
      </c>
      <c r="I1513" s="9">
        <v>6.2575E-4</v>
      </c>
      <c r="J1513" s="9">
        <v>4.9852999999999996E-4</v>
      </c>
      <c r="K1513" s="9">
        <f t="shared" si="139"/>
        <v>5.4797500000000002E-4</v>
      </c>
      <c r="L1513" s="9">
        <v>11</v>
      </c>
      <c r="M1513" s="9">
        <v>10</v>
      </c>
      <c r="N1513" s="9">
        <v>11</v>
      </c>
      <c r="O1513" s="9">
        <v>7</v>
      </c>
      <c r="P1513" s="9">
        <v>9.75</v>
      </c>
      <c r="Q1513" s="10">
        <v>5.4494000000000005E-4</v>
      </c>
      <c r="R1513" s="10">
        <v>1.2698200000000001E-3</v>
      </c>
      <c r="S1513" s="10">
        <v>6.7628999999999996E-4</v>
      </c>
      <c r="T1513" s="10">
        <v>1.0662E-3</v>
      </c>
      <c r="U1513" s="10">
        <f t="shared" si="140"/>
        <v>8.8931249999999991E-4</v>
      </c>
      <c r="V1513" s="10">
        <v>9</v>
      </c>
      <c r="W1513" s="10">
        <v>14</v>
      </c>
      <c r="X1513" s="10">
        <v>5</v>
      </c>
      <c r="Y1513" s="10">
        <v>3</v>
      </c>
      <c r="Z1513" s="10">
        <v>7.75</v>
      </c>
    </row>
    <row r="1514" spans="1:26" x14ac:dyDescent="0.2">
      <c r="A1514" s="13" t="s">
        <v>1775</v>
      </c>
      <c r="B1514" s="7" t="s">
        <v>2933</v>
      </c>
      <c r="C1514" s="7">
        <f t="shared" si="141"/>
        <v>0.6149981314620272</v>
      </c>
      <c r="D1514" s="8">
        <f t="shared" si="136"/>
        <v>0.73285600011162666</v>
      </c>
      <c r="E1514" s="7">
        <f t="shared" si="137"/>
        <v>-0.70134606774371622</v>
      </c>
      <c r="F1514" s="7">
        <f t="shared" si="138"/>
        <v>0.13498135209916801</v>
      </c>
      <c r="G1514" s="9">
        <v>3.2490000000000002E-5</v>
      </c>
      <c r="H1514" s="9">
        <v>5.9200000000000002E-5</v>
      </c>
      <c r="I1514" s="9">
        <v>6.0409999999999999E-5</v>
      </c>
      <c r="J1514" s="9">
        <v>4.5380000000000003E-5</v>
      </c>
      <c r="K1514" s="9">
        <f t="shared" si="139"/>
        <v>4.9370000000000003E-5</v>
      </c>
      <c r="L1514" s="9">
        <v>3</v>
      </c>
      <c r="M1514" s="9">
        <v>5.5</v>
      </c>
      <c r="N1514" s="9">
        <v>5</v>
      </c>
      <c r="O1514" s="9">
        <v>3</v>
      </c>
      <c r="P1514" s="9">
        <v>4.125</v>
      </c>
      <c r="Q1514" s="10">
        <v>1.3504000000000001E-4</v>
      </c>
      <c r="R1514" s="10">
        <v>7.7059999999999997E-5</v>
      </c>
      <c r="S1514" s="10">
        <v>2.8730000000000001E-5</v>
      </c>
      <c r="T1514" s="10">
        <v>0</v>
      </c>
      <c r="U1514" s="10">
        <f t="shared" si="140"/>
        <v>8.027666666666667E-5</v>
      </c>
      <c r="V1514" s="10">
        <v>10.5</v>
      </c>
      <c r="W1514" s="10">
        <v>4</v>
      </c>
      <c r="X1514" s="10">
        <v>1</v>
      </c>
      <c r="Y1514" s="10">
        <v>0</v>
      </c>
      <c r="Z1514" s="10">
        <v>3.875</v>
      </c>
    </row>
    <row r="1515" spans="1:26" x14ac:dyDescent="0.2">
      <c r="A1515" s="13" t="s">
        <v>2934</v>
      </c>
      <c r="B1515" s="7" t="s">
        <v>2935</v>
      </c>
      <c r="C1515" s="7">
        <f t="shared" si="141"/>
        <v>0.61442514669890602</v>
      </c>
      <c r="D1515" s="8">
        <f t="shared" si="136"/>
        <v>2.3156210109253977E-2</v>
      </c>
      <c r="E1515" s="7">
        <f t="shared" si="137"/>
        <v>-0.70269083215609751</v>
      </c>
      <c r="F1515" s="7">
        <f t="shared" si="138"/>
        <v>1.6353325184904639</v>
      </c>
      <c r="G1515" s="9">
        <v>4.2370999999999999E-4</v>
      </c>
      <c r="H1515" s="9">
        <v>4.1026000000000002E-4</v>
      </c>
      <c r="I1515" s="9">
        <v>3.5148999999999998E-4</v>
      </c>
      <c r="J1515" s="9">
        <v>2.7313000000000001E-4</v>
      </c>
      <c r="K1515" s="9">
        <f t="shared" si="139"/>
        <v>3.6464750000000002E-4</v>
      </c>
      <c r="L1515" s="9">
        <v>39</v>
      </c>
      <c r="M1515" s="9">
        <v>38</v>
      </c>
      <c r="N1515" s="9">
        <v>29</v>
      </c>
      <c r="O1515" s="9">
        <v>18</v>
      </c>
      <c r="P1515" s="9">
        <v>31</v>
      </c>
      <c r="Q1515" s="10">
        <v>6.9664E-4</v>
      </c>
      <c r="R1515" s="10">
        <v>5.0246000000000004E-4</v>
      </c>
      <c r="S1515" s="10">
        <v>7.2046999999999996E-4</v>
      </c>
      <c r="T1515" s="10">
        <v>4.5434000000000002E-4</v>
      </c>
      <c r="U1515" s="10">
        <f t="shared" si="140"/>
        <v>5.9347749999999998E-4</v>
      </c>
      <c r="V1515" s="10">
        <v>54</v>
      </c>
      <c r="W1515" s="10">
        <v>26</v>
      </c>
      <c r="X1515" s="10">
        <v>25</v>
      </c>
      <c r="Y1515" s="10">
        <v>6</v>
      </c>
      <c r="Z1515" s="10">
        <v>27.75</v>
      </c>
    </row>
    <row r="1516" spans="1:26" x14ac:dyDescent="0.2">
      <c r="A1516" s="13" t="s">
        <v>2936</v>
      </c>
      <c r="B1516" s="7" t="s">
        <v>2937</v>
      </c>
      <c r="C1516" s="7">
        <f t="shared" si="141"/>
        <v>0.61286985309331676</v>
      </c>
      <c r="D1516" s="8">
        <f t="shared" si="136"/>
        <v>0.27265230434396448</v>
      </c>
      <c r="E1516" s="7">
        <f t="shared" si="137"/>
        <v>-0.70634735413887728</v>
      </c>
      <c r="F1516" s="7">
        <f t="shared" si="138"/>
        <v>0.56439082748517699</v>
      </c>
      <c r="G1516" s="9">
        <v>3.0150000000000001E-5</v>
      </c>
      <c r="H1516" s="9">
        <v>8.1699999999999997E-6</v>
      </c>
      <c r="I1516" s="9">
        <v>6.1099999999999999E-6</v>
      </c>
      <c r="J1516" s="9">
        <v>0</v>
      </c>
      <c r="K1516" s="9">
        <f t="shared" si="139"/>
        <v>1.4810000000000001E-5</v>
      </c>
      <c r="L1516" s="9">
        <v>11</v>
      </c>
      <c r="M1516" s="9">
        <v>3</v>
      </c>
      <c r="N1516" s="9">
        <v>2</v>
      </c>
      <c r="O1516" s="9">
        <v>0</v>
      </c>
      <c r="P1516" s="9">
        <v>4</v>
      </c>
      <c r="Q1516" s="10">
        <v>3.9050000000000001E-5</v>
      </c>
      <c r="R1516" s="10">
        <v>4.87E-6</v>
      </c>
      <c r="S1516" s="10">
        <v>1.454E-5</v>
      </c>
      <c r="T1516" s="10">
        <v>3.82E-5</v>
      </c>
      <c r="U1516" s="10">
        <f t="shared" si="140"/>
        <v>2.4165E-5</v>
      </c>
      <c r="V1516" s="10">
        <v>12</v>
      </c>
      <c r="W1516" s="10">
        <v>1</v>
      </c>
      <c r="X1516" s="10">
        <v>2</v>
      </c>
      <c r="Y1516" s="10">
        <v>2</v>
      </c>
      <c r="Z1516" s="10">
        <v>4.25</v>
      </c>
    </row>
    <row r="1517" spans="1:26" x14ac:dyDescent="0.2">
      <c r="A1517" s="13" t="s">
        <v>2938</v>
      </c>
      <c r="B1517" s="7" t="s">
        <v>2939</v>
      </c>
      <c r="C1517" s="7">
        <f t="shared" si="141"/>
        <v>0.61269517990495592</v>
      </c>
      <c r="D1517" s="8">
        <f t="shared" si="136"/>
        <v>0.39182315204829921</v>
      </c>
      <c r="E1517" s="7">
        <f t="shared" si="137"/>
        <v>-0.70675859326131574</v>
      </c>
      <c r="F1517" s="7">
        <f t="shared" si="138"/>
        <v>0.40690990598866372</v>
      </c>
      <c r="G1517" s="9">
        <v>1.8050000000000002E-5</v>
      </c>
      <c r="H1517" s="9">
        <v>0</v>
      </c>
      <c r="I1517" s="9">
        <v>0</v>
      </c>
      <c r="J1517" s="9">
        <v>0</v>
      </c>
      <c r="K1517" s="9">
        <f t="shared" si="139"/>
        <v>1.8050000000000002E-5</v>
      </c>
      <c r="L1517" s="9">
        <v>2</v>
      </c>
      <c r="M1517" s="9">
        <v>0</v>
      </c>
      <c r="N1517" s="9">
        <v>0</v>
      </c>
      <c r="O1517" s="9">
        <v>0</v>
      </c>
      <c r="P1517" s="9">
        <v>0.5</v>
      </c>
      <c r="Q1517" s="10">
        <v>4.2870000000000001E-5</v>
      </c>
      <c r="R1517" s="10">
        <v>1.605E-5</v>
      </c>
      <c r="S1517" s="10">
        <v>0</v>
      </c>
      <c r="T1517" s="10">
        <v>0</v>
      </c>
      <c r="U1517" s="10">
        <f t="shared" si="140"/>
        <v>2.9459999999999999E-5</v>
      </c>
      <c r="V1517" s="10">
        <v>4</v>
      </c>
      <c r="W1517" s="10">
        <v>1</v>
      </c>
      <c r="X1517" s="10">
        <v>0</v>
      </c>
      <c r="Y1517" s="10">
        <v>0</v>
      </c>
      <c r="Z1517" s="10">
        <v>1.25</v>
      </c>
    </row>
    <row r="1518" spans="1:26" x14ac:dyDescent="0.2">
      <c r="A1518" s="13" t="s">
        <v>2940</v>
      </c>
      <c r="B1518" s="7" t="s">
        <v>2941</v>
      </c>
      <c r="C1518" s="7">
        <f t="shared" si="141"/>
        <v>0.61187957689178196</v>
      </c>
      <c r="D1518" s="8">
        <f t="shared" si="136"/>
        <v>0.35129711777393269</v>
      </c>
      <c r="E1518" s="7">
        <f t="shared" si="137"/>
        <v>-0.70868034869502428</v>
      </c>
      <c r="F1518" s="7">
        <f t="shared" si="138"/>
        <v>0.45432541337339305</v>
      </c>
      <c r="G1518" s="9">
        <v>0</v>
      </c>
      <c r="H1518" s="9">
        <v>0</v>
      </c>
      <c r="I1518" s="9">
        <v>3.76E-6</v>
      </c>
      <c r="J1518" s="9">
        <v>0</v>
      </c>
      <c r="K1518" s="9">
        <f t="shared" si="139"/>
        <v>3.76E-6</v>
      </c>
      <c r="L1518" s="9">
        <v>0</v>
      </c>
      <c r="M1518" s="9">
        <v>0</v>
      </c>
      <c r="N1518" s="9">
        <v>1.4444444439999999</v>
      </c>
      <c r="O1518" s="9">
        <v>0</v>
      </c>
      <c r="P1518" s="9">
        <v>0.36111111099999998</v>
      </c>
      <c r="Q1518" s="10">
        <v>7.7400000000000004E-6</v>
      </c>
      <c r="R1518" s="10">
        <v>4.5499999999999996E-6</v>
      </c>
      <c r="S1518" s="10">
        <v>0</v>
      </c>
      <c r="T1518" s="10">
        <v>0</v>
      </c>
      <c r="U1518" s="10">
        <f t="shared" si="140"/>
        <v>6.1449999999999996E-6</v>
      </c>
      <c r="V1518" s="10">
        <v>2.795574249</v>
      </c>
      <c r="W1518" s="10">
        <v>1.0984015199999999</v>
      </c>
      <c r="X1518" s="10">
        <v>0</v>
      </c>
      <c r="Y1518" s="10">
        <v>0</v>
      </c>
      <c r="Z1518" s="10">
        <v>0.97349394199999995</v>
      </c>
    </row>
    <row r="1519" spans="1:26" x14ac:dyDescent="0.2">
      <c r="A1519" s="13" t="s">
        <v>2942</v>
      </c>
      <c r="B1519" s="7" t="s">
        <v>2943</v>
      </c>
      <c r="C1519" s="7">
        <f t="shared" si="141"/>
        <v>0.61153616258218768</v>
      </c>
      <c r="D1519" s="8">
        <f t="shared" si="136"/>
        <v>0.79947452732163415</v>
      </c>
      <c r="E1519" s="7">
        <f t="shared" si="137"/>
        <v>-0.70949028127713654</v>
      </c>
      <c r="F1519" s="7">
        <f t="shared" si="138"/>
        <v>9.7195369090841491E-2</v>
      </c>
      <c r="G1519" s="9">
        <v>3.4579999999999998E-5</v>
      </c>
      <c r="H1519" s="9">
        <v>6.8730000000000001E-5</v>
      </c>
      <c r="I1519" s="9">
        <v>7.716E-5</v>
      </c>
      <c r="J1519" s="9">
        <v>2.4150000000000001E-5</v>
      </c>
      <c r="K1519" s="9">
        <f t="shared" si="139"/>
        <v>5.1155000000000001E-5</v>
      </c>
      <c r="L1519" s="9">
        <v>2</v>
      </c>
      <c r="M1519" s="9">
        <v>4</v>
      </c>
      <c r="N1519" s="9">
        <v>4</v>
      </c>
      <c r="O1519" s="9">
        <v>1</v>
      </c>
      <c r="P1519" s="9">
        <v>2.75</v>
      </c>
      <c r="Q1519" s="10">
        <v>2.0530000000000002E-5</v>
      </c>
      <c r="R1519" s="10">
        <v>1.8455000000000001E-4</v>
      </c>
      <c r="S1519" s="10">
        <v>4.587E-5</v>
      </c>
      <c r="T1519" s="10">
        <v>0</v>
      </c>
      <c r="U1519" s="10">
        <f t="shared" si="140"/>
        <v>8.365E-5</v>
      </c>
      <c r="V1519" s="10">
        <v>1</v>
      </c>
      <c r="W1519" s="10">
        <v>6</v>
      </c>
      <c r="X1519" s="10">
        <v>1</v>
      </c>
      <c r="Y1519" s="10">
        <v>0</v>
      </c>
      <c r="Z1519" s="10">
        <v>2</v>
      </c>
    </row>
    <row r="1520" spans="1:26" x14ac:dyDescent="0.2">
      <c r="A1520" s="13" t="s">
        <v>2944</v>
      </c>
      <c r="B1520" s="7" t="s">
        <v>2945</v>
      </c>
      <c r="C1520" s="7">
        <f t="shared" si="141"/>
        <v>0.61105166615713846</v>
      </c>
      <c r="D1520" s="8">
        <f t="shared" si="136"/>
        <v>0.72551581736461879</v>
      </c>
      <c r="E1520" s="7">
        <f t="shared" si="137"/>
        <v>-0.71063372571508399</v>
      </c>
      <c r="F1520" s="7">
        <f t="shared" si="138"/>
        <v>0.13935311483301313</v>
      </c>
      <c r="G1520" s="9">
        <v>6.1470000000000006E-5</v>
      </c>
      <c r="H1520" s="9">
        <v>7.2200000000000007E-5</v>
      </c>
      <c r="I1520" s="9">
        <v>5.6110000000000003E-5</v>
      </c>
      <c r="J1520" s="9">
        <v>2.3419999999999999E-5</v>
      </c>
      <c r="K1520" s="9">
        <f t="shared" si="139"/>
        <v>5.3300000000000001E-5</v>
      </c>
      <c r="L1520" s="9">
        <v>11</v>
      </c>
      <c r="M1520" s="9">
        <v>13</v>
      </c>
      <c r="N1520" s="9">
        <v>9</v>
      </c>
      <c r="O1520" s="9">
        <v>3</v>
      </c>
      <c r="P1520" s="9">
        <v>9</v>
      </c>
      <c r="Q1520" s="10">
        <v>1.46E-4</v>
      </c>
      <c r="R1520" s="10">
        <v>3.7780000000000001E-5</v>
      </c>
      <c r="S1520" s="10">
        <v>0</v>
      </c>
      <c r="T1520" s="10">
        <v>7.7899999999999996E-5</v>
      </c>
      <c r="U1520" s="10">
        <f t="shared" si="140"/>
        <v>8.7226666666666676E-5</v>
      </c>
      <c r="V1520" s="10">
        <v>22</v>
      </c>
      <c r="W1520" s="10">
        <v>3.8</v>
      </c>
      <c r="X1520" s="10">
        <v>0</v>
      </c>
      <c r="Y1520" s="10">
        <v>2</v>
      </c>
      <c r="Z1520" s="10">
        <v>6.95</v>
      </c>
    </row>
    <row r="1521" spans="1:26" x14ac:dyDescent="0.2">
      <c r="A1521" s="13" t="s">
        <v>2946</v>
      </c>
      <c r="B1521" s="7" t="s">
        <v>2947</v>
      </c>
      <c r="C1521" s="7">
        <f t="shared" si="141"/>
        <v>0.61069958847736627</v>
      </c>
      <c r="D1521" s="8">
        <f t="shared" si="136"/>
        <v>0.67902957812490072</v>
      </c>
      <c r="E1521" s="7">
        <f t="shared" si="137"/>
        <v>-0.71146522187233996</v>
      </c>
      <c r="F1521" s="7">
        <f t="shared" si="138"/>
        <v>0.16811130769792004</v>
      </c>
      <c r="G1521" s="9">
        <v>4.1709999999999999E-5</v>
      </c>
      <c r="H1521" s="9">
        <v>6.2169999999999996E-5</v>
      </c>
      <c r="I1521" s="9">
        <v>0</v>
      </c>
      <c r="J1521" s="9">
        <v>0</v>
      </c>
      <c r="K1521" s="9">
        <f t="shared" si="139"/>
        <v>5.1939999999999994E-5</v>
      </c>
      <c r="L1521" s="9">
        <v>2</v>
      </c>
      <c r="M1521" s="9">
        <v>3</v>
      </c>
      <c r="N1521" s="9">
        <v>0</v>
      </c>
      <c r="O1521" s="9">
        <v>0</v>
      </c>
      <c r="P1521" s="9">
        <v>1.25</v>
      </c>
      <c r="Q1521" s="10">
        <v>2.476E-5</v>
      </c>
      <c r="R1521" s="10">
        <v>0</v>
      </c>
      <c r="S1521" s="10">
        <v>0</v>
      </c>
      <c r="T1521" s="10">
        <v>1.4533999999999999E-4</v>
      </c>
      <c r="U1521" s="10">
        <f t="shared" si="140"/>
        <v>8.5049999999999994E-5</v>
      </c>
      <c r="V1521" s="10">
        <v>1</v>
      </c>
      <c r="W1521" s="10">
        <v>0</v>
      </c>
      <c r="X1521" s="10">
        <v>0</v>
      </c>
      <c r="Y1521" s="10">
        <v>1</v>
      </c>
      <c r="Z1521" s="10">
        <v>0.5</v>
      </c>
    </row>
    <row r="1522" spans="1:26" x14ac:dyDescent="0.2">
      <c r="A1522" s="13" t="s">
        <v>2948</v>
      </c>
      <c r="B1522" s="7" t="s">
        <v>2949</v>
      </c>
      <c r="C1522" s="7">
        <f t="shared" si="141"/>
        <v>0.61057802147589668</v>
      </c>
      <c r="D1522" s="8">
        <f t="shared" si="136"/>
        <v>0.45273901430207297</v>
      </c>
      <c r="E1522" s="7">
        <f t="shared" si="137"/>
        <v>-0.7117524360311942</v>
      </c>
      <c r="F1522" s="7">
        <f t="shared" si="138"/>
        <v>0.34415207902798134</v>
      </c>
      <c r="G1522" s="9">
        <v>1.0360000000000001E-5</v>
      </c>
      <c r="H1522" s="9">
        <v>2.5749999999999999E-5</v>
      </c>
      <c r="I1522" s="9">
        <v>1.734E-5</v>
      </c>
      <c r="J1522" s="9">
        <v>0</v>
      </c>
      <c r="K1522" s="9">
        <f t="shared" si="139"/>
        <v>1.7816666666666665E-5</v>
      </c>
      <c r="L1522" s="9">
        <v>2</v>
      </c>
      <c r="M1522" s="9">
        <v>5</v>
      </c>
      <c r="N1522" s="9">
        <v>3</v>
      </c>
      <c r="O1522" s="9">
        <v>0</v>
      </c>
      <c r="P1522" s="9">
        <v>2.5</v>
      </c>
      <c r="Q1522" s="10">
        <v>3.6919999999999999E-5</v>
      </c>
      <c r="R1522" s="10">
        <v>3.6869999999999998E-5</v>
      </c>
      <c r="S1522" s="10">
        <v>1.375E-5</v>
      </c>
      <c r="T1522" s="10">
        <v>0</v>
      </c>
      <c r="U1522" s="10">
        <f t="shared" si="140"/>
        <v>2.9179999999999998E-5</v>
      </c>
      <c r="V1522" s="10">
        <v>6</v>
      </c>
      <c r="W1522" s="10">
        <v>4</v>
      </c>
      <c r="X1522" s="10">
        <v>1</v>
      </c>
      <c r="Y1522" s="10">
        <v>0</v>
      </c>
      <c r="Z1522" s="10">
        <v>2.75</v>
      </c>
    </row>
    <row r="1523" spans="1:26" x14ac:dyDescent="0.2">
      <c r="A1523" s="13"/>
      <c r="B1523" s="7" t="s">
        <v>2950</v>
      </c>
      <c r="C1523" s="7">
        <f t="shared" si="141"/>
        <v>0.60941869482457456</v>
      </c>
      <c r="D1523" s="8">
        <f t="shared" si="136"/>
        <v>0.19005267538028803</v>
      </c>
      <c r="E1523" s="7">
        <f t="shared" si="137"/>
        <v>-0.71449433736868573</v>
      </c>
      <c r="F1523" s="7">
        <f t="shared" si="138"/>
        <v>0.7211260124343688</v>
      </c>
      <c r="G1523" s="9">
        <v>2.3557999999999999E-4</v>
      </c>
      <c r="H1523" s="9">
        <v>2.1609E-4</v>
      </c>
      <c r="I1523" s="9">
        <v>1.1119E-4</v>
      </c>
      <c r="J1523" s="9">
        <v>2.1513000000000001E-4</v>
      </c>
      <c r="K1523" s="9">
        <f t="shared" si="139"/>
        <v>1.944975E-4</v>
      </c>
      <c r="L1523" s="9">
        <v>26</v>
      </c>
      <c r="M1523" s="9">
        <v>24</v>
      </c>
      <c r="N1523" s="9">
        <v>11</v>
      </c>
      <c r="O1523" s="9">
        <v>17</v>
      </c>
      <c r="P1523" s="9">
        <v>19.5</v>
      </c>
      <c r="Q1523" s="10">
        <v>2.5821999999999998E-4</v>
      </c>
      <c r="R1523" s="10">
        <v>4.8350999999999998E-4</v>
      </c>
      <c r="S1523" s="10">
        <v>4.0858000000000002E-4</v>
      </c>
      <c r="T1523" s="10">
        <v>1.2630000000000001E-4</v>
      </c>
      <c r="U1523" s="10">
        <f t="shared" si="140"/>
        <v>3.1915249999999996E-4</v>
      </c>
      <c r="V1523" s="10">
        <v>24</v>
      </c>
      <c r="W1523" s="10">
        <v>30</v>
      </c>
      <c r="X1523" s="10">
        <v>17</v>
      </c>
      <c r="Y1523" s="10">
        <v>2</v>
      </c>
      <c r="Z1523" s="10">
        <v>18.25</v>
      </c>
    </row>
    <row r="1524" spans="1:26" x14ac:dyDescent="0.2">
      <c r="A1524" s="13" t="s">
        <v>2951</v>
      </c>
      <c r="B1524" s="7" t="s">
        <v>2952</v>
      </c>
      <c r="C1524" s="7">
        <f t="shared" si="141"/>
        <v>0.60749693135681238</v>
      </c>
      <c r="D1524" s="8">
        <f t="shared" si="136"/>
        <v>0.19001541457435778</v>
      </c>
      <c r="E1524" s="7">
        <f t="shared" si="137"/>
        <v>-0.71905097362160286</v>
      </c>
      <c r="F1524" s="7">
        <f t="shared" si="138"/>
        <v>0.7212111664522215</v>
      </c>
      <c r="G1524" s="9">
        <v>1.1270000000000001E-5</v>
      </c>
      <c r="H1524" s="9">
        <v>2.2390000000000001E-5</v>
      </c>
      <c r="I1524" s="9">
        <v>6.2849999999999996E-5</v>
      </c>
      <c r="J1524" s="9">
        <v>0</v>
      </c>
      <c r="K1524" s="9">
        <f t="shared" si="139"/>
        <v>3.2169999999999999E-5</v>
      </c>
      <c r="L1524" s="9">
        <v>1</v>
      </c>
      <c r="M1524" s="9">
        <v>2</v>
      </c>
      <c r="N1524" s="9">
        <v>5</v>
      </c>
      <c r="O1524" s="9">
        <v>0</v>
      </c>
      <c r="P1524" s="9">
        <v>2</v>
      </c>
      <c r="Q1524" s="10">
        <v>1.3380000000000001E-5</v>
      </c>
      <c r="R1524" s="10">
        <v>6.0130000000000002E-5</v>
      </c>
      <c r="S1524" s="10">
        <v>5.978E-5</v>
      </c>
      <c r="T1524" s="10">
        <v>7.8529999999999995E-5</v>
      </c>
      <c r="U1524" s="10">
        <f t="shared" si="140"/>
        <v>5.2954999999999997E-5</v>
      </c>
      <c r="V1524" s="10">
        <v>1</v>
      </c>
      <c r="W1524" s="10">
        <v>3</v>
      </c>
      <c r="X1524" s="10">
        <v>2</v>
      </c>
      <c r="Y1524" s="10">
        <v>1</v>
      </c>
      <c r="Z1524" s="10">
        <v>1.75</v>
      </c>
    </row>
    <row r="1525" spans="1:26" x14ac:dyDescent="0.2">
      <c r="A1525" s="13" t="s">
        <v>2953</v>
      </c>
      <c r="B1525" s="7" t="s">
        <v>2954</v>
      </c>
      <c r="C1525" s="7">
        <f t="shared" si="141"/>
        <v>0.60666884602811366</v>
      </c>
      <c r="D1525" s="8">
        <f t="shared" si="136"/>
        <v>0.49106751381366942</v>
      </c>
      <c r="E1525" s="7">
        <f t="shared" si="137"/>
        <v>-0.72101886763514433</v>
      </c>
      <c r="F1525" s="7">
        <f t="shared" si="138"/>
        <v>0.30885879532903937</v>
      </c>
      <c r="G1525" s="9">
        <v>3.044E-5</v>
      </c>
      <c r="H1525" s="9">
        <v>4.5370000000000001E-5</v>
      </c>
      <c r="I1525" s="9">
        <v>1.698E-5</v>
      </c>
      <c r="J1525" s="9">
        <v>0</v>
      </c>
      <c r="K1525" s="9">
        <f t="shared" si="139"/>
        <v>3.0929999999999997E-5</v>
      </c>
      <c r="L1525" s="9">
        <v>2</v>
      </c>
      <c r="M1525" s="9">
        <v>3</v>
      </c>
      <c r="N1525" s="9">
        <v>1</v>
      </c>
      <c r="O1525" s="9">
        <v>0</v>
      </c>
      <c r="P1525" s="9">
        <v>1.5</v>
      </c>
      <c r="Q1525" s="10">
        <v>1.8070000000000001E-5</v>
      </c>
      <c r="R1525" s="10">
        <v>5.414E-5</v>
      </c>
      <c r="S1525" s="10">
        <v>8.0740000000000003E-5</v>
      </c>
      <c r="T1525" s="10">
        <v>0</v>
      </c>
      <c r="U1525" s="10">
        <f t="shared" si="140"/>
        <v>5.0983333333333337E-5</v>
      </c>
      <c r="V1525" s="10">
        <v>1</v>
      </c>
      <c r="W1525" s="10">
        <v>2</v>
      </c>
      <c r="X1525" s="10">
        <v>2</v>
      </c>
      <c r="Y1525" s="10">
        <v>0</v>
      </c>
      <c r="Z1525" s="10">
        <v>1.25</v>
      </c>
    </row>
    <row r="1526" spans="1:26" x14ac:dyDescent="0.2">
      <c r="A1526" s="13" t="s">
        <v>2955</v>
      </c>
      <c r="B1526" s="7" t="s">
        <v>2956</v>
      </c>
      <c r="C1526" s="7">
        <f t="shared" si="141"/>
        <v>0.60650124252768645</v>
      </c>
      <c r="D1526" s="8">
        <f t="shared" si="136"/>
        <v>0.14140434314000436</v>
      </c>
      <c r="E1526" s="7">
        <f t="shared" si="137"/>
        <v>-0.72141749391635801</v>
      </c>
      <c r="F1526" s="7">
        <f t="shared" si="138"/>
        <v>0.84953725126916879</v>
      </c>
      <c r="G1526" s="9">
        <v>2.5097999999999999E-4</v>
      </c>
      <c r="H1526" s="9">
        <v>3.1869999999999999E-4</v>
      </c>
      <c r="I1526" s="9">
        <v>3.2666999999999999E-4</v>
      </c>
      <c r="J1526" s="9">
        <v>2.5316999999999999E-4</v>
      </c>
      <c r="K1526" s="9">
        <f t="shared" si="139"/>
        <v>2.8738E-4</v>
      </c>
      <c r="L1526" s="9">
        <v>18</v>
      </c>
      <c r="M1526" s="9">
        <v>23</v>
      </c>
      <c r="N1526" s="9">
        <v>21</v>
      </c>
      <c r="O1526" s="9">
        <v>13</v>
      </c>
      <c r="P1526" s="9">
        <v>18.75</v>
      </c>
      <c r="Q1526" s="10">
        <v>3.1459000000000001E-4</v>
      </c>
      <c r="R1526" s="10">
        <v>3.2243000000000001E-4</v>
      </c>
      <c r="S1526" s="10">
        <v>4.8083000000000002E-4</v>
      </c>
      <c r="T1526" s="10">
        <v>7.7747999999999999E-4</v>
      </c>
      <c r="U1526" s="10">
        <f t="shared" si="140"/>
        <v>4.7383250000000005E-4</v>
      </c>
      <c r="V1526" s="10">
        <v>19</v>
      </c>
      <c r="W1526" s="10">
        <v>13</v>
      </c>
      <c r="X1526" s="10">
        <v>13</v>
      </c>
      <c r="Y1526" s="10">
        <v>8</v>
      </c>
      <c r="Z1526" s="10">
        <v>13.25</v>
      </c>
    </row>
    <row r="1527" spans="1:26" x14ac:dyDescent="0.2">
      <c r="A1527" s="13" t="s">
        <v>1501</v>
      </c>
      <c r="B1527" s="7" t="s">
        <v>2957</v>
      </c>
      <c r="C1527" s="7">
        <f t="shared" si="141"/>
        <v>0.6055596279347818</v>
      </c>
      <c r="D1527" s="8">
        <f t="shared" si="136"/>
        <v>0.14651595661623681</v>
      </c>
      <c r="E1527" s="7">
        <f t="shared" si="137"/>
        <v>-0.7236590694180639</v>
      </c>
      <c r="F1527" s="7">
        <f t="shared" si="138"/>
        <v>0.83411507501627424</v>
      </c>
      <c r="G1527" s="9">
        <v>4.2739999999999998E-4</v>
      </c>
      <c r="H1527" s="9">
        <v>4.7292999999999999E-4</v>
      </c>
      <c r="I1527" s="9">
        <v>4.0357000000000001E-4</v>
      </c>
      <c r="J1527" s="9">
        <v>3.9787999999999998E-4</v>
      </c>
      <c r="K1527" s="9">
        <f t="shared" si="139"/>
        <v>4.2544499999999999E-4</v>
      </c>
      <c r="L1527" s="9">
        <v>38.666666669999998</v>
      </c>
      <c r="M1527" s="9">
        <v>43.055555560000002</v>
      </c>
      <c r="N1527" s="9">
        <v>32.727272730000003</v>
      </c>
      <c r="O1527" s="9">
        <v>25.772727270000001</v>
      </c>
      <c r="P1527" s="9">
        <v>35.055555560000002</v>
      </c>
      <c r="Q1527" s="10">
        <v>1.1847400000000001E-3</v>
      </c>
      <c r="R1527" s="10">
        <v>6.4698999999999996E-4</v>
      </c>
      <c r="S1527" s="10">
        <v>5.1628999999999998E-4</v>
      </c>
      <c r="T1527" s="10">
        <v>4.6223999999999999E-4</v>
      </c>
      <c r="U1527" s="10">
        <f t="shared" si="140"/>
        <v>7.0256500000000005E-4</v>
      </c>
      <c r="V1527" s="10">
        <v>90.263736260000002</v>
      </c>
      <c r="W1527" s="10">
        <v>32.90625</v>
      </c>
      <c r="X1527" s="10">
        <v>17.608695650000001</v>
      </c>
      <c r="Y1527" s="10">
        <v>6</v>
      </c>
      <c r="Z1527" s="10">
        <v>36.694670479999999</v>
      </c>
    </row>
    <row r="1528" spans="1:26" x14ac:dyDescent="0.2">
      <c r="A1528" s="13" t="s">
        <v>2958</v>
      </c>
      <c r="B1528" s="7" t="s">
        <v>2959</v>
      </c>
      <c r="C1528" s="7">
        <f t="shared" si="141"/>
        <v>0.60459591568494575</v>
      </c>
      <c r="D1528" s="8">
        <f t="shared" si="136"/>
        <v>1.6123897706183131E-2</v>
      </c>
      <c r="E1528" s="7">
        <f t="shared" si="137"/>
        <v>-0.72595686193725184</v>
      </c>
      <c r="F1528" s="7">
        <f t="shared" si="138"/>
        <v>1.7925299657770566</v>
      </c>
      <c r="G1528" s="9">
        <v>1.0932299999999999E-3</v>
      </c>
      <c r="H1528" s="9">
        <v>9.1255999999999998E-4</v>
      </c>
      <c r="I1528" s="9">
        <v>1.12206E-3</v>
      </c>
      <c r="J1528" s="9">
        <v>7.1763999999999997E-4</v>
      </c>
      <c r="K1528" s="9">
        <f t="shared" si="139"/>
        <v>9.613724999999999E-4</v>
      </c>
      <c r="L1528" s="9">
        <v>100</v>
      </c>
      <c r="M1528" s="9">
        <v>84</v>
      </c>
      <c r="N1528" s="9">
        <v>92</v>
      </c>
      <c r="O1528" s="9">
        <v>47</v>
      </c>
      <c r="P1528" s="9">
        <v>80.75</v>
      </c>
      <c r="Q1528" s="10">
        <v>1.2981500000000001E-3</v>
      </c>
      <c r="R1528" s="10">
        <v>1.4390200000000001E-3</v>
      </c>
      <c r="S1528" s="10">
        <v>1.56595E-3</v>
      </c>
      <c r="T1528" s="10">
        <v>2.0573100000000001E-3</v>
      </c>
      <c r="U1528" s="10">
        <f t="shared" si="140"/>
        <v>1.5901075000000001E-3</v>
      </c>
      <c r="V1528" s="10">
        <v>100</v>
      </c>
      <c r="W1528" s="10">
        <v>74</v>
      </c>
      <c r="X1528" s="10">
        <v>54</v>
      </c>
      <c r="Y1528" s="10">
        <v>27</v>
      </c>
      <c r="Z1528" s="10">
        <v>63.75</v>
      </c>
    </row>
    <row r="1529" spans="1:26" x14ac:dyDescent="0.2">
      <c r="A1529" s="13" t="s">
        <v>2960</v>
      </c>
      <c r="B1529" s="7" t="s">
        <v>2961</v>
      </c>
      <c r="C1529" s="7">
        <f t="shared" si="141"/>
        <v>0.60404162942152984</v>
      </c>
      <c r="D1529" s="8">
        <f t="shared" si="136"/>
        <v>0.11838627682980021</v>
      </c>
      <c r="E1529" s="7">
        <f t="shared" si="137"/>
        <v>-0.72728011406153348</v>
      </c>
      <c r="F1529" s="7">
        <f t="shared" si="138"/>
        <v>0.92669863749916381</v>
      </c>
      <c r="G1529" s="9">
        <v>5.889E-5</v>
      </c>
      <c r="H1529" s="9">
        <v>4.7379999999999997E-5</v>
      </c>
      <c r="I1529" s="9">
        <v>5.944E-5</v>
      </c>
      <c r="J1529" s="9">
        <v>2.3499999999999999E-5</v>
      </c>
      <c r="K1529" s="9">
        <f t="shared" si="139"/>
        <v>4.7302500000000003E-5</v>
      </c>
      <c r="L1529" s="9">
        <v>21</v>
      </c>
      <c r="M1529" s="9">
        <v>17</v>
      </c>
      <c r="N1529" s="9">
        <v>19</v>
      </c>
      <c r="O1529" s="9">
        <v>6</v>
      </c>
      <c r="P1529" s="9">
        <v>15.75</v>
      </c>
      <c r="Q1529" s="10">
        <v>6.3269999999999996E-5</v>
      </c>
      <c r="R1529" s="10">
        <v>1.1972E-4</v>
      </c>
      <c r="S1529" s="10">
        <v>5.2070000000000001E-5</v>
      </c>
      <c r="T1529" s="10">
        <v>7.818E-5</v>
      </c>
      <c r="U1529" s="10">
        <f t="shared" si="140"/>
        <v>7.8310000000000001E-5</v>
      </c>
      <c r="V1529" s="10">
        <v>19</v>
      </c>
      <c r="W1529" s="10">
        <v>24</v>
      </c>
      <c r="X1529" s="10">
        <v>7</v>
      </c>
      <c r="Y1529" s="10">
        <v>4</v>
      </c>
      <c r="Z1529" s="10">
        <v>13.5</v>
      </c>
    </row>
    <row r="1530" spans="1:26" x14ac:dyDescent="0.2">
      <c r="A1530" s="13" t="s">
        <v>2962</v>
      </c>
      <c r="B1530" s="7" t="s">
        <v>2963</v>
      </c>
      <c r="C1530" s="7">
        <f t="shared" si="141"/>
        <v>0.60200702414877949</v>
      </c>
      <c r="D1530" s="8">
        <f t="shared" si="136"/>
        <v>6.4955305871810615E-2</v>
      </c>
      <c r="E1530" s="7">
        <f t="shared" si="137"/>
        <v>-0.73214777460422731</v>
      </c>
      <c r="F1530" s="7">
        <f t="shared" si="138"/>
        <v>1.1873853678129287</v>
      </c>
      <c r="G1530" s="9">
        <v>6.7241999999999996E-4</v>
      </c>
      <c r="H1530" s="9">
        <v>6.3108999999999995E-4</v>
      </c>
      <c r="I1530" s="9">
        <v>8.3352000000000003E-4</v>
      </c>
      <c r="J1530" s="9">
        <v>6.2611000000000003E-4</v>
      </c>
      <c r="K1530" s="9">
        <f t="shared" si="139"/>
        <v>6.9078499999999997E-4</v>
      </c>
      <c r="L1530" s="9">
        <v>18</v>
      </c>
      <c r="M1530" s="9">
        <v>17</v>
      </c>
      <c r="N1530" s="9">
        <v>20</v>
      </c>
      <c r="O1530" s="9">
        <v>12</v>
      </c>
      <c r="P1530" s="9">
        <v>16.75</v>
      </c>
      <c r="Q1530" s="10">
        <v>6.6538999999999997E-4</v>
      </c>
      <c r="R1530" s="10">
        <v>1.59479E-3</v>
      </c>
      <c r="S1530" s="10">
        <v>1.2882099999999999E-3</v>
      </c>
      <c r="T1530" s="10">
        <v>1.04149E-3</v>
      </c>
      <c r="U1530" s="10">
        <f t="shared" si="140"/>
        <v>1.14747E-3</v>
      </c>
      <c r="V1530" s="10">
        <v>15</v>
      </c>
      <c r="W1530" s="10">
        <v>24</v>
      </c>
      <c r="X1530" s="10">
        <v>13</v>
      </c>
      <c r="Y1530" s="10">
        <v>4</v>
      </c>
      <c r="Z1530" s="10">
        <v>14</v>
      </c>
    </row>
    <row r="1531" spans="1:26" x14ac:dyDescent="0.2">
      <c r="A1531" s="13" t="s">
        <v>2964</v>
      </c>
      <c r="B1531" s="7" t="s">
        <v>2965</v>
      </c>
      <c r="C1531" s="7">
        <f t="shared" si="141"/>
        <v>0.6000850581230508</v>
      </c>
      <c r="D1531" s="8">
        <f t="shared" si="136"/>
        <v>0.26550907925855505</v>
      </c>
      <c r="E1531" s="7">
        <f t="shared" si="137"/>
        <v>-0.73676108710783139</v>
      </c>
      <c r="F1531" s="7">
        <f t="shared" si="138"/>
        <v>0.57592062334156491</v>
      </c>
      <c r="G1531" s="9">
        <v>0</v>
      </c>
      <c r="H1531" s="9">
        <v>8.4660000000000006E-5</v>
      </c>
      <c r="I1531" s="9">
        <v>0</v>
      </c>
      <c r="J1531" s="9">
        <v>0</v>
      </c>
      <c r="K1531" s="9">
        <f t="shared" si="139"/>
        <v>8.4660000000000006E-5</v>
      </c>
      <c r="L1531" s="9">
        <v>0</v>
      </c>
      <c r="M1531" s="9">
        <v>2</v>
      </c>
      <c r="N1531" s="9">
        <v>0</v>
      </c>
      <c r="O1531" s="9">
        <v>0</v>
      </c>
      <c r="P1531" s="9">
        <v>0.5</v>
      </c>
      <c r="Q1531" s="10">
        <v>5.058E-5</v>
      </c>
      <c r="R1531" s="10">
        <v>7.5770000000000001E-5</v>
      </c>
      <c r="S1531" s="10">
        <v>0</v>
      </c>
      <c r="T1531" s="10">
        <v>2.9689000000000001E-4</v>
      </c>
      <c r="U1531" s="10">
        <f t="shared" si="140"/>
        <v>1.4108E-4</v>
      </c>
      <c r="V1531" s="10">
        <v>1</v>
      </c>
      <c r="W1531" s="10">
        <v>1</v>
      </c>
      <c r="X1531" s="10">
        <v>0</v>
      </c>
      <c r="Y1531" s="10">
        <v>1</v>
      </c>
      <c r="Z1531" s="10">
        <v>0.75</v>
      </c>
    </row>
    <row r="1532" spans="1:26" x14ac:dyDescent="0.2">
      <c r="A1532" s="13" t="s">
        <v>2966</v>
      </c>
      <c r="B1532" s="7" t="s">
        <v>2967</v>
      </c>
      <c r="C1532" s="7">
        <f t="shared" si="141"/>
        <v>0.59706138254721031</v>
      </c>
      <c r="D1532" s="8">
        <f t="shared" si="136"/>
        <v>1.360304277555598E-4</v>
      </c>
      <c r="E1532" s="7">
        <f t="shared" si="137"/>
        <v>-0.74404883551761059</v>
      </c>
      <c r="F1532" s="7">
        <f t="shared" si="138"/>
        <v>3.8663639362747699</v>
      </c>
      <c r="G1532" s="9">
        <v>5.0805000000000002E-4</v>
      </c>
      <c r="H1532" s="9">
        <v>4.3511999999999999E-4</v>
      </c>
      <c r="I1532" s="9">
        <v>5.1086000000000003E-4</v>
      </c>
      <c r="J1532" s="9">
        <v>4.9485000000000002E-4</v>
      </c>
      <c r="K1532" s="9">
        <f t="shared" si="139"/>
        <v>4.8722000000000001E-4</v>
      </c>
      <c r="L1532" s="9">
        <v>152</v>
      </c>
      <c r="M1532" s="9">
        <v>131</v>
      </c>
      <c r="N1532" s="9">
        <v>137</v>
      </c>
      <c r="O1532" s="9">
        <v>106</v>
      </c>
      <c r="P1532" s="9">
        <v>131.5</v>
      </c>
      <c r="Q1532" s="10">
        <v>7.6997999999999997E-4</v>
      </c>
      <c r="R1532" s="10">
        <v>7.6101999999999995E-4</v>
      </c>
      <c r="S1532" s="10">
        <v>8.2456000000000001E-4</v>
      </c>
      <c r="T1532" s="10">
        <v>9.0855999999999999E-4</v>
      </c>
      <c r="U1532" s="10">
        <f t="shared" si="140"/>
        <v>8.1602999999999992E-4</v>
      </c>
      <c r="V1532" s="10">
        <v>194</v>
      </c>
      <c r="W1532" s="10">
        <v>128</v>
      </c>
      <c r="X1532" s="10">
        <v>93</v>
      </c>
      <c r="Y1532" s="10">
        <v>39</v>
      </c>
      <c r="Z1532" s="10">
        <v>113.5</v>
      </c>
    </row>
    <row r="1533" spans="1:26" x14ac:dyDescent="0.2">
      <c r="A1533" s="13" t="s">
        <v>2968</v>
      </c>
      <c r="B1533" s="7" t="s">
        <v>2969</v>
      </c>
      <c r="C1533" s="7">
        <f t="shared" si="141"/>
        <v>0.59638697409080099</v>
      </c>
      <c r="D1533" s="8">
        <f t="shared" si="136"/>
        <v>0.87918885777300404</v>
      </c>
      <c r="E1533" s="7">
        <f t="shared" si="137"/>
        <v>-0.74567934735961705</v>
      </c>
      <c r="F1533" s="7">
        <f t="shared" si="138"/>
        <v>5.5917824495352285E-2</v>
      </c>
      <c r="G1533" s="9">
        <v>0</v>
      </c>
      <c r="H1533" s="9">
        <v>2.3640000000000001E-5</v>
      </c>
      <c r="I1533" s="9">
        <v>2.654E-5</v>
      </c>
      <c r="J1533" s="9">
        <v>0</v>
      </c>
      <c r="K1533" s="9">
        <f t="shared" si="139"/>
        <v>2.5089999999999999E-5</v>
      </c>
      <c r="L1533" s="9">
        <v>0</v>
      </c>
      <c r="M1533" s="9">
        <v>3</v>
      </c>
      <c r="N1533" s="9">
        <v>3</v>
      </c>
      <c r="O1533" s="9">
        <v>0</v>
      </c>
      <c r="P1533" s="9">
        <v>1.5</v>
      </c>
      <c r="Q1533" s="10">
        <v>0</v>
      </c>
      <c r="R1533" s="10">
        <v>0</v>
      </c>
      <c r="S1533" s="10">
        <v>4.2070000000000002E-5</v>
      </c>
      <c r="T1533" s="10">
        <v>0</v>
      </c>
      <c r="U1533" s="10">
        <f t="shared" si="140"/>
        <v>4.2070000000000002E-5</v>
      </c>
      <c r="V1533" s="10">
        <v>0</v>
      </c>
      <c r="W1533" s="10">
        <v>0</v>
      </c>
      <c r="X1533" s="10">
        <v>2</v>
      </c>
      <c r="Y1533" s="10">
        <v>0</v>
      </c>
      <c r="Z1533" s="10">
        <v>0.5</v>
      </c>
    </row>
    <row r="1534" spans="1:26" x14ac:dyDescent="0.2">
      <c r="A1534" s="13" t="s">
        <v>2970</v>
      </c>
      <c r="B1534" s="7" t="s">
        <v>2971</v>
      </c>
      <c r="C1534" s="7">
        <f t="shared" si="141"/>
        <v>0.59583724302652907</v>
      </c>
      <c r="D1534" s="8">
        <f t="shared" si="136"/>
        <v>4.376959594866156E-2</v>
      </c>
      <c r="E1534" s="7">
        <f t="shared" si="137"/>
        <v>-0.74700979229617792</v>
      </c>
      <c r="F1534" s="7">
        <f t="shared" si="138"/>
        <v>1.3588274624816228</v>
      </c>
      <c r="G1534" s="9">
        <v>4.57E-5</v>
      </c>
      <c r="H1534" s="9">
        <v>4.5420000000000002E-5</v>
      </c>
      <c r="I1534" s="9">
        <v>7.2840000000000001E-5</v>
      </c>
      <c r="J1534" s="9">
        <v>4.5590000000000002E-5</v>
      </c>
      <c r="K1534" s="9">
        <f t="shared" si="139"/>
        <v>5.2387499999999999E-5</v>
      </c>
      <c r="L1534" s="9">
        <v>7</v>
      </c>
      <c r="M1534" s="9">
        <v>7</v>
      </c>
      <c r="N1534" s="9">
        <v>10</v>
      </c>
      <c r="O1534" s="9">
        <v>5</v>
      </c>
      <c r="P1534" s="9">
        <v>7.25</v>
      </c>
      <c r="Q1534" s="10">
        <v>6.9770000000000005E-5</v>
      </c>
      <c r="R1534" s="10">
        <v>6.9679999999999997E-5</v>
      </c>
      <c r="S1534" s="10">
        <v>1.2123E-4</v>
      </c>
      <c r="T1534" s="10">
        <v>9.1009999999999998E-5</v>
      </c>
      <c r="U1534" s="10">
        <f t="shared" si="140"/>
        <v>8.7922499999999997E-5</v>
      </c>
      <c r="V1534" s="10">
        <v>9</v>
      </c>
      <c r="W1534" s="10">
        <v>6</v>
      </c>
      <c r="X1534" s="10">
        <v>7</v>
      </c>
      <c r="Y1534" s="10">
        <v>2</v>
      </c>
      <c r="Z1534" s="10">
        <v>6</v>
      </c>
    </row>
    <row r="1535" spans="1:26" x14ac:dyDescent="0.2">
      <c r="A1535" s="13" t="s">
        <v>2972</v>
      </c>
      <c r="B1535" s="7" t="s">
        <v>2973</v>
      </c>
      <c r="C1535" s="7">
        <f t="shared" si="141"/>
        <v>0.5954694353450668</v>
      </c>
      <c r="D1535" s="8">
        <f t="shared" si="136"/>
        <v>0.58067020427941707</v>
      </c>
      <c r="E1535" s="7">
        <f t="shared" si="137"/>
        <v>-0.74790063651713401</v>
      </c>
      <c r="F1535" s="7">
        <f t="shared" si="138"/>
        <v>0.23607045819092859</v>
      </c>
      <c r="G1535" s="9">
        <v>7.1649999999999993E-5</v>
      </c>
      <c r="H1535" s="9">
        <v>3.5599999999999998E-5</v>
      </c>
      <c r="I1535" s="9">
        <v>0</v>
      </c>
      <c r="J1535" s="9">
        <v>0</v>
      </c>
      <c r="K1535" s="9">
        <f t="shared" si="139"/>
        <v>5.3624999999999996E-5</v>
      </c>
      <c r="L1535" s="9">
        <v>2</v>
      </c>
      <c r="M1535" s="9">
        <v>1</v>
      </c>
      <c r="N1535" s="9">
        <v>0</v>
      </c>
      <c r="O1535" s="9">
        <v>0</v>
      </c>
      <c r="P1535" s="9">
        <v>0.75</v>
      </c>
      <c r="Q1535" s="10">
        <v>8.5080000000000005E-5</v>
      </c>
      <c r="R1535" s="10">
        <v>0</v>
      </c>
      <c r="S1535" s="10">
        <v>9.5030000000000003E-5</v>
      </c>
      <c r="T1535" s="10">
        <v>0</v>
      </c>
      <c r="U1535" s="10">
        <f t="shared" si="140"/>
        <v>9.0055000000000004E-5</v>
      </c>
      <c r="V1535" s="10">
        <v>2</v>
      </c>
      <c r="W1535" s="10">
        <v>0</v>
      </c>
      <c r="X1535" s="10">
        <v>1</v>
      </c>
      <c r="Y1535" s="10">
        <v>0</v>
      </c>
      <c r="Z1535" s="10">
        <v>0.75</v>
      </c>
    </row>
    <row r="1536" spans="1:26" x14ac:dyDescent="0.2">
      <c r="A1536" s="13" t="s">
        <v>2974</v>
      </c>
      <c r="B1536" s="7" t="s">
        <v>2975</v>
      </c>
      <c r="C1536" s="7">
        <f t="shared" si="141"/>
        <v>0.59535326174583214</v>
      </c>
      <c r="D1536" s="8">
        <f t="shared" si="136"/>
        <v>0.34301205524731954</v>
      </c>
      <c r="E1536" s="7">
        <f t="shared" si="137"/>
        <v>-0.74818212775246096</v>
      </c>
      <c r="F1536" s="7">
        <f t="shared" si="138"/>
        <v>0.46469061629721259</v>
      </c>
      <c r="G1536" s="9">
        <v>1.206E-4</v>
      </c>
      <c r="H1536" s="9">
        <v>8.297E-5</v>
      </c>
      <c r="I1536" s="9">
        <v>1.1385E-4</v>
      </c>
      <c r="J1536" s="9">
        <v>5.1829999999999997E-5</v>
      </c>
      <c r="K1536" s="9">
        <f t="shared" si="139"/>
        <v>9.2312500000000001E-5</v>
      </c>
      <c r="L1536" s="9">
        <v>13</v>
      </c>
      <c r="M1536" s="9">
        <v>9</v>
      </c>
      <c r="N1536" s="9">
        <v>11</v>
      </c>
      <c r="O1536" s="9">
        <v>4</v>
      </c>
      <c r="P1536" s="9">
        <v>9.25</v>
      </c>
      <c r="Q1536" s="10">
        <v>1.3218999999999999E-4</v>
      </c>
      <c r="R1536" s="10">
        <v>1.1551E-4</v>
      </c>
      <c r="S1536" s="10">
        <v>4.922E-5</v>
      </c>
      <c r="T1536" s="10">
        <v>3.233E-4</v>
      </c>
      <c r="U1536" s="10">
        <f t="shared" si="140"/>
        <v>1.55055E-4</v>
      </c>
      <c r="V1536" s="10">
        <v>12</v>
      </c>
      <c r="W1536" s="10">
        <v>7</v>
      </c>
      <c r="X1536" s="10">
        <v>2</v>
      </c>
      <c r="Y1536" s="10">
        <v>5</v>
      </c>
      <c r="Z1536" s="10">
        <v>6.5</v>
      </c>
    </row>
    <row r="1537" spans="1:26" x14ac:dyDescent="0.2">
      <c r="A1537" s="13" t="s">
        <v>2976</v>
      </c>
      <c r="B1537" s="7" t="s">
        <v>2977</v>
      </c>
      <c r="C1537" s="7">
        <f t="shared" si="141"/>
        <v>0.59513723669703478</v>
      </c>
      <c r="D1537" s="8">
        <f t="shared" si="136"/>
        <v>0.13597029637011165</v>
      </c>
      <c r="E1537" s="7">
        <f t="shared" si="137"/>
        <v>-0.74870570735336694</v>
      </c>
      <c r="F1537" s="7">
        <f t="shared" si="138"/>
        <v>0.86655595583206102</v>
      </c>
      <c r="G1537" s="9">
        <v>2.3428000000000001E-4</v>
      </c>
      <c r="H1537" s="9">
        <v>2.1164999999999999E-4</v>
      </c>
      <c r="I1537" s="9">
        <v>1.6631999999999999E-4</v>
      </c>
      <c r="J1537" s="9">
        <v>2.0823E-4</v>
      </c>
      <c r="K1537" s="9">
        <f t="shared" si="139"/>
        <v>2.0511999999999999E-4</v>
      </c>
      <c r="L1537" s="9">
        <v>11</v>
      </c>
      <c r="M1537" s="9">
        <v>10</v>
      </c>
      <c r="N1537" s="9">
        <v>7</v>
      </c>
      <c r="O1537" s="9">
        <v>7</v>
      </c>
      <c r="P1537" s="9">
        <v>8.75</v>
      </c>
      <c r="Q1537" s="10">
        <v>4.5522E-4</v>
      </c>
      <c r="R1537" s="10">
        <v>4.9249999999999999E-4</v>
      </c>
      <c r="S1537" s="10">
        <v>2.8247999999999999E-4</v>
      </c>
      <c r="T1537" s="10">
        <v>1.4844000000000001E-4</v>
      </c>
      <c r="U1537" s="10">
        <f t="shared" si="140"/>
        <v>3.4466E-4</v>
      </c>
      <c r="V1537" s="10">
        <v>18</v>
      </c>
      <c r="W1537" s="10">
        <v>13</v>
      </c>
      <c r="X1537" s="10">
        <v>5</v>
      </c>
      <c r="Y1537" s="10">
        <v>1</v>
      </c>
      <c r="Z1537" s="10">
        <v>9.25</v>
      </c>
    </row>
    <row r="1538" spans="1:26" x14ac:dyDescent="0.2">
      <c r="A1538" s="13"/>
      <c r="B1538" s="7" t="s">
        <v>2978</v>
      </c>
      <c r="C1538" s="7">
        <f t="shared" si="141"/>
        <v>0.59513618677042801</v>
      </c>
      <c r="D1538" s="8">
        <f t="shared" si="136"/>
        <v>0.10085198016845445</v>
      </c>
      <c r="E1538" s="7">
        <f t="shared" si="137"/>
        <v>-0.74870825252303796</v>
      </c>
      <c r="F1538" s="7">
        <f t="shared" si="138"/>
        <v>0.99631557025448403</v>
      </c>
      <c r="G1538" s="9">
        <v>1.3106000000000001E-4</v>
      </c>
      <c r="H1538" s="9">
        <v>6.512E-5</v>
      </c>
      <c r="I1538" s="9">
        <v>7.3109999999999996E-5</v>
      </c>
      <c r="J1538" s="9">
        <v>3.6609999999999997E-5</v>
      </c>
      <c r="K1538" s="9">
        <f t="shared" si="139"/>
        <v>7.6475000000000002E-5</v>
      </c>
      <c r="L1538" s="9">
        <v>10</v>
      </c>
      <c r="M1538" s="9">
        <v>5</v>
      </c>
      <c r="N1538" s="9">
        <v>5</v>
      </c>
      <c r="O1538" s="9">
        <v>2</v>
      </c>
      <c r="P1538" s="9">
        <v>5.5</v>
      </c>
      <c r="Q1538" s="10">
        <v>1.0894E-4</v>
      </c>
      <c r="R1538" s="10">
        <v>1.3988E-4</v>
      </c>
      <c r="S1538" s="10">
        <v>1.7383000000000001E-4</v>
      </c>
      <c r="T1538" s="10">
        <v>9.1349999999999998E-5</v>
      </c>
      <c r="U1538" s="10">
        <f t="shared" si="140"/>
        <v>1.2850000000000001E-4</v>
      </c>
      <c r="V1538" s="10">
        <v>7</v>
      </c>
      <c r="W1538" s="10">
        <v>6</v>
      </c>
      <c r="X1538" s="10">
        <v>5</v>
      </c>
      <c r="Y1538" s="10">
        <v>1</v>
      </c>
      <c r="Z1538" s="10">
        <v>4.75</v>
      </c>
    </row>
    <row r="1539" spans="1:26" x14ac:dyDescent="0.2">
      <c r="A1539" s="13" t="s">
        <v>2979</v>
      </c>
      <c r="B1539" s="7" t="s">
        <v>2980</v>
      </c>
      <c r="C1539" s="7">
        <f t="shared" si="141"/>
        <v>0.59493611862351947</v>
      </c>
      <c r="D1539" s="8">
        <f t="shared" si="136"/>
        <v>0.2444332880248524</v>
      </c>
      <c r="E1539" s="7">
        <f t="shared" si="137"/>
        <v>-0.74919332779921377</v>
      </c>
      <c r="F1539" s="7">
        <f t="shared" si="138"/>
        <v>0.61183965022544995</v>
      </c>
      <c r="G1539" s="9">
        <v>1.9570000000000001E-5</v>
      </c>
      <c r="H1539" s="9">
        <v>0</v>
      </c>
      <c r="I1539" s="9">
        <v>6.5489999999999998E-5</v>
      </c>
      <c r="J1539" s="9">
        <v>0</v>
      </c>
      <c r="K1539" s="9">
        <f t="shared" si="139"/>
        <v>4.2530000000000001E-5</v>
      </c>
      <c r="L1539" s="9">
        <v>1</v>
      </c>
      <c r="M1539" s="9">
        <v>0</v>
      </c>
      <c r="N1539" s="9">
        <v>3</v>
      </c>
      <c r="O1539" s="9">
        <v>0</v>
      </c>
      <c r="P1539" s="9">
        <v>1</v>
      </c>
      <c r="Q1539" s="10">
        <v>9.2940000000000001E-5</v>
      </c>
      <c r="R1539" s="10">
        <v>6.9610000000000006E-5</v>
      </c>
      <c r="S1539" s="10">
        <v>5.1910000000000003E-5</v>
      </c>
      <c r="T1539" s="10">
        <v>0</v>
      </c>
      <c r="U1539" s="10">
        <f t="shared" si="140"/>
        <v>7.1486666666666681E-5</v>
      </c>
      <c r="V1539" s="10">
        <v>4</v>
      </c>
      <c r="W1539" s="10">
        <v>2</v>
      </c>
      <c r="X1539" s="10">
        <v>1</v>
      </c>
      <c r="Y1539" s="10">
        <v>0</v>
      </c>
      <c r="Z1539" s="10">
        <v>1.75</v>
      </c>
    </row>
    <row r="1540" spans="1:26" x14ac:dyDescent="0.2">
      <c r="A1540" s="13" t="s">
        <v>2981</v>
      </c>
      <c r="B1540" s="7" t="s">
        <v>2982</v>
      </c>
      <c r="C1540" s="7">
        <f t="shared" si="141"/>
        <v>0.59486848034913786</v>
      </c>
      <c r="D1540" s="8">
        <f t="shared" ref="D1540:D1603" si="142">TTEST(G1540:J1540,Q1540:T1540,2,2)</f>
        <v>0.7881347083713115</v>
      </c>
      <c r="E1540" s="7">
        <f t="shared" si="137"/>
        <v>-0.74935735709144191</v>
      </c>
      <c r="F1540" s="7">
        <f t="shared" si="138"/>
        <v>0.10339954633994672</v>
      </c>
      <c r="G1540" s="9">
        <v>4.2894999999999999E-4</v>
      </c>
      <c r="H1540" s="9">
        <v>2.4358E-4</v>
      </c>
      <c r="I1540" s="9">
        <v>1.5951E-4</v>
      </c>
      <c r="J1540" s="9">
        <v>1.7117E-4</v>
      </c>
      <c r="K1540" s="9">
        <f t="shared" si="139"/>
        <v>2.5080250000000001E-4</v>
      </c>
      <c r="L1540" s="9">
        <v>7</v>
      </c>
      <c r="M1540" s="9">
        <v>4</v>
      </c>
      <c r="N1540" s="9">
        <v>2.3333333330000001</v>
      </c>
      <c r="O1540" s="9">
        <v>2</v>
      </c>
      <c r="P1540" s="9">
        <v>3.8333333330000001</v>
      </c>
      <c r="Q1540" s="10">
        <v>1.2127E-4</v>
      </c>
      <c r="R1540" s="10">
        <v>9.8101000000000004E-4</v>
      </c>
      <c r="S1540" s="10">
        <v>1.6254999999999999E-4</v>
      </c>
      <c r="T1540" s="10">
        <v>0</v>
      </c>
      <c r="U1540" s="10">
        <f t="shared" si="140"/>
        <v>4.2161E-4</v>
      </c>
      <c r="V1540" s="10">
        <v>1.6666666670000001</v>
      </c>
      <c r="W1540" s="10">
        <v>9</v>
      </c>
      <c r="X1540" s="10">
        <v>1</v>
      </c>
      <c r="Y1540" s="10">
        <v>0</v>
      </c>
      <c r="Z1540" s="10">
        <v>2.9166666669999999</v>
      </c>
    </row>
    <row r="1541" spans="1:26" x14ac:dyDescent="0.2">
      <c r="A1541" s="13" t="s">
        <v>2983</v>
      </c>
      <c r="B1541" s="7" t="s">
        <v>2984</v>
      </c>
      <c r="C1541" s="7">
        <f t="shared" si="141"/>
        <v>0.59477124183006536</v>
      </c>
      <c r="D1541" s="8">
        <f t="shared" si="142"/>
        <v>0.8810797007928578</v>
      </c>
      <c r="E1541" s="7">
        <f t="shared" si="137"/>
        <v>-0.74959320249395556</v>
      </c>
      <c r="F1541" s="7">
        <f t="shared" si="138"/>
        <v>5.4984804358720073E-2</v>
      </c>
      <c r="G1541" s="9">
        <v>5.1599999999999997E-6</v>
      </c>
      <c r="H1541" s="9">
        <v>0</v>
      </c>
      <c r="I1541" s="9">
        <v>5.7599999999999999E-6</v>
      </c>
      <c r="J1541" s="9">
        <v>0</v>
      </c>
      <c r="K1541" s="9">
        <f t="shared" si="139"/>
        <v>5.4600000000000002E-6</v>
      </c>
      <c r="L1541" s="9">
        <v>1</v>
      </c>
      <c r="M1541" s="9">
        <v>0</v>
      </c>
      <c r="N1541" s="9">
        <v>1</v>
      </c>
      <c r="O1541" s="9">
        <v>0</v>
      </c>
      <c r="P1541" s="9">
        <v>0.5</v>
      </c>
      <c r="Q1541" s="10">
        <v>0</v>
      </c>
      <c r="R1541" s="10">
        <v>9.1800000000000002E-6</v>
      </c>
      <c r="S1541" s="10">
        <v>0</v>
      </c>
      <c r="T1541" s="10">
        <v>0</v>
      </c>
      <c r="U1541" s="10">
        <f t="shared" si="140"/>
        <v>9.1800000000000002E-6</v>
      </c>
      <c r="V1541" s="10">
        <v>0</v>
      </c>
      <c r="W1541" s="10">
        <v>1</v>
      </c>
      <c r="X1541" s="10">
        <v>0</v>
      </c>
      <c r="Y1541" s="10">
        <v>0</v>
      </c>
      <c r="Z1541" s="10">
        <v>0.25</v>
      </c>
    </row>
    <row r="1542" spans="1:26" x14ac:dyDescent="0.2">
      <c r="A1542" s="13" t="s">
        <v>2985</v>
      </c>
      <c r="B1542" s="7" t="s">
        <v>2986</v>
      </c>
      <c r="C1542" s="7">
        <f t="shared" si="141"/>
        <v>0.59295739965525729</v>
      </c>
      <c r="D1542" s="8">
        <f t="shared" si="142"/>
        <v>0.88323300011769179</v>
      </c>
      <c r="E1542" s="7">
        <f t="shared" ref="E1542:E1605" si="143">LOG(C1542,2)</f>
        <v>-0.75399963516462354</v>
      </c>
      <c r="F1542" s="7">
        <f t="shared" ref="F1542:F1605" si="144">-LOG10(D1542)</f>
        <v>5.392471282448414E-2</v>
      </c>
      <c r="G1542" s="9">
        <v>0</v>
      </c>
      <c r="H1542" s="9">
        <v>2.2690000000000001E-5</v>
      </c>
      <c r="I1542" s="9">
        <v>2.5469999999999998E-5</v>
      </c>
      <c r="J1542" s="9">
        <v>0</v>
      </c>
      <c r="K1542" s="9">
        <f t="shared" ref="K1542:K1605" si="145">AVERAGEIF(G1542:J1542,"&lt;&gt;0")</f>
        <v>2.408E-5</v>
      </c>
      <c r="L1542" s="9">
        <v>0</v>
      </c>
      <c r="M1542" s="9">
        <v>1</v>
      </c>
      <c r="N1542" s="9">
        <v>1</v>
      </c>
      <c r="O1542" s="9">
        <v>0</v>
      </c>
      <c r="P1542" s="9">
        <v>0.5</v>
      </c>
      <c r="Q1542" s="10">
        <v>0</v>
      </c>
      <c r="R1542" s="10">
        <v>4.0609999999999999E-5</v>
      </c>
      <c r="S1542" s="10">
        <v>0</v>
      </c>
      <c r="T1542" s="10">
        <v>0</v>
      </c>
      <c r="U1542" s="10">
        <f t="shared" ref="U1542:U1605" si="146">AVERAGEIF(Q1542:T1542,"&lt;&gt;0")</f>
        <v>4.0609999999999999E-5</v>
      </c>
      <c r="V1542" s="10">
        <v>0</v>
      </c>
      <c r="W1542" s="10">
        <v>1</v>
      </c>
      <c r="X1542" s="10">
        <v>0</v>
      </c>
      <c r="Y1542" s="10">
        <v>0</v>
      </c>
      <c r="Z1542" s="10">
        <v>0.25</v>
      </c>
    </row>
    <row r="1543" spans="1:26" x14ac:dyDescent="0.2">
      <c r="A1543" s="13" t="s">
        <v>2987</v>
      </c>
      <c r="B1543" s="7" t="s">
        <v>2988</v>
      </c>
      <c r="C1543" s="7">
        <f t="shared" si="141"/>
        <v>0.59289896830560451</v>
      </c>
      <c r="D1543" s="8">
        <f t="shared" si="142"/>
        <v>0.88330259706810343</v>
      </c>
      <c r="E1543" s="7">
        <f t="shared" si="143"/>
        <v>-0.75414180856896207</v>
      </c>
      <c r="F1543" s="7">
        <f t="shared" si="144"/>
        <v>5.3890492657525872E-2</v>
      </c>
      <c r="G1543" s="9">
        <v>0</v>
      </c>
      <c r="H1543" s="9">
        <v>6.0099999999999997E-5</v>
      </c>
      <c r="I1543" s="9">
        <v>6.7479999999999998E-5</v>
      </c>
      <c r="J1543" s="9">
        <v>0</v>
      </c>
      <c r="K1543" s="9">
        <f t="shared" si="145"/>
        <v>6.3789999999999997E-5</v>
      </c>
      <c r="L1543" s="9">
        <v>0</v>
      </c>
      <c r="M1543" s="9">
        <v>2</v>
      </c>
      <c r="N1543" s="9">
        <v>2</v>
      </c>
      <c r="O1543" s="9">
        <v>0</v>
      </c>
      <c r="P1543" s="9">
        <v>1</v>
      </c>
      <c r="Q1543" s="10">
        <v>0</v>
      </c>
      <c r="R1543" s="10">
        <v>1.0759E-4</v>
      </c>
      <c r="S1543" s="10">
        <v>0</v>
      </c>
      <c r="T1543" s="10">
        <v>0</v>
      </c>
      <c r="U1543" s="10">
        <f t="shared" si="146"/>
        <v>1.0759E-4</v>
      </c>
      <c r="V1543" s="10">
        <v>0</v>
      </c>
      <c r="W1543" s="10">
        <v>2</v>
      </c>
      <c r="X1543" s="10">
        <v>0</v>
      </c>
      <c r="Y1543" s="10">
        <v>0</v>
      </c>
      <c r="Z1543" s="10">
        <v>0.5</v>
      </c>
    </row>
    <row r="1544" spans="1:26" x14ac:dyDescent="0.2">
      <c r="A1544" s="13" t="s">
        <v>2989</v>
      </c>
      <c r="B1544" s="7" t="s">
        <v>2990</v>
      </c>
      <c r="C1544" s="7">
        <f t="shared" si="141"/>
        <v>0.59288956127080183</v>
      </c>
      <c r="D1544" s="8">
        <f t="shared" si="142"/>
        <v>0.88331296039342821</v>
      </c>
      <c r="E1544" s="7">
        <f t="shared" si="143"/>
        <v>-0.75416469879284442</v>
      </c>
      <c r="F1544" s="7">
        <f t="shared" si="144"/>
        <v>5.3885397338418371E-2</v>
      </c>
      <c r="G1544" s="9">
        <v>0</v>
      </c>
      <c r="H1544" s="9">
        <v>3.693E-5</v>
      </c>
      <c r="I1544" s="9">
        <v>4.1449999999999998E-5</v>
      </c>
      <c r="J1544" s="9">
        <v>0</v>
      </c>
      <c r="K1544" s="9">
        <f t="shared" si="145"/>
        <v>3.9189999999999996E-5</v>
      </c>
      <c r="L1544" s="9">
        <v>0</v>
      </c>
      <c r="M1544" s="9">
        <v>2</v>
      </c>
      <c r="N1544" s="9">
        <v>2</v>
      </c>
      <c r="O1544" s="9">
        <v>0</v>
      </c>
      <c r="P1544" s="9">
        <v>1</v>
      </c>
      <c r="Q1544" s="10">
        <v>0</v>
      </c>
      <c r="R1544" s="10">
        <v>6.6099999999999994E-5</v>
      </c>
      <c r="S1544" s="10">
        <v>0</v>
      </c>
      <c r="T1544" s="10">
        <v>0</v>
      </c>
      <c r="U1544" s="10">
        <f t="shared" si="146"/>
        <v>6.6099999999999994E-5</v>
      </c>
      <c r="V1544" s="10">
        <v>0</v>
      </c>
      <c r="W1544" s="10">
        <v>2</v>
      </c>
      <c r="X1544" s="10">
        <v>0</v>
      </c>
      <c r="Y1544" s="10">
        <v>0</v>
      </c>
      <c r="Z1544" s="10">
        <v>0.5</v>
      </c>
    </row>
    <row r="1545" spans="1:26" x14ac:dyDescent="0.2">
      <c r="A1545" s="13" t="s">
        <v>2991</v>
      </c>
      <c r="B1545" s="7" t="s">
        <v>2992</v>
      </c>
      <c r="C1545" s="7">
        <f t="shared" si="141"/>
        <v>0.59288734145734889</v>
      </c>
      <c r="D1545" s="8">
        <f t="shared" si="142"/>
        <v>4.2133771640048452E-2</v>
      </c>
      <c r="E1545" s="7">
        <f t="shared" si="143"/>
        <v>-0.75417010033819909</v>
      </c>
      <c r="F1545" s="7">
        <f t="shared" si="144"/>
        <v>1.3753696628967698</v>
      </c>
      <c r="G1545" s="9">
        <v>5.4023999999999999E-4</v>
      </c>
      <c r="H1545" s="9">
        <v>3.6204E-4</v>
      </c>
      <c r="I1545" s="9">
        <v>4.3525999999999998E-4</v>
      </c>
      <c r="J1545" s="9">
        <v>3.5510000000000001E-4</v>
      </c>
      <c r="K1545" s="9">
        <f t="shared" si="145"/>
        <v>4.2316000000000001E-4</v>
      </c>
      <c r="L1545" s="9">
        <v>44.622531940000002</v>
      </c>
      <c r="M1545" s="9">
        <v>30.09188661</v>
      </c>
      <c r="N1545" s="9">
        <v>32.225000000000001</v>
      </c>
      <c r="O1545" s="9">
        <v>21</v>
      </c>
      <c r="P1545" s="9">
        <v>31.984854639999998</v>
      </c>
      <c r="Q1545" s="10">
        <v>5.2833000000000003E-4</v>
      </c>
      <c r="R1545" s="10">
        <v>6.3955000000000001E-4</v>
      </c>
      <c r="S1545" s="10">
        <v>6.7442000000000001E-4</v>
      </c>
      <c r="T1545" s="10">
        <v>1.0126099999999999E-3</v>
      </c>
      <c r="U1545" s="10">
        <f t="shared" si="146"/>
        <v>7.137275E-4</v>
      </c>
      <c r="V1545" s="10">
        <v>36.75</v>
      </c>
      <c r="W1545" s="10">
        <v>29.6969697</v>
      </c>
      <c r="X1545" s="10">
        <v>21</v>
      </c>
      <c r="Y1545" s="10">
        <v>12</v>
      </c>
      <c r="Z1545" s="10">
        <v>24.861742419999999</v>
      </c>
    </row>
    <row r="1546" spans="1:26" x14ac:dyDescent="0.2">
      <c r="A1546" s="13" t="s">
        <v>2993</v>
      </c>
      <c r="B1546" s="7" t="s">
        <v>2994</v>
      </c>
      <c r="C1546" s="7">
        <f t="shared" si="141"/>
        <v>0.59288702928870285</v>
      </c>
      <c r="D1546" s="8">
        <f t="shared" si="142"/>
        <v>0.88331680883898123</v>
      </c>
      <c r="E1546" s="7">
        <f t="shared" si="143"/>
        <v>-0.75417085995009259</v>
      </c>
      <c r="F1546" s="7">
        <f t="shared" si="144"/>
        <v>5.3883505194748327E-2</v>
      </c>
      <c r="G1546" s="9">
        <v>0</v>
      </c>
      <c r="H1546" s="9">
        <v>1.3349999999999999E-5</v>
      </c>
      <c r="I1546" s="9">
        <v>1.499E-5</v>
      </c>
      <c r="J1546" s="9">
        <v>0</v>
      </c>
      <c r="K1546" s="9">
        <f t="shared" si="145"/>
        <v>1.417E-5</v>
      </c>
      <c r="L1546" s="9">
        <v>0</v>
      </c>
      <c r="M1546" s="9">
        <v>1</v>
      </c>
      <c r="N1546" s="9">
        <v>1</v>
      </c>
      <c r="O1546" s="9">
        <v>0</v>
      </c>
      <c r="P1546" s="9">
        <v>0.5</v>
      </c>
      <c r="Q1546" s="10">
        <v>0</v>
      </c>
      <c r="R1546" s="10">
        <v>2.3900000000000002E-5</v>
      </c>
      <c r="S1546" s="10">
        <v>0</v>
      </c>
      <c r="T1546" s="10">
        <v>0</v>
      </c>
      <c r="U1546" s="10">
        <f t="shared" si="146"/>
        <v>2.3900000000000002E-5</v>
      </c>
      <c r="V1546" s="10">
        <v>0</v>
      </c>
      <c r="W1546" s="10">
        <v>1</v>
      </c>
      <c r="X1546" s="10">
        <v>0</v>
      </c>
      <c r="Y1546" s="10">
        <v>0</v>
      </c>
      <c r="Z1546" s="10">
        <v>0.25</v>
      </c>
    </row>
    <row r="1547" spans="1:26" x14ac:dyDescent="0.2">
      <c r="A1547" s="13"/>
      <c r="B1547" s="7" t="s">
        <v>2995</v>
      </c>
      <c r="C1547" s="7">
        <f t="shared" si="141"/>
        <v>0.59285367039377734</v>
      </c>
      <c r="D1547" s="8">
        <f t="shared" si="142"/>
        <v>0.88335600168103345</v>
      </c>
      <c r="E1547" s="7">
        <f t="shared" si="143"/>
        <v>-0.75425203572874999</v>
      </c>
      <c r="F1547" s="7">
        <f t="shared" si="144"/>
        <v>5.3864235939077638E-2</v>
      </c>
      <c r="G1547" s="9">
        <v>0</v>
      </c>
      <c r="H1547" s="9">
        <v>1.149E-5</v>
      </c>
      <c r="I1547" s="9">
        <v>1.29E-5</v>
      </c>
      <c r="J1547" s="9">
        <v>0</v>
      </c>
      <c r="K1547" s="9">
        <f t="shared" si="145"/>
        <v>1.2195000000000001E-5</v>
      </c>
      <c r="L1547" s="9">
        <v>0</v>
      </c>
      <c r="M1547" s="9">
        <v>1</v>
      </c>
      <c r="N1547" s="9">
        <v>1</v>
      </c>
      <c r="O1547" s="9">
        <v>0</v>
      </c>
      <c r="P1547" s="9">
        <v>0.5</v>
      </c>
      <c r="Q1547" s="10">
        <v>0</v>
      </c>
      <c r="R1547" s="10">
        <v>2.0570000000000001E-5</v>
      </c>
      <c r="S1547" s="10">
        <v>0</v>
      </c>
      <c r="T1547" s="10">
        <v>0</v>
      </c>
      <c r="U1547" s="10">
        <f t="shared" si="146"/>
        <v>2.0570000000000001E-5</v>
      </c>
      <c r="V1547" s="10">
        <v>0</v>
      </c>
      <c r="W1547" s="10">
        <v>1</v>
      </c>
      <c r="X1547" s="10">
        <v>0</v>
      </c>
      <c r="Y1547" s="10">
        <v>0</v>
      </c>
      <c r="Z1547" s="10">
        <v>0.25</v>
      </c>
    </row>
    <row r="1548" spans="1:26" x14ac:dyDescent="0.2">
      <c r="A1548" s="13"/>
      <c r="B1548" s="7" t="s">
        <v>2996</v>
      </c>
      <c r="C1548" s="7">
        <f t="shared" si="141"/>
        <v>0.59245764604536899</v>
      </c>
      <c r="D1548" s="8">
        <f t="shared" si="142"/>
        <v>0.10834607874295493</v>
      </c>
      <c r="E1548" s="7">
        <f t="shared" si="143"/>
        <v>-0.75521607340704688</v>
      </c>
      <c r="F1548" s="7">
        <f t="shared" si="144"/>
        <v>0.96518680202864426</v>
      </c>
      <c r="G1548" s="9">
        <v>1.1088E-4</v>
      </c>
      <c r="H1548" s="9">
        <v>2.7838E-4</v>
      </c>
      <c r="I1548" s="9">
        <v>2.5391999999999998E-4</v>
      </c>
      <c r="J1548" s="9">
        <v>2.8529E-4</v>
      </c>
      <c r="K1548" s="9">
        <f t="shared" si="145"/>
        <v>2.3211749999999998E-4</v>
      </c>
      <c r="L1548" s="9">
        <v>19</v>
      </c>
      <c r="M1548" s="9">
        <v>48</v>
      </c>
      <c r="N1548" s="9">
        <v>39</v>
      </c>
      <c r="O1548" s="9">
        <v>35</v>
      </c>
      <c r="P1548" s="9">
        <v>35.25</v>
      </c>
      <c r="Q1548" s="10">
        <v>2.2869000000000001E-4</v>
      </c>
      <c r="R1548" s="10">
        <v>3.8410000000000001E-4</v>
      </c>
      <c r="S1548" s="10">
        <v>5.8827E-4</v>
      </c>
      <c r="T1548" s="10">
        <v>3.6609000000000001E-4</v>
      </c>
      <c r="U1548" s="10">
        <f t="shared" si="146"/>
        <v>3.9178749999999995E-4</v>
      </c>
      <c r="V1548" s="10">
        <v>33</v>
      </c>
      <c r="W1548" s="10">
        <v>37</v>
      </c>
      <c r="X1548" s="10">
        <v>38</v>
      </c>
      <c r="Y1548" s="10">
        <v>9</v>
      </c>
      <c r="Z1548" s="10">
        <v>29.25</v>
      </c>
    </row>
    <row r="1549" spans="1:26" x14ac:dyDescent="0.2">
      <c r="A1549" s="13" t="s">
        <v>2997</v>
      </c>
      <c r="B1549" s="7" t="s">
        <v>2998</v>
      </c>
      <c r="C1549" s="7">
        <f t="shared" si="141"/>
        <v>0.5918631397354801</v>
      </c>
      <c r="D1549" s="8">
        <f t="shared" si="142"/>
        <v>0.11929315291628073</v>
      </c>
      <c r="E1549" s="7">
        <f t="shared" si="143"/>
        <v>-0.75666448398531805</v>
      </c>
      <c r="F1549" s="7">
        <f t="shared" si="144"/>
        <v>0.92338448286791686</v>
      </c>
      <c r="G1549" s="9">
        <v>1.0153999999999999E-4</v>
      </c>
      <c r="H1549" s="9">
        <v>6.7269999999999998E-5</v>
      </c>
      <c r="I1549" s="9">
        <v>1.1328E-4</v>
      </c>
      <c r="J1549" s="9">
        <v>4.727E-5</v>
      </c>
      <c r="K1549" s="9">
        <f t="shared" si="145"/>
        <v>8.2340000000000001E-5</v>
      </c>
      <c r="L1549" s="9">
        <v>15</v>
      </c>
      <c r="M1549" s="9">
        <v>10</v>
      </c>
      <c r="N1549" s="9">
        <v>15</v>
      </c>
      <c r="O1549" s="9">
        <v>5</v>
      </c>
      <c r="P1549" s="9">
        <v>11.25</v>
      </c>
      <c r="Q1549" s="10">
        <v>1.7969000000000001E-4</v>
      </c>
      <c r="R1549" s="10">
        <v>1.9264999999999999E-4</v>
      </c>
      <c r="S1549" s="10">
        <v>8.9779999999999998E-5</v>
      </c>
      <c r="T1549" s="10">
        <v>9.4359999999999998E-5</v>
      </c>
      <c r="U1549" s="10">
        <f t="shared" si="146"/>
        <v>1.3912000000000001E-4</v>
      </c>
      <c r="V1549" s="10">
        <v>22.354838709999999</v>
      </c>
      <c r="W1549" s="10">
        <v>16</v>
      </c>
      <c r="X1549" s="10">
        <v>5</v>
      </c>
      <c r="Y1549" s="10">
        <v>2</v>
      </c>
      <c r="Z1549" s="10">
        <v>11.338709679999999</v>
      </c>
    </row>
    <row r="1550" spans="1:26" x14ac:dyDescent="0.2">
      <c r="A1550" s="13" t="s">
        <v>2999</v>
      </c>
      <c r="B1550" s="7" t="s">
        <v>3000</v>
      </c>
      <c r="C1550" s="7">
        <f t="shared" si="141"/>
        <v>0.59177684922221541</v>
      </c>
      <c r="D1550" s="8">
        <f t="shared" si="142"/>
        <v>2.1645740530332462E-2</v>
      </c>
      <c r="E1550" s="7">
        <f t="shared" si="143"/>
        <v>-0.75687483662116117</v>
      </c>
      <c r="F1550" s="7">
        <f t="shared" si="144"/>
        <v>1.6646275517895781</v>
      </c>
      <c r="G1550" s="9">
        <v>2.1222E-4</v>
      </c>
      <c r="H1550" s="9">
        <v>2.109E-4</v>
      </c>
      <c r="I1550" s="9">
        <v>1.1838E-4</v>
      </c>
      <c r="J1550" s="9">
        <v>1.4820999999999999E-4</v>
      </c>
      <c r="K1550" s="9">
        <f t="shared" si="145"/>
        <v>1.7242749999999999E-4</v>
      </c>
      <c r="L1550" s="9">
        <v>12</v>
      </c>
      <c r="M1550" s="9">
        <v>12</v>
      </c>
      <c r="N1550" s="9">
        <v>6</v>
      </c>
      <c r="O1550" s="9">
        <v>6</v>
      </c>
      <c r="P1550" s="9">
        <v>9</v>
      </c>
      <c r="Q1550" s="10">
        <v>2.9400999999999999E-4</v>
      </c>
      <c r="R1550" s="10">
        <v>2.2021000000000001E-4</v>
      </c>
      <c r="S1550" s="10">
        <v>2.8148000000000002E-4</v>
      </c>
      <c r="T1550" s="10">
        <v>3.6979E-4</v>
      </c>
      <c r="U1550" s="10">
        <f t="shared" si="146"/>
        <v>2.9137250000000004E-4</v>
      </c>
      <c r="V1550" s="10">
        <v>14</v>
      </c>
      <c r="W1550" s="10">
        <v>7</v>
      </c>
      <c r="X1550" s="10">
        <v>6</v>
      </c>
      <c r="Y1550" s="10">
        <v>3</v>
      </c>
      <c r="Z1550" s="10">
        <v>7.5</v>
      </c>
    </row>
    <row r="1551" spans="1:26" x14ac:dyDescent="0.2">
      <c r="A1551" s="13" t="s">
        <v>3001</v>
      </c>
      <c r="B1551" s="7" t="s">
        <v>3002</v>
      </c>
      <c r="C1551" s="7">
        <f t="shared" si="141"/>
        <v>0.59154785368725515</v>
      </c>
      <c r="D1551" s="8">
        <f t="shared" si="142"/>
        <v>0.20193843445689375</v>
      </c>
      <c r="E1551" s="7">
        <f t="shared" si="143"/>
        <v>-0.75743321375295702</v>
      </c>
      <c r="F1551" s="7">
        <f t="shared" si="144"/>
        <v>0.69478101496432942</v>
      </c>
      <c r="G1551" s="9">
        <v>6.6370000000000003E-5</v>
      </c>
      <c r="H1551" s="9">
        <v>1.649E-5</v>
      </c>
      <c r="I1551" s="9">
        <v>5.554E-5</v>
      </c>
      <c r="J1551" s="9">
        <v>9.2700000000000004E-5</v>
      </c>
      <c r="K1551" s="9">
        <f t="shared" si="145"/>
        <v>5.7775000000000002E-5</v>
      </c>
      <c r="L1551" s="9">
        <v>4</v>
      </c>
      <c r="M1551" s="9">
        <v>1</v>
      </c>
      <c r="N1551" s="9">
        <v>3</v>
      </c>
      <c r="O1551" s="9">
        <v>4</v>
      </c>
      <c r="P1551" s="9">
        <v>3</v>
      </c>
      <c r="Q1551" s="10">
        <v>3.9409999999999997E-5</v>
      </c>
      <c r="R1551" s="10">
        <v>1.4757999999999999E-4</v>
      </c>
      <c r="S1551" s="10">
        <v>8.8029999999999996E-5</v>
      </c>
      <c r="T1551" s="10">
        <v>1.1565000000000001E-4</v>
      </c>
      <c r="U1551" s="10">
        <f t="shared" si="146"/>
        <v>9.7667500000000006E-5</v>
      </c>
      <c r="V1551" s="10">
        <v>2</v>
      </c>
      <c r="W1551" s="10">
        <v>5</v>
      </c>
      <c r="X1551" s="10">
        <v>2</v>
      </c>
      <c r="Y1551" s="10">
        <v>1</v>
      </c>
      <c r="Z1551" s="10">
        <v>2.5</v>
      </c>
    </row>
    <row r="1552" spans="1:26" x14ac:dyDescent="0.2">
      <c r="A1552" s="13" t="s">
        <v>3003</v>
      </c>
      <c r="B1552" s="7" t="s">
        <v>3004</v>
      </c>
      <c r="C1552" s="7">
        <f t="shared" si="141"/>
        <v>0.5914788181077133</v>
      </c>
      <c r="D1552" s="8">
        <f t="shared" si="142"/>
        <v>0.89582420797083095</v>
      </c>
      <c r="E1552" s="7">
        <f t="shared" si="143"/>
        <v>-0.7576015908330983</v>
      </c>
      <c r="F1552" s="7">
        <f t="shared" si="144"/>
        <v>4.7777205738064196E-2</v>
      </c>
      <c r="G1552" s="9">
        <v>7.1470000000000005E-5</v>
      </c>
      <c r="H1552" s="9">
        <v>1.953E-4</v>
      </c>
      <c r="I1552" s="9">
        <v>9.9660000000000005E-5</v>
      </c>
      <c r="J1552" s="9">
        <v>0</v>
      </c>
      <c r="K1552" s="9">
        <f t="shared" si="145"/>
        <v>1.2214333333333333E-4</v>
      </c>
      <c r="L1552" s="9">
        <v>4</v>
      </c>
      <c r="M1552" s="9">
        <v>11</v>
      </c>
      <c r="N1552" s="9">
        <v>5</v>
      </c>
      <c r="O1552" s="9">
        <v>0</v>
      </c>
      <c r="P1552" s="9">
        <v>5</v>
      </c>
      <c r="Q1552" s="10">
        <v>3.1823000000000002E-4</v>
      </c>
      <c r="R1552" s="10">
        <v>0</v>
      </c>
      <c r="S1552" s="10">
        <v>9.4779999999999997E-5</v>
      </c>
      <c r="T1552" s="10">
        <v>0</v>
      </c>
      <c r="U1552" s="10">
        <f t="shared" si="146"/>
        <v>2.06505E-4</v>
      </c>
      <c r="V1552" s="10">
        <v>15</v>
      </c>
      <c r="W1552" s="10">
        <v>0</v>
      </c>
      <c r="X1552" s="10">
        <v>2</v>
      </c>
      <c r="Y1552" s="10">
        <v>0</v>
      </c>
      <c r="Z1552" s="10">
        <v>4.25</v>
      </c>
    </row>
    <row r="1553" spans="1:26" x14ac:dyDescent="0.2">
      <c r="A1553" s="13" t="s">
        <v>3005</v>
      </c>
      <c r="B1553" s="7" t="s">
        <v>3006</v>
      </c>
      <c r="C1553" s="7">
        <f t="shared" si="141"/>
        <v>0.58927240324556818</v>
      </c>
      <c r="D1553" s="8">
        <f t="shared" si="142"/>
        <v>0.79285422906134539</v>
      </c>
      <c r="E1553" s="7">
        <f t="shared" si="143"/>
        <v>-0.76299339128570065</v>
      </c>
      <c r="F1553" s="7">
        <f t="shared" si="144"/>
        <v>0.10080665295182036</v>
      </c>
      <c r="G1553" s="9">
        <v>1.0273E-4</v>
      </c>
      <c r="H1553" s="9">
        <v>2.5522000000000001E-4</v>
      </c>
      <c r="I1553" s="9">
        <v>3.4382999999999999E-4</v>
      </c>
      <c r="J1553" s="9">
        <v>2.1523000000000001E-4</v>
      </c>
      <c r="K1553" s="9">
        <f t="shared" si="145"/>
        <v>2.292525E-4</v>
      </c>
      <c r="L1553" s="9">
        <v>2</v>
      </c>
      <c r="M1553" s="9">
        <v>5</v>
      </c>
      <c r="N1553" s="9">
        <v>6</v>
      </c>
      <c r="O1553" s="9">
        <v>3</v>
      </c>
      <c r="P1553" s="9">
        <v>4</v>
      </c>
      <c r="Q1553" s="10">
        <v>1.2199E-4</v>
      </c>
      <c r="R1553" s="10">
        <v>9.1370000000000001E-5</v>
      </c>
      <c r="S1553" s="10">
        <v>9.5377000000000005E-4</v>
      </c>
      <c r="T1553" s="10">
        <v>0</v>
      </c>
      <c r="U1553" s="10">
        <f t="shared" si="146"/>
        <v>3.8904333333333337E-4</v>
      </c>
      <c r="V1553" s="10">
        <v>2</v>
      </c>
      <c r="W1553" s="10">
        <v>1</v>
      </c>
      <c r="X1553" s="10">
        <v>7</v>
      </c>
      <c r="Y1553" s="10">
        <v>0</v>
      </c>
      <c r="Z1553" s="10">
        <v>2.5</v>
      </c>
    </row>
    <row r="1554" spans="1:26" x14ac:dyDescent="0.2">
      <c r="A1554" s="13" t="s">
        <v>3007</v>
      </c>
      <c r="B1554" s="7" t="s">
        <v>3008</v>
      </c>
      <c r="C1554" s="7">
        <f t="shared" si="141"/>
        <v>0.58869527441231839</v>
      </c>
      <c r="D1554" s="8">
        <f t="shared" si="142"/>
        <v>0.39229978771097984</v>
      </c>
      <c r="E1554" s="7">
        <f t="shared" si="143"/>
        <v>-0.76440704802364956</v>
      </c>
      <c r="F1554" s="7">
        <f t="shared" si="144"/>
        <v>0.40638192688442015</v>
      </c>
      <c r="G1554" s="9">
        <v>0</v>
      </c>
      <c r="H1554" s="9">
        <v>0</v>
      </c>
      <c r="I1554" s="9">
        <v>0</v>
      </c>
      <c r="J1554" s="9">
        <v>1.2196E-4</v>
      </c>
      <c r="K1554" s="9">
        <f t="shared" si="145"/>
        <v>1.2196E-4</v>
      </c>
      <c r="L1554" s="9">
        <v>0</v>
      </c>
      <c r="M1554" s="9">
        <v>0</v>
      </c>
      <c r="N1554" s="9">
        <v>0</v>
      </c>
      <c r="O1554" s="9">
        <v>1</v>
      </c>
      <c r="P1554" s="9">
        <v>0.25</v>
      </c>
      <c r="Q1554" s="10">
        <v>1.0369000000000001E-4</v>
      </c>
      <c r="R1554" s="10">
        <v>3.1064999999999999E-4</v>
      </c>
      <c r="S1554" s="10">
        <v>0</v>
      </c>
      <c r="T1554" s="10">
        <v>0</v>
      </c>
      <c r="U1554" s="10">
        <f t="shared" si="146"/>
        <v>2.0717000000000001E-4</v>
      </c>
      <c r="V1554" s="10">
        <v>1</v>
      </c>
      <c r="W1554" s="10">
        <v>2</v>
      </c>
      <c r="X1554" s="10">
        <v>0</v>
      </c>
      <c r="Y1554" s="10">
        <v>0</v>
      </c>
      <c r="Z1554" s="10">
        <v>0.75</v>
      </c>
    </row>
    <row r="1555" spans="1:26" x14ac:dyDescent="0.2">
      <c r="A1555" s="13"/>
      <c r="B1555" s="7" t="s">
        <v>3009</v>
      </c>
      <c r="C1555" s="7">
        <f t="shared" si="141"/>
        <v>0.58861535858553826</v>
      </c>
      <c r="D1555" s="8">
        <f t="shared" si="142"/>
        <v>2.3866265439331638E-2</v>
      </c>
      <c r="E1555" s="7">
        <f t="shared" si="143"/>
        <v>-0.76460290825616561</v>
      </c>
      <c r="F1555" s="7">
        <f t="shared" si="144"/>
        <v>1.6222155334850872</v>
      </c>
      <c r="G1555" s="9">
        <v>2.498E-4</v>
      </c>
      <c r="H1555" s="9">
        <v>2.4823999999999999E-4</v>
      </c>
      <c r="I1555" s="9">
        <v>3.5201999999999998E-4</v>
      </c>
      <c r="J1555" s="9">
        <v>2.632E-4</v>
      </c>
      <c r="K1555" s="9">
        <f t="shared" si="145"/>
        <v>2.7831500000000001E-4</v>
      </c>
      <c r="L1555" s="9">
        <v>57</v>
      </c>
      <c r="M1555" s="9">
        <v>57</v>
      </c>
      <c r="N1555" s="9">
        <v>72</v>
      </c>
      <c r="O1555" s="9">
        <v>43</v>
      </c>
      <c r="P1555" s="9">
        <v>57.25</v>
      </c>
      <c r="Q1555" s="10">
        <v>3.5908000000000001E-4</v>
      </c>
      <c r="R1555" s="10">
        <v>6.2363999999999996E-4</v>
      </c>
      <c r="S1555" s="10">
        <v>5.1150999999999996E-4</v>
      </c>
      <c r="T1555" s="10">
        <v>3.9709000000000001E-4</v>
      </c>
      <c r="U1555" s="10">
        <f t="shared" si="146"/>
        <v>4.7282999999999993E-4</v>
      </c>
      <c r="V1555" s="10">
        <v>69</v>
      </c>
      <c r="W1555" s="10">
        <v>80</v>
      </c>
      <c r="X1555" s="10">
        <v>44</v>
      </c>
      <c r="Y1555" s="10">
        <v>13</v>
      </c>
      <c r="Z1555" s="10">
        <v>51.5</v>
      </c>
    </row>
    <row r="1556" spans="1:26" x14ac:dyDescent="0.2">
      <c r="A1556" s="13" t="s">
        <v>3010</v>
      </c>
      <c r="B1556" s="7" t="s">
        <v>3011</v>
      </c>
      <c r="C1556" s="7">
        <f t="shared" si="141"/>
        <v>0.58812778130959953</v>
      </c>
      <c r="D1556" s="8">
        <f t="shared" si="142"/>
        <v>0.57364838961534825</v>
      </c>
      <c r="E1556" s="7">
        <f t="shared" si="143"/>
        <v>-0.76579845439440741</v>
      </c>
      <c r="F1556" s="7">
        <f t="shared" si="144"/>
        <v>0.24135422125842806</v>
      </c>
      <c r="G1556" s="9">
        <v>0</v>
      </c>
      <c r="H1556" s="9">
        <v>4.2330000000000003E-5</v>
      </c>
      <c r="I1556" s="9">
        <v>3.1680000000000002E-5</v>
      </c>
      <c r="J1556" s="9">
        <v>0</v>
      </c>
      <c r="K1556" s="9">
        <f t="shared" si="145"/>
        <v>3.7005000000000002E-5</v>
      </c>
      <c r="L1556" s="9">
        <v>0</v>
      </c>
      <c r="M1556" s="9">
        <v>3</v>
      </c>
      <c r="N1556" s="9">
        <v>2</v>
      </c>
      <c r="O1556" s="9">
        <v>0</v>
      </c>
      <c r="P1556" s="9">
        <v>1.25</v>
      </c>
      <c r="Q1556" s="10">
        <v>0</v>
      </c>
      <c r="R1556" s="10">
        <v>5.0510000000000003E-5</v>
      </c>
      <c r="S1556" s="10">
        <v>7.5329999999999999E-5</v>
      </c>
      <c r="T1556" s="10">
        <v>0</v>
      </c>
      <c r="U1556" s="10">
        <f t="shared" si="146"/>
        <v>6.2920000000000001E-5</v>
      </c>
      <c r="V1556" s="10">
        <v>0</v>
      </c>
      <c r="W1556" s="10">
        <v>2</v>
      </c>
      <c r="X1556" s="10">
        <v>2</v>
      </c>
      <c r="Y1556" s="10">
        <v>0</v>
      </c>
      <c r="Z1556" s="10">
        <v>1</v>
      </c>
    </row>
    <row r="1557" spans="1:26" x14ac:dyDescent="0.2">
      <c r="A1557" s="13" t="s">
        <v>3012</v>
      </c>
      <c r="B1557" s="7" t="s">
        <v>3013</v>
      </c>
      <c r="C1557" s="7">
        <f t="shared" si="141"/>
        <v>0.58730246640082695</v>
      </c>
      <c r="D1557" s="8">
        <f t="shared" si="142"/>
        <v>0.2889479761515939</v>
      </c>
      <c r="E1557" s="7">
        <f t="shared" si="143"/>
        <v>-0.76782439838222749</v>
      </c>
      <c r="F1557" s="7">
        <f t="shared" si="144"/>
        <v>0.53918034307083962</v>
      </c>
      <c r="G1557" s="9">
        <v>1.0747E-4</v>
      </c>
      <c r="H1557" s="9">
        <v>1.1569999999999999E-4</v>
      </c>
      <c r="I1557" s="9">
        <v>6.9939999999999998E-5</v>
      </c>
      <c r="J1557" s="9">
        <v>2.5020000000000001E-5</v>
      </c>
      <c r="K1557" s="9">
        <f t="shared" si="145"/>
        <v>7.9532499999999991E-5</v>
      </c>
      <c r="L1557" s="9">
        <v>12</v>
      </c>
      <c r="M1557" s="9">
        <v>13</v>
      </c>
      <c r="N1557" s="9">
        <v>7</v>
      </c>
      <c r="O1557" s="9">
        <v>2</v>
      </c>
      <c r="P1557" s="9">
        <v>8.5</v>
      </c>
      <c r="Q1557" s="10">
        <v>1.4888999999999999E-4</v>
      </c>
      <c r="R1557" s="10">
        <v>9.5589999999999998E-5</v>
      </c>
      <c r="S1557" s="10">
        <v>4.7509999999999997E-5</v>
      </c>
      <c r="T1557" s="10">
        <v>2.4969E-4</v>
      </c>
      <c r="U1557" s="10">
        <f t="shared" si="146"/>
        <v>1.3542E-4</v>
      </c>
      <c r="V1557" s="10">
        <v>14</v>
      </c>
      <c r="W1557" s="10">
        <v>6</v>
      </c>
      <c r="X1557" s="10">
        <v>2</v>
      </c>
      <c r="Y1557" s="10">
        <v>4</v>
      </c>
      <c r="Z1557" s="10">
        <v>6.5</v>
      </c>
    </row>
    <row r="1558" spans="1:26" x14ac:dyDescent="0.2">
      <c r="A1558" s="13" t="s">
        <v>3014</v>
      </c>
      <c r="B1558" s="7" t="s">
        <v>3015</v>
      </c>
      <c r="C1558" s="7">
        <f t="shared" si="141"/>
        <v>0.5860889395667046</v>
      </c>
      <c r="D1558" s="8">
        <f t="shared" si="142"/>
        <v>0.68191125912783757</v>
      </c>
      <c r="E1558" s="7">
        <f t="shared" si="143"/>
        <v>-0.77080848325085516</v>
      </c>
      <c r="F1558" s="7">
        <f t="shared" si="144"/>
        <v>0.16627213880199704</v>
      </c>
      <c r="G1558" s="9">
        <v>1.166E-5</v>
      </c>
      <c r="H1558" s="9">
        <v>3.4770000000000001E-5</v>
      </c>
      <c r="I1558" s="9">
        <v>1.9519999999999999E-5</v>
      </c>
      <c r="J1558" s="9">
        <v>1.6290000000000002E-5</v>
      </c>
      <c r="K1558" s="9">
        <f t="shared" si="145"/>
        <v>2.056E-5</v>
      </c>
      <c r="L1558" s="9">
        <v>2</v>
      </c>
      <c r="M1558" s="9">
        <v>6</v>
      </c>
      <c r="N1558" s="9">
        <v>3</v>
      </c>
      <c r="O1558" s="9">
        <v>2</v>
      </c>
      <c r="P1558" s="9">
        <v>3.25</v>
      </c>
      <c r="Q1558" s="10">
        <v>4.8470000000000002E-5</v>
      </c>
      <c r="R1558" s="10">
        <v>1.0370000000000001E-5</v>
      </c>
      <c r="S1558" s="10">
        <v>4.6400000000000003E-5</v>
      </c>
      <c r="T1558" s="10">
        <v>0</v>
      </c>
      <c r="U1558" s="10">
        <f t="shared" si="146"/>
        <v>3.5080000000000003E-5</v>
      </c>
      <c r="V1558" s="10">
        <v>7</v>
      </c>
      <c r="W1558" s="10">
        <v>1</v>
      </c>
      <c r="X1558" s="10">
        <v>3</v>
      </c>
      <c r="Y1558" s="10">
        <v>0</v>
      </c>
      <c r="Z1558" s="10">
        <v>2.75</v>
      </c>
    </row>
    <row r="1559" spans="1:26" x14ac:dyDescent="0.2">
      <c r="A1559" s="13" t="s">
        <v>3016</v>
      </c>
      <c r="B1559" s="7" t="s">
        <v>3017</v>
      </c>
      <c r="C1559" s="7">
        <f t="shared" si="141"/>
        <v>0.58497002724795644</v>
      </c>
      <c r="D1559" s="8">
        <f t="shared" si="142"/>
        <v>7.8879121371881897E-2</v>
      </c>
      <c r="E1559" s="7">
        <f t="shared" si="143"/>
        <v>-0.77356538924862506</v>
      </c>
      <c r="F1559" s="7">
        <f t="shared" si="144"/>
        <v>1.1030379356108175</v>
      </c>
      <c r="G1559" s="9">
        <v>1.17E-4</v>
      </c>
      <c r="H1559" s="9">
        <v>1.1627E-4</v>
      </c>
      <c r="I1559" s="9">
        <v>1.4684E-4</v>
      </c>
      <c r="J1559" s="9">
        <v>1.5660000000000001E-4</v>
      </c>
      <c r="K1559" s="9">
        <f t="shared" si="145"/>
        <v>1.3417750000000001E-4</v>
      </c>
      <c r="L1559" s="9">
        <v>24</v>
      </c>
      <c r="M1559" s="9">
        <v>24</v>
      </c>
      <c r="N1559" s="9">
        <v>27</v>
      </c>
      <c r="O1559" s="9">
        <v>23</v>
      </c>
      <c r="P1559" s="9">
        <v>24.5</v>
      </c>
      <c r="Q1559" s="10">
        <v>1.8524000000000001E-4</v>
      </c>
      <c r="R1559" s="10">
        <v>2.6014000000000001E-4</v>
      </c>
      <c r="S1559" s="10">
        <v>3.3620999999999998E-4</v>
      </c>
      <c r="T1559" s="10">
        <v>1.3590999999999999E-4</v>
      </c>
      <c r="U1559" s="10">
        <f t="shared" si="146"/>
        <v>2.2937499999999998E-4</v>
      </c>
      <c r="V1559" s="10">
        <v>32</v>
      </c>
      <c r="W1559" s="10">
        <v>30</v>
      </c>
      <c r="X1559" s="10">
        <v>26</v>
      </c>
      <c r="Y1559" s="10">
        <v>4</v>
      </c>
      <c r="Z1559" s="10">
        <v>23</v>
      </c>
    </row>
    <row r="1560" spans="1:26" x14ac:dyDescent="0.2">
      <c r="A1560" s="13" t="s">
        <v>3018</v>
      </c>
      <c r="B1560" s="7" t="s">
        <v>3019</v>
      </c>
      <c r="C1560" s="7">
        <f t="shared" si="141"/>
        <v>0.58441325982673442</v>
      </c>
      <c r="D1560" s="8">
        <f t="shared" si="142"/>
        <v>6.1549285005988559E-2</v>
      </c>
      <c r="E1560" s="7">
        <f t="shared" si="143"/>
        <v>-0.77493918288344099</v>
      </c>
      <c r="F1560" s="7">
        <f t="shared" si="144"/>
        <v>1.2107769877327841</v>
      </c>
      <c r="G1560" s="9">
        <v>4.0469999999999997E-5</v>
      </c>
      <c r="H1560" s="9">
        <v>4.8260000000000002E-5</v>
      </c>
      <c r="I1560" s="9">
        <v>6.321E-5</v>
      </c>
      <c r="J1560" s="9">
        <v>1.131E-5</v>
      </c>
      <c r="K1560" s="9">
        <f t="shared" si="145"/>
        <v>4.0812499999999996E-5</v>
      </c>
      <c r="L1560" s="9">
        <v>5</v>
      </c>
      <c r="M1560" s="9">
        <v>6</v>
      </c>
      <c r="N1560" s="9">
        <v>7</v>
      </c>
      <c r="O1560" s="9">
        <v>1</v>
      </c>
      <c r="P1560" s="9">
        <v>4.75</v>
      </c>
      <c r="Q1560" s="10">
        <v>8.6509999999999997E-5</v>
      </c>
      <c r="R1560" s="10">
        <v>7.1989999999999993E-5</v>
      </c>
      <c r="S1560" s="10">
        <v>6.4419999999999996E-5</v>
      </c>
      <c r="T1560" s="10">
        <v>5.6419999999999999E-5</v>
      </c>
      <c r="U1560" s="10">
        <f t="shared" si="146"/>
        <v>6.9834999999999998E-5</v>
      </c>
      <c r="V1560" s="10">
        <v>9</v>
      </c>
      <c r="W1560" s="10">
        <v>5</v>
      </c>
      <c r="X1560" s="10">
        <v>3</v>
      </c>
      <c r="Y1560" s="10">
        <v>1</v>
      </c>
      <c r="Z1560" s="10">
        <v>4.5</v>
      </c>
    </row>
    <row r="1561" spans="1:26" x14ac:dyDescent="0.2">
      <c r="A1561" s="13" t="s">
        <v>3020</v>
      </c>
      <c r="B1561" s="7" t="s">
        <v>3021</v>
      </c>
      <c r="C1561" s="7">
        <f t="shared" si="141"/>
        <v>0.58339814382744859</v>
      </c>
      <c r="D1561" s="8">
        <f t="shared" si="142"/>
        <v>0.22617474859979475</v>
      </c>
      <c r="E1561" s="7">
        <f t="shared" si="143"/>
        <v>-0.77744729880416008</v>
      </c>
      <c r="F1561" s="7">
        <f t="shared" si="144"/>
        <v>0.64555588374270101</v>
      </c>
      <c r="G1561" s="9">
        <v>5.1079999999999999E-5</v>
      </c>
      <c r="H1561" s="9">
        <v>6.3460000000000006E-5</v>
      </c>
      <c r="I1561" s="9">
        <v>5.6990000000000002E-5</v>
      </c>
      <c r="J1561" s="9">
        <v>5.3510000000000001E-5</v>
      </c>
      <c r="K1561" s="9">
        <f t="shared" si="145"/>
        <v>5.626E-5</v>
      </c>
      <c r="L1561" s="9">
        <v>4</v>
      </c>
      <c r="M1561" s="9">
        <v>5</v>
      </c>
      <c r="N1561" s="9">
        <v>4</v>
      </c>
      <c r="O1561" s="9">
        <v>3</v>
      </c>
      <c r="P1561" s="9">
        <v>4</v>
      </c>
      <c r="Q1561" s="10">
        <v>6.0659999999999999E-5</v>
      </c>
      <c r="R1561" s="10">
        <v>4.5429999999999997E-5</v>
      </c>
      <c r="S1561" s="10">
        <v>1.0163E-4</v>
      </c>
      <c r="T1561" s="10">
        <v>1.7802000000000001E-4</v>
      </c>
      <c r="U1561" s="10">
        <f t="shared" si="146"/>
        <v>9.6434999999999994E-5</v>
      </c>
      <c r="V1561" s="10">
        <v>4</v>
      </c>
      <c r="W1561" s="10">
        <v>2</v>
      </c>
      <c r="X1561" s="10">
        <v>3</v>
      </c>
      <c r="Y1561" s="10">
        <v>2</v>
      </c>
      <c r="Z1561" s="10">
        <v>2.75</v>
      </c>
    </row>
    <row r="1562" spans="1:26" x14ac:dyDescent="0.2">
      <c r="A1562" s="13" t="s">
        <v>3022</v>
      </c>
      <c r="B1562" s="7" t="s">
        <v>3023</v>
      </c>
      <c r="C1562" s="7">
        <f t="shared" si="141"/>
        <v>0.58311175151146033</v>
      </c>
      <c r="D1562" s="8">
        <f t="shared" si="142"/>
        <v>3.2569528919946834E-2</v>
      </c>
      <c r="E1562" s="7">
        <f t="shared" si="143"/>
        <v>-0.77815569705089149</v>
      </c>
      <c r="F1562" s="7">
        <f t="shared" si="144"/>
        <v>1.4871885229502382</v>
      </c>
      <c r="G1562" s="9">
        <v>2.0338999999999999E-4</v>
      </c>
      <c r="H1562" s="9">
        <v>1.8657E-4</v>
      </c>
      <c r="I1562" s="9">
        <v>2.5308999999999998E-4</v>
      </c>
      <c r="J1562" s="9">
        <v>1.4203999999999999E-4</v>
      </c>
      <c r="K1562" s="9">
        <f t="shared" si="145"/>
        <v>1.9627249999999997E-4</v>
      </c>
      <c r="L1562" s="9">
        <v>26</v>
      </c>
      <c r="M1562" s="9">
        <v>24</v>
      </c>
      <c r="N1562" s="9">
        <v>29</v>
      </c>
      <c r="O1562" s="9">
        <v>13</v>
      </c>
      <c r="P1562" s="9">
        <v>23</v>
      </c>
      <c r="Q1562" s="10">
        <v>2.5081000000000002E-4</v>
      </c>
      <c r="R1562" s="10">
        <v>3.8962000000000003E-4</v>
      </c>
      <c r="S1562" s="10">
        <v>2.6976000000000002E-4</v>
      </c>
      <c r="T1562" s="10">
        <v>4.3618999999999998E-4</v>
      </c>
      <c r="U1562" s="10">
        <f t="shared" si="146"/>
        <v>3.3659499999999997E-4</v>
      </c>
      <c r="V1562" s="10">
        <v>27</v>
      </c>
      <c r="W1562" s="10">
        <v>28</v>
      </c>
      <c r="X1562" s="10">
        <v>13</v>
      </c>
      <c r="Y1562" s="10">
        <v>8</v>
      </c>
      <c r="Z1562" s="10">
        <v>19</v>
      </c>
    </row>
    <row r="1563" spans="1:26" x14ac:dyDescent="0.2">
      <c r="A1563" s="13" t="s">
        <v>3024</v>
      </c>
      <c r="B1563" s="7" t="s">
        <v>3025</v>
      </c>
      <c r="C1563" s="7">
        <f t="shared" si="141"/>
        <v>0.5823384831460674</v>
      </c>
      <c r="D1563" s="8">
        <f t="shared" si="142"/>
        <v>0.71264137510296499</v>
      </c>
      <c r="E1563" s="7">
        <f t="shared" si="143"/>
        <v>-0.78007013417837567</v>
      </c>
      <c r="F1563" s="7">
        <f t="shared" si="144"/>
        <v>0.14712896663660707</v>
      </c>
      <c r="G1563" s="9">
        <v>1.0879999999999999E-5</v>
      </c>
      <c r="H1563" s="9">
        <v>2.1630000000000001E-5</v>
      </c>
      <c r="I1563" s="9">
        <v>8.4969999999999995E-5</v>
      </c>
      <c r="J1563" s="9">
        <v>1.52E-5</v>
      </c>
      <c r="K1563" s="9">
        <f t="shared" si="145"/>
        <v>3.3169999999999996E-5</v>
      </c>
      <c r="L1563" s="9">
        <v>1</v>
      </c>
      <c r="M1563" s="9">
        <v>2</v>
      </c>
      <c r="N1563" s="9">
        <v>7</v>
      </c>
      <c r="O1563" s="9">
        <v>1</v>
      </c>
      <c r="P1563" s="9">
        <v>2.75</v>
      </c>
      <c r="Q1563" s="10">
        <v>6.4599999999999998E-5</v>
      </c>
      <c r="R1563" s="10">
        <v>7.7420000000000001E-5</v>
      </c>
      <c r="S1563" s="10">
        <v>2.8860000000000002E-5</v>
      </c>
      <c r="T1563" s="10">
        <v>0</v>
      </c>
      <c r="U1563" s="10">
        <f t="shared" si="146"/>
        <v>5.6959999999999997E-5</v>
      </c>
      <c r="V1563" s="10">
        <v>5</v>
      </c>
      <c r="W1563" s="10">
        <v>4</v>
      </c>
      <c r="X1563" s="10">
        <v>1</v>
      </c>
      <c r="Y1563" s="10">
        <v>0</v>
      </c>
      <c r="Z1563" s="10">
        <v>2.5</v>
      </c>
    </row>
    <row r="1564" spans="1:26" x14ac:dyDescent="0.2">
      <c r="A1564" s="13" t="s">
        <v>3026</v>
      </c>
      <c r="B1564" s="7" t="s">
        <v>3027</v>
      </c>
      <c r="C1564" s="7">
        <f t="shared" si="141"/>
        <v>0.58232386127778402</v>
      </c>
      <c r="D1564" s="8">
        <f t="shared" si="142"/>
        <v>0.3582401693472686</v>
      </c>
      <c r="E1564" s="7">
        <f t="shared" si="143"/>
        <v>-0.78010635909276926</v>
      </c>
      <c r="F1564" s="7">
        <f t="shared" si="144"/>
        <v>0.44582571846533836</v>
      </c>
      <c r="G1564" s="9">
        <v>5.5109999999999999E-5</v>
      </c>
      <c r="H1564" s="9">
        <v>6.8460000000000005E-5</v>
      </c>
      <c r="I1564" s="9">
        <v>3.074E-5</v>
      </c>
      <c r="J1564" s="9">
        <v>0</v>
      </c>
      <c r="K1564" s="9">
        <f t="shared" si="145"/>
        <v>5.1436666666666668E-5</v>
      </c>
      <c r="L1564" s="9">
        <v>4</v>
      </c>
      <c r="M1564" s="9">
        <v>5</v>
      </c>
      <c r="N1564" s="9">
        <v>2</v>
      </c>
      <c r="O1564" s="9">
        <v>0</v>
      </c>
      <c r="P1564" s="9">
        <v>2.75</v>
      </c>
      <c r="Q1564" s="10">
        <v>8.1810000000000004E-5</v>
      </c>
      <c r="R1564" s="10">
        <v>7.3529999999999996E-5</v>
      </c>
      <c r="S1564" s="10">
        <v>1.0965E-4</v>
      </c>
      <c r="T1564" s="10">
        <v>0</v>
      </c>
      <c r="U1564" s="10">
        <f t="shared" si="146"/>
        <v>8.8330000000000003E-5</v>
      </c>
      <c r="V1564" s="10">
        <v>5</v>
      </c>
      <c r="W1564" s="10">
        <v>3</v>
      </c>
      <c r="X1564" s="10">
        <v>3</v>
      </c>
      <c r="Y1564" s="10">
        <v>0</v>
      </c>
      <c r="Z1564" s="10">
        <v>2.75</v>
      </c>
    </row>
    <row r="1565" spans="1:26" x14ac:dyDescent="0.2">
      <c r="A1565" s="13" t="s">
        <v>3028</v>
      </c>
      <c r="B1565" s="7" t="s">
        <v>3029</v>
      </c>
      <c r="C1565" s="7">
        <f t="shared" si="141"/>
        <v>0.58178256611165524</v>
      </c>
      <c r="D1565" s="8">
        <f t="shared" si="142"/>
        <v>0.18359561137720071</v>
      </c>
      <c r="E1565" s="7">
        <f t="shared" si="143"/>
        <v>-0.78144803007703578</v>
      </c>
      <c r="F1565" s="7">
        <f t="shared" si="144"/>
        <v>0.73613770427554126</v>
      </c>
      <c r="G1565" s="9">
        <v>4.0519999999999998E-5</v>
      </c>
      <c r="H1565" s="9">
        <v>4.8319999999999998E-5</v>
      </c>
      <c r="I1565" s="9">
        <v>1.808E-5</v>
      </c>
      <c r="J1565" s="9">
        <v>0</v>
      </c>
      <c r="K1565" s="9">
        <f t="shared" si="145"/>
        <v>3.5639999999999998E-5</v>
      </c>
      <c r="L1565" s="9">
        <v>5</v>
      </c>
      <c r="M1565" s="9">
        <v>6</v>
      </c>
      <c r="N1565" s="9">
        <v>2</v>
      </c>
      <c r="O1565" s="9">
        <v>0</v>
      </c>
      <c r="P1565" s="9">
        <v>3.25</v>
      </c>
      <c r="Q1565" s="10">
        <v>3.8489999999999999E-5</v>
      </c>
      <c r="R1565" s="10">
        <v>7.2080000000000001E-5</v>
      </c>
      <c r="S1565" s="10">
        <v>2.1500000000000001E-5</v>
      </c>
      <c r="T1565" s="10">
        <v>1.1297E-4</v>
      </c>
      <c r="U1565" s="10">
        <f t="shared" si="146"/>
        <v>6.1259999999999993E-5</v>
      </c>
      <c r="V1565" s="10">
        <v>4</v>
      </c>
      <c r="W1565" s="10">
        <v>5</v>
      </c>
      <c r="X1565" s="10">
        <v>1</v>
      </c>
      <c r="Y1565" s="10">
        <v>2</v>
      </c>
      <c r="Z1565" s="10">
        <v>3</v>
      </c>
    </row>
    <row r="1566" spans="1:26" x14ac:dyDescent="0.2">
      <c r="A1566" s="13" t="s">
        <v>3030</v>
      </c>
      <c r="B1566" s="7" t="s">
        <v>3031</v>
      </c>
      <c r="C1566" s="7">
        <f t="shared" si="141"/>
        <v>0.57911569969700372</v>
      </c>
      <c r="D1566" s="8">
        <f t="shared" si="142"/>
        <v>7.0559986529617785E-2</v>
      </c>
      <c r="E1566" s="7">
        <f t="shared" si="143"/>
        <v>-0.78807648638987771</v>
      </c>
      <c r="F1566" s="7">
        <f t="shared" si="144"/>
        <v>1.1514415107860045</v>
      </c>
      <c r="G1566" s="9">
        <v>2.1865E-4</v>
      </c>
      <c r="H1566" s="9">
        <v>1.3929E-4</v>
      </c>
      <c r="I1566" s="9">
        <v>1.4385999999999999E-4</v>
      </c>
      <c r="J1566" s="9">
        <v>1.1746E-4</v>
      </c>
      <c r="K1566" s="9">
        <f t="shared" si="145"/>
        <v>1.5481499999999999E-4</v>
      </c>
      <c r="L1566" s="9">
        <v>39</v>
      </c>
      <c r="M1566" s="9">
        <v>25</v>
      </c>
      <c r="N1566" s="9">
        <v>23</v>
      </c>
      <c r="O1566" s="9">
        <v>15</v>
      </c>
      <c r="P1566" s="9">
        <v>25.5</v>
      </c>
      <c r="Q1566" s="10">
        <v>1.6644000000000001E-4</v>
      </c>
      <c r="R1566" s="10">
        <v>2.5929000000000002E-4</v>
      </c>
      <c r="S1566" s="10">
        <v>2.5282000000000001E-4</v>
      </c>
      <c r="T1566" s="10">
        <v>3.9076999999999997E-4</v>
      </c>
      <c r="U1566" s="10">
        <f t="shared" si="146"/>
        <v>2.6732999999999998E-4</v>
      </c>
      <c r="V1566" s="10">
        <v>25</v>
      </c>
      <c r="W1566" s="10">
        <v>26</v>
      </c>
      <c r="X1566" s="10">
        <v>17</v>
      </c>
      <c r="Y1566" s="10">
        <v>10</v>
      </c>
      <c r="Z1566" s="10">
        <v>19.5</v>
      </c>
    </row>
    <row r="1567" spans="1:26" x14ac:dyDescent="0.2">
      <c r="A1567" s="13" t="s">
        <v>3032</v>
      </c>
      <c r="B1567" s="7" t="s">
        <v>3033</v>
      </c>
      <c r="C1567" s="7">
        <f t="shared" si="141"/>
        <v>0.57908753305872707</v>
      </c>
      <c r="D1567" s="8">
        <f t="shared" si="142"/>
        <v>0.24043720273405775</v>
      </c>
      <c r="E1567" s="7">
        <f t="shared" si="143"/>
        <v>-0.78814665692337138</v>
      </c>
      <c r="F1567" s="7">
        <f t="shared" si="144"/>
        <v>0.61899833329130083</v>
      </c>
      <c r="G1567" s="9">
        <v>9.9090000000000002E-5</v>
      </c>
      <c r="H1567" s="9">
        <v>2.2976E-4</v>
      </c>
      <c r="I1567" s="9">
        <v>1.8424000000000001E-4</v>
      </c>
      <c r="J1567" s="9">
        <v>1.1533E-4</v>
      </c>
      <c r="K1567" s="9">
        <f t="shared" si="145"/>
        <v>1.5710499999999999E-4</v>
      </c>
      <c r="L1567" s="9">
        <v>6</v>
      </c>
      <c r="M1567" s="9">
        <v>14</v>
      </c>
      <c r="N1567" s="9">
        <v>10</v>
      </c>
      <c r="O1567" s="9">
        <v>5</v>
      </c>
      <c r="P1567" s="9">
        <v>8.75</v>
      </c>
      <c r="Q1567" s="10">
        <v>9.8049999999999998E-5</v>
      </c>
      <c r="R1567" s="10">
        <v>1.7626E-4</v>
      </c>
      <c r="S1567" s="10">
        <v>3.5045999999999998E-4</v>
      </c>
      <c r="T1567" s="10">
        <v>4.6042000000000001E-4</v>
      </c>
      <c r="U1567" s="10">
        <f t="shared" si="146"/>
        <v>2.712975E-4</v>
      </c>
      <c r="V1567" s="10">
        <v>5</v>
      </c>
      <c r="W1567" s="10">
        <v>6</v>
      </c>
      <c r="X1567" s="10">
        <v>8</v>
      </c>
      <c r="Y1567" s="10">
        <v>4</v>
      </c>
      <c r="Z1567" s="10">
        <v>5.75</v>
      </c>
    </row>
    <row r="1568" spans="1:26" x14ac:dyDescent="0.2">
      <c r="A1568" s="13" t="s">
        <v>3034</v>
      </c>
      <c r="B1568" s="7" t="s">
        <v>3035</v>
      </c>
      <c r="C1568" s="7">
        <f t="shared" si="141"/>
        <v>0.57890694678426324</v>
      </c>
      <c r="D1568" s="8">
        <f t="shared" si="142"/>
        <v>0.61787427845746068</v>
      </c>
      <c r="E1568" s="7">
        <f t="shared" si="143"/>
        <v>-0.78859662612317072</v>
      </c>
      <c r="F1568" s="7">
        <f t="shared" si="144"/>
        <v>0.20909988369220464</v>
      </c>
      <c r="G1568" s="9">
        <v>1.1237E-4</v>
      </c>
      <c r="H1568" s="9">
        <v>2.3268E-4</v>
      </c>
      <c r="I1568" s="9">
        <v>2.1411999999999999E-4</v>
      </c>
      <c r="J1568" s="9">
        <v>3.7551000000000001E-4</v>
      </c>
      <c r="K1568" s="9">
        <f t="shared" si="145"/>
        <v>2.3367E-4</v>
      </c>
      <c r="L1568" s="9">
        <v>8.653846154</v>
      </c>
      <c r="M1568" s="9">
        <v>18.03225806</v>
      </c>
      <c r="N1568" s="9">
        <v>14.78125</v>
      </c>
      <c r="O1568" s="9">
        <v>20.70588235</v>
      </c>
      <c r="P1568" s="9">
        <v>15.54330914</v>
      </c>
      <c r="Q1568" s="10">
        <v>2.2473999999999999E-4</v>
      </c>
      <c r="R1568" s="10">
        <v>5.2119999999999998E-4</v>
      </c>
      <c r="S1568" s="10">
        <v>4.6497999999999998E-4</v>
      </c>
      <c r="T1568" s="10">
        <v>0</v>
      </c>
      <c r="U1568" s="10">
        <f t="shared" si="146"/>
        <v>4.0363999999999998E-4</v>
      </c>
      <c r="V1568" s="10">
        <v>14.575883579999999</v>
      </c>
      <c r="W1568" s="10">
        <v>22.566023170000001</v>
      </c>
      <c r="X1568" s="10">
        <v>13.5</v>
      </c>
      <c r="Y1568" s="10">
        <v>0</v>
      </c>
      <c r="Z1568" s="10">
        <v>12.660476689999999</v>
      </c>
    </row>
    <row r="1569" spans="1:26" x14ac:dyDescent="0.2">
      <c r="A1569" s="13" t="s">
        <v>3036</v>
      </c>
      <c r="B1569" s="7" t="s">
        <v>3037</v>
      </c>
      <c r="C1569" s="7">
        <f t="shared" si="141"/>
        <v>0.57850707850707839</v>
      </c>
      <c r="D1569" s="8">
        <f t="shared" si="142"/>
        <v>0.55801097436452407</v>
      </c>
      <c r="E1569" s="7">
        <f t="shared" si="143"/>
        <v>-0.78959348289326303</v>
      </c>
      <c r="F1569" s="7">
        <f t="shared" si="144"/>
        <v>0.25335725973789158</v>
      </c>
      <c r="G1569" s="9">
        <v>2.0509999999999998E-5</v>
      </c>
      <c r="H1569" s="9">
        <v>2.7169999999999999E-5</v>
      </c>
      <c r="I1569" s="9">
        <v>1.525E-5</v>
      </c>
      <c r="J1569" s="9">
        <v>0</v>
      </c>
      <c r="K1569" s="9">
        <f t="shared" si="145"/>
        <v>2.0976666666666665E-5</v>
      </c>
      <c r="L1569" s="9">
        <v>1.5</v>
      </c>
      <c r="M1569" s="9">
        <v>2</v>
      </c>
      <c r="N1569" s="9">
        <v>1</v>
      </c>
      <c r="O1569" s="9">
        <v>0</v>
      </c>
      <c r="P1569" s="9">
        <v>1.125</v>
      </c>
      <c r="Q1569" s="10">
        <v>0</v>
      </c>
      <c r="R1569" s="10">
        <v>0</v>
      </c>
      <c r="S1569" s="10">
        <v>3.6260000000000002E-5</v>
      </c>
      <c r="T1569" s="10">
        <v>0</v>
      </c>
      <c r="U1569" s="10">
        <f t="shared" si="146"/>
        <v>3.6260000000000002E-5</v>
      </c>
      <c r="V1569" s="10">
        <v>0</v>
      </c>
      <c r="W1569" s="10">
        <v>0</v>
      </c>
      <c r="X1569" s="10">
        <v>1</v>
      </c>
      <c r="Y1569" s="10">
        <v>0</v>
      </c>
      <c r="Z1569" s="10">
        <v>0.25</v>
      </c>
    </row>
    <row r="1570" spans="1:26" x14ac:dyDescent="0.2">
      <c r="A1570" s="13" t="s">
        <v>3038</v>
      </c>
      <c r="B1570" s="7" t="s">
        <v>3037</v>
      </c>
      <c r="C1570" s="7">
        <f t="shared" si="141"/>
        <v>0.57845656104291565</v>
      </c>
      <c r="D1570" s="8">
        <f t="shared" si="142"/>
        <v>0.5580896177446335</v>
      </c>
      <c r="E1570" s="7">
        <f t="shared" si="143"/>
        <v>-0.78971947007657772</v>
      </c>
      <c r="F1570" s="7">
        <f t="shared" si="144"/>
        <v>0.25329605667731131</v>
      </c>
      <c r="G1570" s="9">
        <v>1.9809999999999998E-5</v>
      </c>
      <c r="H1570" s="9">
        <v>2.6250000000000001E-5</v>
      </c>
      <c r="I1570" s="9">
        <v>1.473E-5</v>
      </c>
      <c r="J1570" s="9">
        <v>0</v>
      </c>
      <c r="K1570" s="9">
        <f t="shared" si="145"/>
        <v>2.0263333333333336E-5</v>
      </c>
      <c r="L1570" s="9">
        <v>1.5</v>
      </c>
      <c r="M1570" s="9">
        <v>2</v>
      </c>
      <c r="N1570" s="9">
        <v>1</v>
      </c>
      <c r="O1570" s="9">
        <v>0</v>
      </c>
      <c r="P1570" s="9">
        <v>1.125</v>
      </c>
      <c r="Q1570" s="10">
        <v>0</v>
      </c>
      <c r="R1570" s="10">
        <v>0</v>
      </c>
      <c r="S1570" s="10">
        <v>3.5030000000000002E-5</v>
      </c>
      <c r="T1570" s="10">
        <v>0</v>
      </c>
      <c r="U1570" s="10">
        <f t="shared" si="146"/>
        <v>3.5030000000000002E-5</v>
      </c>
      <c r="V1570" s="10">
        <v>0</v>
      </c>
      <c r="W1570" s="10">
        <v>0</v>
      </c>
      <c r="X1570" s="10">
        <v>1</v>
      </c>
      <c r="Y1570" s="10">
        <v>0</v>
      </c>
      <c r="Z1570" s="10">
        <v>0.25</v>
      </c>
    </row>
    <row r="1571" spans="1:26" x14ac:dyDescent="0.2">
      <c r="A1571" s="13"/>
      <c r="B1571" s="7" t="s">
        <v>3039</v>
      </c>
      <c r="C1571" s="7">
        <f t="shared" si="141"/>
        <v>0.57839326206673147</v>
      </c>
      <c r="D1571" s="8">
        <f t="shared" si="142"/>
        <v>0.26197780287300876</v>
      </c>
      <c r="E1571" s="7">
        <f t="shared" si="143"/>
        <v>-0.78987734902905904</v>
      </c>
      <c r="F1571" s="7">
        <f t="shared" si="144"/>
        <v>0.58173550447473021</v>
      </c>
      <c r="G1571" s="9">
        <v>2.122E-5</v>
      </c>
      <c r="H1571" s="9">
        <v>1.0540000000000001E-5</v>
      </c>
      <c r="I1571" s="9">
        <v>3.9500000000000003E-6</v>
      </c>
      <c r="J1571" s="9">
        <v>0</v>
      </c>
      <c r="K1571" s="9">
        <f t="shared" si="145"/>
        <v>1.1903333333333333E-5</v>
      </c>
      <c r="L1571" s="9">
        <v>6</v>
      </c>
      <c r="M1571" s="9">
        <v>3</v>
      </c>
      <c r="N1571" s="9">
        <v>1</v>
      </c>
      <c r="O1571" s="9">
        <v>0</v>
      </c>
      <c r="P1571" s="9">
        <v>2.5</v>
      </c>
      <c r="Q1571" s="10">
        <v>4.1999999999999998E-5</v>
      </c>
      <c r="R1571" s="10">
        <v>6.2899999999999999E-6</v>
      </c>
      <c r="S1571" s="10">
        <v>9.38E-6</v>
      </c>
      <c r="T1571" s="10">
        <v>2.4649999999999999E-5</v>
      </c>
      <c r="U1571" s="10">
        <f t="shared" si="146"/>
        <v>2.0579999999999999E-5</v>
      </c>
      <c r="V1571" s="10">
        <v>10</v>
      </c>
      <c r="W1571" s="10">
        <v>1</v>
      </c>
      <c r="X1571" s="10">
        <v>1</v>
      </c>
      <c r="Y1571" s="10">
        <v>1</v>
      </c>
      <c r="Z1571" s="10">
        <v>3.25</v>
      </c>
    </row>
    <row r="1572" spans="1:26" x14ac:dyDescent="0.2">
      <c r="A1572" s="13" t="s">
        <v>3040</v>
      </c>
      <c r="B1572" s="7" t="s">
        <v>3041</v>
      </c>
      <c r="C1572" s="7">
        <f t="shared" si="141"/>
        <v>0.57776906232637193</v>
      </c>
      <c r="D1572" s="8">
        <f t="shared" si="142"/>
        <v>7.7504610336698504E-2</v>
      </c>
      <c r="E1572" s="7">
        <f t="shared" si="143"/>
        <v>-0.79143514059247</v>
      </c>
      <c r="F1572" s="7">
        <f t="shared" si="144"/>
        <v>1.1106724628583957</v>
      </c>
      <c r="G1572" s="9">
        <v>2.1769000000000001E-4</v>
      </c>
      <c r="H1572" s="9">
        <v>1.9666E-4</v>
      </c>
      <c r="I1572" s="9">
        <v>2.8700999999999998E-4</v>
      </c>
      <c r="J1572" s="9">
        <v>3.5932E-4</v>
      </c>
      <c r="K1572" s="9">
        <f t="shared" si="145"/>
        <v>2.6517000000000001E-4</v>
      </c>
      <c r="L1572" s="9">
        <v>11</v>
      </c>
      <c r="M1572" s="9">
        <v>10</v>
      </c>
      <c r="N1572" s="9">
        <v>13</v>
      </c>
      <c r="O1572" s="9">
        <v>13</v>
      </c>
      <c r="P1572" s="9">
        <v>11.75</v>
      </c>
      <c r="Q1572" s="10">
        <v>2.8198999999999998E-4</v>
      </c>
      <c r="R1572" s="10">
        <v>4.5762E-4</v>
      </c>
      <c r="S1572" s="10">
        <v>6.8241999999999999E-4</v>
      </c>
      <c r="T1572" s="10">
        <v>4.1378999999999998E-4</v>
      </c>
      <c r="U1572" s="10">
        <f t="shared" si="146"/>
        <v>4.5895499999999999E-4</v>
      </c>
      <c r="V1572" s="10">
        <v>12</v>
      </c>
      <c r="W1572" s="10">
        <v>13</v>
      </c>
      <c r="X1572" s="10">
        <v>13</v>
      </c>
      <c r="Y1572" s="10">
        <v>3</v>
      </c>
      <c r="Z1572" s="10">
        <v>10.25</v>
      </c>
    </row>
    <row r="1573" spans="1:26" x14ac:dyDescent="0.2">
      <c r="A1573" s="13" t="s">
        <v>3042</v>
      </c>
      <c r="B1573" s="7" t="s">
        <v>3043</v>
      </c>
      <c r="C1573" s="7">
        <f t="shared" si="141"/>
        <v>0.57684085510688832</v>
      </c>
      <c r="D1573" s="8">
        <f t="shared" si="142"/>
        <v>0.28874667705391821</v>
      </c>
      <c r="E1573" s="7">
        <f t="shared" si="143"/>
        <v>-0.79375474693003645</v>
      </c>
      <c r="F1573" s="7">
        <f t="shared" si="144"/>
        <v>0.53948300500612267</v>
      </c>
      <c r="G1573" s="9">
        <v>8.1200000000000002E-6</v>
      </c>
      <c r="H1573" s="9">
        <v>8.0700000000000007E-6</v>
      </c>
      <c r="I1573" s="9">
        <v>0</v>
      </c>
      <c r="J1573" s="9">
        <v>0</v>
      </c>
      <c r="K1573" s="9">
        <f t="shared" si="145"/>
        <v>8.0949999999999996E-6</v>
      </c>
      <c r="L1573" s="9">
        <v>2</v>
      </c>
      <c r="M1573" s="9">
        <v>2</v>
      </c>
      <c r="N1573" s="9">
        <v>0</v>
      </c>
      <c r="O1573" s="9">
        <v>0</v>
      </c>
      <c r="P1573" s="9">
        <v>1</v>
      </c>
      <c r="Q1573" s="10">
        <v>2.4110000000000001E-5</v>
      </c>
      <c r="R1573" s="10">
        <v>7.2200000000000003E-6</v>
      </c>
      <c r="S1573" s="10">
        <v>1.077E-5</v>
      </c>
      <c r="T1573" s="10">
        <v>0</v>
      </c>
      <c r="U1573" s="10">
        <f t="shared" si="146"/>
        <v>1.4033333333333333E-5</v>
      </c>
      <c r="V1573" s="10">
        <v>5</v>
      </c>
      <c r="W1573" s="10">
        <v>1</v>
      </c>
      <c r="X1573" s="10">
        <v>1</v>
      </c>
      <c r="Y1573" s="10">
        <v>0</v>
      </c>
      <c r="Z1573" s="10">
        <v>1.75</v>
      </c>
    </row>
    <row r="1574" spans="1:26" x14ac:dyDescent="0.2">
      <c r="A1574" s="13" t="s">
        <v>3044</v>
      </c>
      <c r="B1574" s="7" t="s">
        <v>3045</v>
      </c>
      <c r="C1574" s="7">
        <f t="shared" si="141"/>
        <v>0.57677817962628086</v>
      </c>
      <c r="D1574" s="8">
        <f t="shared" si="142"/>
        <v>0.5696598801264221</v>
      </c>
      <c r="E1574" s="7">
        <f t="shared" si="143"/>
        <v>-0.79391150856871318</v>
      </c>
      <c r="F1574" s="7">
        <f t="shared" si="144"/>
        <v>0.24438436585709253</v>
      </c>
      <c r="G1574" s="9">
        <v>3.7259999999999999E-5</v>
      </c>
      <c r="H1574" s="9">
        <v>1.8510000000000001E-5</v>
      </c>
      <c r="I1574" s="9">
        <v>2.0780000000000001E-5</v>
      </c>
      <c r="J1574" s="9">
        <v>0</v>
      </c>
      <c r="K1574" s="9">
        <f t="shared" si="145"/>
        <v>2.5516666666666669E-5</v>
      </c>
      <c r="L1574" s="9">
        <v>2</v>
      </c>
      <c r="M1574" s="9">
        <v>1</v>
      </c>
      <c r="N1574" s="9">
        <v>1</v>
      </c>
      <c r="O1574" s="9">
        <v>0</v>
      </c>
      <c r="P1574" s="9">
        <v>1</v>
      </c>
      <c r="Q1574" s="10">
        <v>4.4240000000000003E-5</v>
      </c>
      <c r="R1574" s="10">
        <v>0</v>
      </c>
      <c r="S1574" s="10">
        <v>0</v>
      </c>
      <c r="T1574" s="10">
        <v>0</v>
      </c>
      <c r="U1574" s="10">
        <f t="shared" si="146"/>
        <v>4.4240000000000003E-5</v>
      </c>
      <c r="V1574" s="10">
        <v>2</v>
      </c>
      <c r="W1574" s="10">
        <v>0</v>
      </c>
      <c r="X1574" s="10">
        <v>0</v>
      </c>
      <c r="Y1574" s="10">
        <v>0</v>
      </c>
      <c r="Z1574" s="10">
        <v>0.5</v>
      </c>
    </row>
    <row r="1575" spans="1:26" x14ac:dyDescent="0.2">
      <c r="A1575" s="13" t="s">
        <v>3046</v>
      </c>
      <c r="B1575" s="7" t="s">
        <v>3047</v>
      </c>
      <c r="C1575" s="7">
        <f t="shared" ref="C1575:C1638" si="147">K1575/U1575</f>
        <v>0.57668299241332943</v>
      </c>
      <c r="D1575" s="8">
        <f t="shared" si="142"/>
        <v>0.56979116088452408</v>
      </c>
      <c r="E1575" s="7">
        <f t="shared" si="143"/>
        <v>-0.794149619956806</v>
      </c>
      <c r="F1575" s="7">
        <f t="shared" si="144"/>
        <v>0.244284292212813</v>
      </c>
      <c r="G1575" s="9">
        <v>2.923E-5</v>
      </c>
      <c r="H1575" s="9">
        <v>1.452E-5</v>
      </c>
      <c r="I1575" s="9">
        <v>1.63E-5</v>
      </c>
      <c r="J1575" s="9">
        <v>0</v>
      </c>
      <c r="K1575" s="9">
        <f t="shared" si="145"/>
        <v>2.0016666666666664E-5</v>
      </c>
      <c r="L1575" s="9">
        <v>2</v>
      </c>
      <c r="M1575" s="9">
        <v>1</v>
      </c>
      <c r="N1575" s="9">
        <v>1</v>
      </c>
      <c r="O1575" s="9">
        <v>0</v>
      </c>
      <c r="P1575" s="9">
        <v>1</v>
      </c>
      <c r="Q1575" s="10">
        <v>3.4709999999999998E-5</v>
      </c>
      <c r="R1575" s="10">
        <v>0</v>
      </c>
      <c r="S1575" s="10">
        <v>0</v>
      </c>
      <c r="T1575" s="10">
        <v>0</v>
      </c>
      <c r="U1575" s="10">
        <f t="shared" si="146"/>
        <v>3.4709999999999998E-5</v>
      </c>
      <c r="V1575" s="10">
        <v>2</v>
      </c>
      <c r="W1575" s="10">
        <v>0</v>
      </c>
      <c r="X1575" s="10">
        <v>0</v>
      </c>
      <c r="Y1575" s="10">
        <v>0</v>
      </c>
      <c r="Z1575" s="10">
        <v>0.5</v>
      </c>
    </row>
    <row r="1576" spans="1:26" x14ac:dyDescent="0.2">
      <c r="A1576" s="13" t="s">
        <v>3048</v>
      </c>
      <c r="B1576" s="7" t="s">
        <v>3049</v>
      </c>
      <c r="C1576" s="7">
        <f t="shared" si="147"/>
        <v>0.57645367267457659</v>
      </c>
      <c r="D1576" s="8">
        <f t="shared" si="142"/>
        <v>0.15068192685889095</v>
      </c>
      <c r="E1576" s="7">
        <f t="shared" si="143"/>
        <v>-0.79472342610529534</v>
      </c>
      <c r="F1576" s="7">
        <f t="shared" si="144"/>
        <v>0.82193883485294017</v>
      </c>
      <c r="G1576" s="9">
        <v>1.0682E-4</v>
      </c>
      <c r="H1576" s="9">
        <v>1.6983999999999999E-4</v>
      </c>
      <c r="I1576" s="9">
        <v>1.4300000000000001E-4</v>
      </c>
      <c r="J1576" s="9">
        <v>8.9510000000000002E-5</v>
      </c>
      <c r="K1576" s="9">
        <f t="shared" si="145"/>
        <v>1.2729249999999999E-4</v>
      </c>
      <c r="L1576" s="9">
        <v>5</v>
      </c>
      <c r="M1576" s="9">
        <v>8</v>
      </c>
      <c r="N1576" s="9">
        <v>6</v>
      </c>
      <c r="O1576" s="9">
        <v>3</v>
      </c>
      <c r="P1576" s="9">
        <v>5.5</v>
      </c>
      <c r="Q1576" s="10">
        <v>2.7903999999999998E-4</v>
      </c>
      <c r="R1576" s="10">
        <v>3.4200000000000002E-4</v>
      </c>
      <c r="S1576" s="10">
        <v>1.1334E-4</v>
      </c>
      <c r="T1576" s="10">
        <v>1.4889999999999999E-4</v>
      </c>
      <c r="U1576" s="10">
        <f t="shared" si="146"/>
        <v>2.2081999999999999E-4</v>
      </c>
      <c r="V1576" s="10">
        <v>11</v>
      </c>
      <c r="W1576" s="10">
        <v>9</v>
      </c>
      <c r="X1576" s="10">
        <v>2</v>
      </c>
      <c r="Y1576" s="10">
        <v>1</v>
      </c>
      <c r="Z1576" s="10">
        <v>5.75</v>
      </c>
    </row>
    <row r="1577" spans="1:26" x14ac:dyDescent="0.2">
      <c r="A1577" s="13" t="s">
        <v>3050</v>
      </c>
      <c r="B1577" s="7" t="s">
        <v>3051</v>
      </c>
      <c r="C1577" s="7">
        <f t="shared" si="147"/>
        <v>0.57587271431963905</v>
      </c>
      <c r="D1577" s="8">
        <f t="shared" si="142"/>
        <v>0.57030337379965146</v>
      </c>
      <c r="E1577" s="7">
        <f t="shared" si="143"/>
        <v>-0.79617812820724154</v>
      </c>
      <c r="F1577" s="7">
        <f t="shared" si="144"/>
        <v>0.24389405920879642</v>
      </c>
      <c r="G1577" s="9">
        <v>1.7730000000000001E-5</v>
      </c>
      <c r="H1577" s="9">
        <v>3.5240000000000001E-5</v>
      </c>
      <c r="I1577" s="9">
        <v>1.978E-5</v>
      </c>
      <c r="J1577" s="9">
        <v>0</v>
      </c>
      <c r="K1577" s="9">
        <f t="shared" si="145"/>
        <v>2.4250000000000003E-5</v>
      </c>
      <c r="L1577" s="9">
        <v>1</v>
      </c>
      <c r="M1577" s="9">
        <v>2</v>
      </c>
      <c r="N1577" s="9">
        <v>1</v>
      </c>
      <c r="O1577" s="9">
        <v>0</v>
      </c>
      <c r="P1577" s="9">
        <v>1</v>
      </c>
      <c r="Q1577" s="10">
        <v>4.2110000000000002E-5</v>
      </c>
      <c r="R1577" s="10">
        <v>0</v>
      </c>
      <c r="S1577" s="10">
        <v>0</v>
      </c>
      <c r="T1577" s="10">
        <v>0</v>
      </c>
      <c r="U1577" s="10">
        <f t="shared" si="146"/>
        <v>4.2110000000000002E-5</v>
      </c>
      <c r="V1577" s="10">
        <v>2</v>
      </c>
      <c r="W1577" s="10">
        <v>0</v>
      </c>
      <c r="X1577" s="10">
        <v>0</v>
      </c>
      <c r="Y1577" s="10">
        <v>0</v>
      </c>
      <c r="Z1577" s="10">
        <v>0.5</v>
      </c>
    </row>
    <row r="1578" spans="1:26" x14ac:dyDescent="0.2">
      <c r="A1578" s="13" t="s">
        <v>3052</v>
      </c>
      <c r="B1578" s="7" t="s">
        <v>3053</v>
      </c>
      <c r="C1578" s="7">
        <f t="shared" si="147"/>
        <v>0.57437917860553966</v>
      </c>
      <c r="D1578" s="8">
        <f t="shared" si="142"/>
        <v>0.61168027215398801</v>
      </c>
      <c r="E1578" s="7">
        <f t="shared" si="143"/>
        <v>-0.79992464284858655</v>
      </c>
      <c r="F1578" s="7">
        <f t="shared" si="144"/>
        <v>0.21347552609501028</v>
      </c>
      <c r="G1578" s="9">
        <v>6.99E-6</v>
      </c>
      <c r="H1578" s="9">
        <v>9.2599999999999994E-6</v>
      </c>
      <c r="I1578" s="9">
        <v>1.5590000000000002E-5</v>
      </c>
      <c r="J1578" s="9">
        <v>1.6269999999999998E-5</v>
      </c>
      <c r="K1578" s="9">
        <f t="shared" si="145"/>
        <v>1.20275E-5</v>
      </c>
      <c r="L1578" s="9">
        <v>3</v>
      </c>
      <c r="M1578" s="9">
        <v>4</v>
      </c>
      <c r="N1578" s="9">
        <v>6</v>
      </c>
      <c r="O1578" s="9">
        <v>5</v>
      </c>
      <c r="P1578" s="9">
        <v>4.5</v>
      </c>
      <c r="Q1578" s="10">
        <v>2.7659999999999999E-5</v>
      </c>
      <c r="R1578" s="10">
        <v>2.4859999999999999E-5</v>
      </c>
      <c r="S1578" s="10">
        <v>1.03E-5</v>
      </c>
      <c r="T1578" s="10">
        <v>0</v>
      </c>
      <c r="U1578" s="10">
        <f t="shared" si="146"/>
        <v>2.0939999999999999E-5</v>
      </c>
      <c r="V1578" s="10">
        <v>10</v>
      </c>
      <c r="W1578" s="10">
        <v>6</v>
      </c>
      <c r="X1578" s="10">
        <v>1.6666666670000001</v>
      </c>
      <c r="Y1578" s="10">
        <v>0</v>
      </c>
      <c r="Z1578" s="10">
        <v>4.4166666670000003</v>
      </c>
    </row>
    <row r="1579" spans="1:26" x14ac:dyDescent="0.2">
      <c r="A1579" s="13" t="s">
        <v>3054</v>
      </c>
      <c r="B1579" s="7" t="s">
        <v>3055</v>
      </c>
      <c r="C1579" s="7">
        <f t="shared" si="147"/>
        <v>0.57391593656426743</v>
      </c>
      <c r="D1579" s="8">
        <f t="shared" si="142"/>
        <v>0.72441126944419532</v>
      </c>
      <c r="E1579" s="7">
        <f t="shared" si="143"/>
        <v>-0.80108865900279813</v>
      </c>
      <c r="F1579" s="7">
        <f t="shared" si="144"/>
        <v>0.14001480211921785</v>
      </c>
      <c r="G1579" s="9">
        <v>5.1749999999999997E-5</v>
      </c>
      <c r="H1579" s="9">
        <v>0</v>
      </c>
      <c r="I1579" s="9">
        <v>0</v>
      </c>
      <c r="J1579" s="9">
        <v>0</v>
      </c>
      <c r="K1579" s="9">
        <f t="shared" si="145"/>
        <v>5.1749999999999997E-5</v>
      </c>
      <c r="L1579" s="9">
        <v>4</v>
      </c>
      <c r="M1579" s="9">
        <v>0</v>
      </c>
      <c r="N1579" s="9">
        <v>0</v>
      </c>
      <c r="O1579" s="9">
        <v>0</v>
      </c>
      <c r="P1579" s="9">
        <v>1</v>
      </c>
      <c r="Q1579" s="10">
        <v>0</v>
      </c>
      <c r="R1579" s="10">
        <v>0</v>
      </c>
      <c r="S1579" s="10">
        <v>0</v>
      </c>
      <c r="T1579" s="10">
        <v>9.0169999999999999E-5</v>
      </c>
      <c r="U1579" s="10">
        <f t="shared" si="146"/>
        <v>9.0169999999999999E-5</v>
      </c>
      <c r="V1579" s="10">
        <v>0</v>
      </c>
      <c r="W1579" s="10">
        <v>0</v>
      </c>
      <c r="X1579" s="10">
        <v>0</v>
      </c>
      <c r="Y1579" s="10">
        <v>1</v>
      </c>
      <c r="Z1579" s="10">
        <v>0.25</v>
      </c>
    </row>
    <row r="1580" spans="1:26" x14ac:dyDescent="0.2">
      <c r="A1580" s="13" t="s">
        <v>3056</v>
      </c>
      <c r="B1580" s="7" t="s">
        <v>3057</v>
      </c>
      <c r="C1580" s="7">
        <f t="shared" si="147"/>
        <v>0.57386952787407597</v>
      </c>
      <c r="D1580" s="8">
        <f t="shared" si="142"/>
        <v>0.12728234531616406</v>
      </c>
      <c r="E1580" s="7">
        <f t="shared" si="143"/>
        <v>-0.80120532468520012</v>
      </c>
      <c r="F1580" s="7">
        <f t="shared" si="144"/>
        <v>0.89523183093780823</v>
      </c>
      <c r="G1580" s="9">
        <v>8.1545999999999995E-4</v>
      </c>
      <c r="H1580" s="9">
        <v>6.4827999999999999E-4</v>
      </c>
      <c r="I1580" s="9">
        <v>5.4584000000000002E-4</v>
      </c>
      <c r="J1580" s="9">
        <v>5.6946999999999998E-4</v>
      </c>
      <c r="K1580" s="9">
        <f t="shared" si="145"/>
        <v>6.4476249999999996E-4</v>
      </c>
      <c r="L1580" s="9">
        <v>30</v>
      </c>
      <c r="M1580" s="9">
        <v>24</v>
      </c>
      <c r="N1580" s="9">
        <v>18</v>
      </c>
      <c r="O1580" s="9">
        <v>15</v>
      </c>
      <c r="P1580" s="9">
        <v>21.75</v>
      </c>
      <c r="Q1580" s="10">
        <v>1.03286E-3</v>
      </c>
      <c r="R1580" s="10">
        <v>7.7360999999999999E-4</v>
      </c>
      <c r="S1580" s="10">
        <v>7.9312999999999996E-4</v>
      </c>
      <c r="T1580" s="10">
        <v>1.8945399999999999E-3</v>
      </c>
      <c r="U1580" s="10">
        <f t="shared" si="146"/>
        <v>1.1235349999999999E-3</v>
      </c>
      <c r="V1580" s="10">
        <v>32</v>
      </c>
      <c r="W1580" s="10">
        <v>16</v>
      </c>
      <c r="X1580" s="10">
        <v>11</v>
      </c>
      <c r="Y1580" s="10">
        <v>10</v>
      </c>
      <c r="Z1580" s="10">
        <v>17.25</v>
      </c>
    </row>
    <row r="1581" spans="1:26" x14ac:dyDescent="0.2">
      <c r="A1581" s="13" t="s">
        <v>3058</v>
      </c>
      <c r="B1581" s="7" t="s">
        <v>3059</v>
      </c>
      <c r="C1581" s="7">
        <f t="shared" si="147"/>
        <v>0.5734874742245426</v>
      </c>
      <c r="D1581" s="8">
        <f t="shared" si="142"/>
        <v>0.83173299196930461</v>
      </c>
      <c r="E1581" s="7">
        <f t="shared" si="143"/>
        <v>-0.80216611879705702</v>
      </c>
      <c r="F1581" s="7">
        <f t="shared" si="144"/>
        <v>8.0016071215859325E-2</v>
      </c>
      <c r="G1581" s="9">
        <v>9.6020000000000006E-5</v>
      </c>
      <c r="H1581" s="9">
        <v>7.1569999999999994E-5</v>
      </c>
      <c r="I1581" s="9">
        <v>2.6780000000000001E-5</v>
      </c>
      <c r="J1581" s="9">
        <v>6.7059999999999998E-5</v>
      </c>
      <c r="K1581" s="9">
        <f t="shared" si="145"/>
        <v>6.5357499999999999E-5</v>
      </c>
      <c r="L1581" s="9">
        <v>4</v>
      </c>
      <c r="M1581" s="9">
        <v>3</v>
      </c>
      <c r="N1581" s="9">
        <v>1</v>
      </c>
      <c r="O1581" s="9">
        <v>2</v>
      </c>
      <c r="P1581" s="9">
        <v>2.5</v>
      </c>
      <c r="Q1581" s="10">
        <v>1.4253000000000001E-4</v>
      </c>
      <c r="R1581" s="10">
        <v>8.5400000000000002E-5</v>
      </c>
      <c r="S1581" s="10">
        <v>0</v>
      </c>
      <c r="T1581" s="10">
        <v>0</v>
      </c>
      <c r="U1581" s="10">
        <f t="shared" si="146"/>
        <v>1.13965E-4</v>
      </c>
      <c r="V1581" s="10">
        <v>5</v>
      </c>
      <c r="W1581" s="10">
        <v>2</v>
      </c>
      <c r="X1581" s="10">
        <v>0</v>
      </c>
      <c r="Y1581" s="10">
        <v>0</v>
      </c>
      <c r="Z1581" s="10">
        <v>1.75</v>
      </c>
    </row>
    <row r="1582" spans="1:26" x14ac:dyDescent="0.2">
      <c r="A1582" s="13" t="s">
        <v>3060</v>
      </c>
      <c r="B1582" s="7" t="s">
        <v>3061</v>
      </c>
      <c r="C1582" s="7">
        <f t="shared" si="147"/>
        <v>0.57339697406340062</v>
      </c>
      <c r="D1582" s="8">
        <f t="shared" si="142"/>
        <v>0.21051455632647323</v>
      </c>
      <c r="E1582" s="7">
        <f t="shared" si="143"/>
        <v>-0.80239380369442415</v>
      </c>
      <c r="F1582" s="7">
        <f t="shared" si="144"/>
        <v>0.67671786888438645</v>
      </c>
      <c r="G1582" s="9">
        <v>5.821E-5</v>
      </c>
      <c r="H1582" s="9">
        <v>4.3390000000000003E-5</v>
      </c>
      <c r="I1582" s="9">
        <v>5.4099999999999999E-6</v>
      </c>
      <c r="J1582" s="9">
        <v>2.033E-5</v>
      </c>
      <c r="K1582" s="9">
        <f t="shared" si="145"/>
        <v>3.1835000000000003E-5</v>
      </c>
      <c r="L1582" s="9">
        <v>12</v>
      </c>
      <c r="M1582" s="9">
        <v>9</v>
      </c>
      <c r="N1582" s="9">
        <v>1</v>
      </c>
      <c r="O1582" s="9">
        <v>3</v>
      </c>
      <c r="P1582" s="9">
        <v>6.25</v>
      </c>
      <c r="Q1582" s="10">
        <v>6.3369999999999998E-5</v>
      </c>
      <c r="R1582" s="10">
        <v>8.6290000000000002E-5</v>
      </c>
      <c r="S1582" s="10">
        <v>3.8609999999999998E-5</v>
      </c>
      <c r="T1582" s="10">
        <v>3.3810000000000003E-5</v>
      </c>
      <c r="U1582" s="10">
        <f t="shared" si="146"/>
        <v>5.5519999999999997E-5</v>
      </c>
      <c r="V1582" s="10">
        <v>11</v>
      </c>
      <c r="W1582" s="10">
        <v>10</v>
      </c>
      <c r="X1582" s="10">
        <v>3</v>
      </c>
      <c r="Y1582" s="10">
        <v>1</v>
      </c>
      <c r="Z1582" s="10">
        <v>6.25</v>
      </c>
    </row>
    <row r="1583" spans="1:26" x14ac:dyDescent="0.2">
      <c r="A1583" s="13" t="s">
        <v>3062</v>
      </c>
      <c r="B1583" s="7" t="s">
        <v>3063</v>
      </c>
      <c r="C1583" s="7">
        <f t="shared" si="147"/>
        <v>0.57316029663434109</v>
      </c>
      <c r="D1583" s="8">
        <f t="shared" si="142"/>
        <v>0.25667349704724146</v>
      </c>
      <c r="E1583" s="7">
        <f t="shared" si="143"/>
        <v>-0.80298941870079299</v>
      </c>
      <c r="F1583" s="7">
        <f t="shared" si="144"/>
        <v>0.59061897231163663</v>
      </c>
      <c r="G1583" s="9">
        <v>1.1514999999999999E-4</v>
      </c>
      <c r="H1583" s="9">
        <v>1.7164E-4</v>
      </c>
      <c r="I1583" s="9">
        <v>1.2846E-4</v>
      </c>
      <c r="J1583" s="9">
        <v>1.0721999999999999E-4</v>
      </c>
      <c r="K1583" s="9">
        <f t="shared" si="145"/>
        <v>1.3061749999999998E-4</v>
      </c>
      <c r="L1583" s="9">
        <v>6</v>
      </c>
      <c r="M1583" s="9">
        <v>9</v>
      </c>
      <c r="N1583" s="9">
        <v>6</v>
      </c>
      <c r="O1583" s="9">
        <v>4</v>
      </c>
      <c r="P1583" s="9">
        <v>6.25</v>
      </c>
      <c r="Q1583" s="10">
        <v>2.2788999999999999E-4</v>
      </c>
      <c r="R1583" s="10">
        <v>0</v>
      </c>
      <c r="S1583" s="10">
        <v>0</v>
      </c>
      <c r="T1583" s="10">
        <v>0</v>
      </c>
      <c r="U1583" s="10">
        <f t="shared" si="146"/>
        <v>2.2788999999999999E-4</v>
      </c>
      <c r="V1583" s="10">
        <v>10</v>
      </c>
      <c r="W1583" s="10">
        <v>0</v>
      </c>
      <c r="X1583" s="10">
        <v>0</v>
      </c>
      <c r="Y1583" s="10">
        <v>0</v>
      </c>
      <c r="Z1583" s="10">
        <v>2.5</v>
      </c>
    </row>
    <row r="1584" spans="1:26" x14ac:dyDescent="0.2">
      <c r="A1584" s="13" t="s">
        <v>3064</v>
      </c>
      <c r="B1584" s="7" t="s">
        <v>3065</v>
      </c>
      <c r="C1584" s="7">
        <f t="shared" si="147"/>
        <v>0.5728145600458584</v>
      </c>
      <c r="D1584" s="8">
        <f t="shared" si="142"/>
        <v>2.1854537083872739E-2</v>
      </c>
      <c r="E1584" s="7">
        <f t="shared" si="143"/>
        <v>-0.80385993077858198</v>
      </c>
      <c r="F1584" s="7">
        <f t="shared" si="144"/>
        <v>1.6604583881699289</v>
      </c>
      <c r="G1584" s="9">
        <v>3.5662999999999998E-4</v>
      </c>
      <c r="H1584" s="9">
        <v>5.7328999999999995E-4</v>
      </c>
      <c r="I1584" s="9">
        <v>5.2658000000000002E-4</v>
      </c>
      <c r="J1584" s="9">
        <v>5.4204999999999998E-4</v>
      </c>
      <c r="K1584" s="9">
        <f t="shared" si="145"/>
        <v>4.9963749999999999E-4</v>
      </c>
      <c r="L1584" s="9">
        <v>34</v>
      </c>
      <c r="M1584" s="9">
        <v>55</v>
      </c>
      <c r="N1584" s="9">
        <v>45</v>
      </c>
      <c r="O1584" s="9">
        <v>37</v>
      </c>
      <c r="P1584" s="9">
        <v>42.75</v>
      </c>
      <c r="Q1584" s="10">
        <v>6.7257999999999999E-4</v>
      </c>
      <c r="R1584" s="10">
        <v>6.9034000000000001E-4</v>
      </c>
      <c r="S1584" s="10">
        <v>1.02947E-3</v>
      </c>
      <c r="T1584" s="10">
        <v>1.09661E-3</v>
      </c>
      <c r="U1584" s="10">
        <f t="shared" si="146"/>
        <v>8.7225000000000009E-4</v>
      </c>
      <c r="V1584" s="10">
        <v>54</v>
      </c>
      <c r="W1584" s="10">
        <v>37</v>
      </c>
      <c r="X1584" s="10">
        <v>37</v>
      </c>
      <c r="Y1584" s="10">
        <v>15</v>
      </c>
      <c r="Z1584" s="10">
        <v>35.75</v>
      </c>
    </row>
    <row r="1585" spans="1:26" x14ac:dyDescent="0.2">
      <c r="A1585" s="13" t="s">
        <v>3066</v>
      </c>
      <c r="B1585" s="7" t="s">
        <v>3067</v>
      </c>
      <c r="C1585" s="7">
        <f t="shared" si="147"/>
        <v>0.57229130931961125</v>
      </c>
      <c r="D1585" s="8">
        <f t="shared" si="142"/>
        <v>4.3654242239637736E-2</v>
      </c>
      <c r="E1585" s="7">
        <f t="shared" si="143"/>
        <v>-0.80517839625960652</v>
      </c>
      <c r="F1585" s="7">
        <f t="shared" si="144"/>
        <v>1.359973545962007</v>
      </c>
      <c r="G1585" s="9">
        <v>1.2687000000000001E-4</v>
      </c>
      <c r="H1585" s="9">
        <v>2.1274999999999999E-4</v>
      </c>
      <c r="I1585" s="9">
        <v>1.6808E-4</v>
      </c>
      <c r="J1585" s="9">
        <v>1.329E-4</v>
      </c>
      <c r="K1585" s="9">
        <f t="shared" si="145"/>
        <v>1.6015000000000002E-4</v>
      </c>
      <c r="L1585" s="9">
        <v>16</v>
      </c>
      <c r="M1585" s="9">
        <v>27</v>
      </c>
      <c r="N1585" s="9">
        <v>19</v>
      </c>
      <c r="O1585" s="9">
        <v>12</v>
      </c>
      <c r="P1585" s="9">
        <v>18.5</v>
      </c>
      <c r="Q1585" s="10">
        <v>2.1656E-4</v>
      </c>
      <c r="R1585" s="10">
        <v>2.8208999999999998E-4</v>
      </c>
      <c r="S1585" s="10">
        <v>3.9963999999999999E-4</v>
      </c>
      <c r="T1585" s="10">
        <v>2.2107E-4</v>
      </c>
      <c r="U1585" s="10">
        <f t="shared" si="146"/>
        <v>2.7984E-4</v>
      </c>
      <c r="V1585" s="10">
        <v>23</v>
      </c>
      <c r="W1585" s="10">
        <v>20</v>
      </c>
      <c r="X1585" s="10">
        <v>19</v>
      </c>
      <c r="Y1585" s="10">
        <v>4</v>
      </c>
      <c r="Z1585" s="10">
        <v>16.5</v>
      </c>
    </row>
    <row r="1586" spans="1:26" x14ac:dyDescent="0.2">
      <c r="A1586" s="13" t="s">
        <v>3068</v>
      </c>
      <c r="B1586" s="7" t="s">
        <v>3069</v>
      </c>
      <c r="C1586" s="7">
        <f t="shared" si="147"/>
        <v>0.57191291434335512</v>
      </c>
      <c r="D1586" s="8">
        <f t="shared" si="142"/>
        <v>0.10258204299034314</v>
      </c>
      <c r="E1586" s="7">
        <f t="shared" si="143"/>
        <v>-0.80613261153753268</v>
      </c>
      <c r="F1586" s="7">
        <f t="shared" si="144"/>
        <v>0.9889286559175906</v>
      </c>
      <c r="G1586" s="9">
        <v>1.6553999999999999E-4</v>
      </c>
      <c r="H1586" s="9">
        <v>1.974E-4</v>
      </c>
      <c r="I1586" s="9">
        <v>2.0315E-4</v>
      </c>
      <c r="J1586" s="9">
        <v>4.6239999999999998E-5</v>
      </c>
      <c r="K1586" s="9">
        <f t="shared" si="145"/>
        <v>1.530825E-4</v>
      </c>
      <c r="L1586" s="9">
        <v>10</v>
      </c>
      <c r="M1586" s="9">
        <v>12</v>
      </c>
      <c r="N1586" s="9">
        <v>11</v>
      </c>
      <c r="O1586" s="9">
        <v>2</v>
      </c>
      <c r="P1586" s="9">
        <v>8.75</v>
      </c>
      <c r="Q1586" s="10">
        <v>1.9657E-4</v>
      </c>
      <c r="R1586" s="10">
        <v>1.7667E-4</v>
      </c>
      <c r="S1586" s="10">
        <v>3.5128999999999998E-4</v>
      </c>
      <c r="T1586" s="10">
        <v>3.4613999999999999E-4</v>
      </c>
      <c r="U1586" s="10">
        <f t="shared" si="146"/>
        <v>2.6766749999999998E-4</v>
      </c>
      <c r="V1586" s="10">
        <v>10</v>
      </c>
      <c r="W1586" s="10">
        <v>6</v>
      </c>
      <c r="X1586" s="10">
        <v>8</v>
      </c>
      <c r="Y1586" s="10">
        <v>3</v>
      </c>
      <c r="Z1586" s="10">
        <v>6.75</v>
      </c>
    </row>
    <row r="1587" spans="1:26" x14ac:dyDescent="0.2">
      <c r="A1587" s="13" t="s">
        <v>3070</v>
      </c>
      <c r="B1587" s="7" t="s">
        <v>3071</v>
      </c>
      <c r="C1587" s="7">
        <f t="shared" si="147"/>
        <v>0.57186494573041724</v>
      </c>
      <c r="D1587" s="8">
        <f t="shared" si="142"/>
        <v>2.4066955498535568E-2</v>
      </c>
      <c r="E1587" s="7">
        <f t="shared" si="143"/>
        <v>-0.80625362118889965</v>
      </c>
      <c r="F1587" s="7">
        <f t="shared" si="144"/>
        <v>1.6185788450724268</v>
      </c>
      <c r="G1587" s="9">
        <v>1.7495999999999999E-4</v>
      </c>
      <c r="H1587" s="9">
        <v>2.6079E-4</v>
      </c>
      <c r="I1587" s="9">
        <v>2.5095E-4</v>
      </c>
      <c r="J1587" s="9">
        <v>2.2690000000000001E-4</v>
      </c>
      <c r="K1587" s="9">
        <f t="shared" si="145"/>
        <v>2.284E-4</v>
      </c>
      <c r="L1587" s="9">
        <v>14</v>
      </c>
      <c r="M1587" s="9">
        <v>21</v>
      </c>
      <c r="N1587" s="9">
        <v>18</v>
      </c>
      <c r="O1587" s="9">
        <v>13</v>
      </c>
      <c r="P1587" s="9">
        <v>16.5</v>
      </c>
      <c r="Q1587" s="10">
        <v>4.9664999999999996E-4</v>
      </c>
      <c r="R1587" s="10">
        <v>2.9879E-4</v>
      </c>
      <c r="S1587" s="10">
        <v>3.1437000000000001E-4</v>
      </c>
      <c r="T1587" s="10">
        <v>4.8777E-4</v>
      </c>
      <c r="U1587" s="10">
        <f t="shared" si="146"/>
        <v>3.9939499999999998E-4</v>
      </c>
      <c r="V1587" s="10">
        <v>33.46875</v>
      </c>
      <c r="W1587" s="10">
        <v>13.441222570000001</v>
      </c>
      <c r="X1587" s="10">
        <v>9.4833333329999991</v>
      </c>
      <c r="Y1587" s="10">
        <v>5.6</v>
      </c>
      <c r="Z1587" s="10">
        <v>15.498326479999999</v>
      </c>
    </row>
    <row r="1588" spans="1:26" x14ac:dyDescent="0.2">
      <c r="A1588" s="13" t="s">
        <v>3072</v>
      </c>
      <c r="B1588" s="7" t="s">
        <v>3073</v>
      </c>
      <c r="C1588" s="7">
        <f t="shared" si="147"/>
        <v>0.57179927342408876</v>
      </c>
      <c r="D1588" s="8">
        <f t="shared" si="142"/>
        <v>2.4634755602284045E-5</v>
      </c>
      <c r="E1588" s="7">
        <f t="shared" si="143"/>
        <v>-0.80641930812599372</v>
      </c>
      <c r="F1588" s="7">
        <f t="shared" si="144"/>
        <v>4.6084517419381257</v>
      </c>
      <c r="G1588" s="9">
        <v>2.3023E-4</v>
      </c>
      <c r="H1588" s="9">
        <v>2.0471000000000001E-4</v>
      </c>
      <c r="I1588" s="9">
        <v>2.2981E-4</v>
      </c>
      <c r="J1588" s="9">
        <v>1.9463E-4</v>
      </c>
      <c r="K1588" s="9">
        <f t="shared" si="145"/>
        <v>2.1484499999999999E-4</v>
      </c>
      <c r="L1588" s="9">
        <v>38</v>
      </c>
      <c r="M1588" s="9">
        <v>34</v>
      </c>
      <c r="N1588" s="9">
        <v>34</v>
      </c>
      <c r="O1588" s="9">
        <v>23</v>
      </c>
      <c r="P1588" s="9">
        <v>32.25</v>
      </c>
      <c r="Q1588" s="10">
        <v>4.0288999999999999E-4</v>
      </c>
      <c r="R1588" s="10">
        <v>3.6642000000000001E-4</v>
      </c>
      <c r="S1588" s="10">
        <v>3.5356999999999999E-4</v>
      </c>
      <c r="T1588" s="10">
        <v>3.8005999999999999E-4</v>
      </c>
      <c r="U1588" s="10">
        <f t="shared" si="146"/>
        <v>3.7573500000000003E-4</v>
      </c>
      <c r="V1588" s="10">
        <v>56</v>
      </c>
      <c r="W1588" s="10">
        <v>34</v>
      </c>
      <c r="X1588" s="10">
        <v>22</v>
      </c>
      <c r="Y1588" s="10">
        <v>9</v>
      </c>
      <c r="Z1588" s="10">
        <v>30.25</v>
      </c>
    </row>
    <row r="1589" spans="1:26" x14ac:dyDescent="0.2">
      <c r="A1589" s="13" t="s">
        <v>3074</v>
      </c>
      <c r="B1589" s="7" t="s">
        <v>3075</v>
      </c>
      <c r="C1589" s="7">
        <f t="shared" si="147"/>
        <v>0.57046608851881275</v>
      </c>
      <c r="D1589" s="8">
        <f t="shared" si="142"/>
        <v>0.204071204288407</v>
      </c>
      <c r="E1589" s="7">
        <f t="shared" si="143"/>
        <v>-0.80978696714615905</v>
      </c>
      <c r="F1589" s="7">
        <f t="shared" si="144"/>
        <v>0.69021827260352808</v>
      </c>
      <c r="G1589" s="9">
        <v>4.651E-5</v>
      </c>
      <c r="H1589" s="9">
        <v>2.773E-5</v>
      </c>
      <c r="I1589" s="9">
        <v>5.189E-5</v>
      </c>
      <c r="J1589" s="9">
        <v>3.8980000000000003E-5</v>
      </c>
      <c r="K1589" s="9">
        <f t="shared" si="145"/>
        <v>4.1277499999999999E-5</v>
      </c>
      <c r="L1589" s="9">
        <v>5</v>
      </c>
      <c r="M1589" s="9">
        <v>3</v>
      </c>
      <c r="N1589" s="9">
        <v>5</v>
      </c>
      <c r="O1589" s="9">
        <v>3</v>
      </c>
      <c r="P1589" s="9">
        <v>4</v>
      </c>
      <c r="Q1589" s="10">
        <v>7.7319999999999998E-5</v>
      </c>
      <c r="R1589" s="10">
        <v>3.3090000000000003E-5</v>
      </c>
      <c r="S1589" s="10">
        <v>4.935E-5</v>
      </c>
      <c r="T1589" s="10">
        <v>1.2967E-4</v>
      </c>
      <c r="U1589" s="10">
        <f t="shared" si="146"/>
        <v>7.2357500000000006E-5</v>
      </c>
      <c r="V1589" s="10">
        <v>7</v>
      </c>
      <c r="W1589" s="10">
        <v>2</v>
      </c>
      <c r="X1589" s="10">
        <v>2</v>
      </c>
      <c r="Y1589" s="10">
        <v>2</v>
      </c>
      <c r="Z1589" s="10">
        <v>3.25</v>
      </c>
    </row>
    <row r="1590" spans="1:26" x14ac:dyDescent="0.2">
      <c r="A1590" s="13" t="s">
        <v>3076</v>
      </c>
      <c r="B1590" s="7" t="s">
        <v>3077</v>
      </c>
      <c r="C1590" s="7">
        <f t="shared" si="147"/>
        <v>0.56986898394290331</v>
      </c>
      <c r="D1590" s="8">
        <f t="shared" si="142"/>
        <v>1.2728191659443944E-2</v>
      </c>
      <c r="E1590" s="7">
        <f t="shared" si="143"/>
        <v>-0.81129782112248527</v>
      </c>
      <c r="F1590" s="7">
        <f t="shared" si="144"/>
        <v>1.8952332937627774</v>
      </c>
      <c r="G1590" s="9">
        <v>5.6641000000000005E-4</v>
      </c>
      <c r="H1590" s="9">
        <v>5.2021999999999995E-4</v>
      </c>
      <c r="I1590" s="9">
        <v>4.7870999999999998E-4</v>
      </c>
      <c r="J1590" s="9">
        <v>5.6335999999999995E-4</v>
      </c>
      <c r="K1590" s="9">
        <f t="shared" si="145"/>
        <v>5.3217499999999997E-4</v>
      </c>
      <c r="L1590" s="9">
        <v>66</v>
      </c>
      <c r="M1590" s="9">
        <v>61</v>
      </c>
      <c r="N1590" s="9">
        <v>50</v>
      </c>
      <c r="O1590" s="9">
        <v>47</v>
      </c>
      <c r="P1590" s="9">
        <v>56</v>
      </c>
      <c r="Q1590" s="10">
        <v>7.4392000000000002E-4</v>
      </c>
      <c r="R1590" s="10">
        <v>7.4801000000000002E-4</v>
      </c>
      <c r="S1590" s="10">
        <v>1.04718E-3</v>
      </c>
      <c r="T1590" s="10">
        <v>1.1963099999999999E-3</v>
      </c>
      <c r="U1590" s="10">
        <f t="shared" si="146"/>
        <v>9.3385499999999993E-4</v>
      </c>
      <c r="V1590" s="10">
        <v>73</v>
      </c>
      <c r="W1590" s="10">
        <v>49</v>
      </c>
      <c r="X1590" s="10">
        <v>46</v>
      </c>
      <c r="Y1590" s="10">
        <v>20</v>
      </c>
      <c r="Z1590" s="10">
        <v>47</v>
      </c>
    </row>
    <row r="1591" spans="1:26" x14ac:dyDescent="0.2">
      <c r="A1591" s="13" t="s">
        <v>3078</v>
      </c>
      <c r="B1591" s="7" t="s">
        <v>3079</v>
      </c>
      <c r="C1591" s="7">
        <f t="shared" si="147"/>
        <v>0.56986758033151219</v>
      </c>
      <c r="D1591" s="8">
        <f t="shared" si="142"/>
        <v>0.34393906881111647</v>
      </c>
      <c r="E1591" s="7">
        <f t="shared" si="143"/>
        <v>-0.81130137454571793</v>
      </c>
      <c r="F1591" s="7">
        <f t="shared" si="144"/>
        <v>0.46351848889050429</v>
      </c>
      <c r="G1591" s="9">
        <v>3.0769999999999998E-5</v>
      </c>
      <c r="H1591" s="9">
        <v>0</v>
      </c>
      <c r="I1591" s="9">
        <v>0</v>
      </c>
      <c r="J1591" s="9">
        <v>0</v>
      </c>
      <c r="K1591" s="9">
        <f t="shared" si="145"/>
        <v>3.0769999999999998E-5</v>
      </c>
      <c r="L1591" s="9">
        <v>3</v>
      </c>
      <c r="M1591" s="9">
        <v>0</v>
      </c>
      <c r="N1591" s="9">
        <v>0</v>
      </c>
      <c r="O1591" s="9">
        <v>0</v>
      </c>
      <c r="P1591" s="9">
        <v>0.75</v>
      </c>
      <c r="Q1591" s="10">
        <v>0</v>
      </c>
      <c r="R1591" s="10">
        <v>3.6489999999999998E-5</v>
      </c>
      <c r="S1591" s="10">
        <v>0</v>
      </c>
      <c r="T1591" s="10">
        <v>7.1500000000000003E-5</v>
      </c>
      <c r="U1591" s="10">
        <f t="shared" si="146"/>
        <v>5.3995000000000001E-5</v>
      </c>
      <c r="V1591" s="10">
        <v>0</v>
      </c>
      <c r="W1591" s="10">
        <v>2</v>
      </c>
      <c r="X1591" s="10">
        <v>0</v>
      </c>
      <c r="Y1591" s="10">
        <v>1</v>
      </c>
      <c r="Z1591" s="10">
        <v>0.75</v>
      </c>
    </row>
    <row r="1592" spans="1:26" x14ac:dyDescent="0.2">
      <c r="A1592" s="13" t="s">
        <v>3080</v>
      </c>
      <c r="B1592" s="7" t="s">
        <v>3081</v>
      </c>
      <c r="C1592" s="7">
        <f t="shared" si="147"/>
        <v>0.56858658842562759</v>
      </c>
      <c r="D1592" s="8">
        <f t="shared" si="142"/>
        <v>0.57275081425860541</v>
      </c>
      <c r="E1592" s="7">
        <f t="shared" si="143"/>
        <v>-0.81454802513683855</v>
      </c>
      <c r="F1592" s="7">
        <f t="shared" si="144"/>
        <v>0.24203428471775684</v>
      </c>
      <c r="G1592" s="9">
        <v>1.8185E-4</v>
      </c>
      <c r="H1592" s="9">
        <v>0</v>
      </c>
      <c r="I1592" s="9">
        <v>2.3285999999999999E-4</v>
      </c>
      <c r="J1592" s="9">
        <v>0</v>
      </c>
      <c r="K1592" s="9">
        <f t="shared" si="145"/>
        <v>2.07355E-4</v>
      </c>
      <c r="L1592" s="9">
        <v>53</v>
      </c>
      <c r="M1592" s="9">
        <v>0</v>
      </c>
      <c r="N1592" s="9">
        <v>60.833333330000002</v>
      </c>
      <c r="O1592" s="9">
        <v>0</v>
      </c>
      <c r="P1592" s="9">
        <v>28.458333329999999</v>
      </c>
      <c r="Q1592" s="10">
        <v>0</v>
      </c>
      <c r="R1592" s="10">
        <v>2.3913E-4</v>
      </c>
      <c r="S1592" s="10">
        <v>0</v>
      </c>
      <c r="T1592" s="10">
        <v>4.9023999999999997E-4</v>
      </c>
      <c r="U1592" s="10">
        <f t="shared" si="146"/>
        <v>3.6468500000000001E-4</v>
      </c>
      <c r="V1592" s="10">
        <v>0</v>
      </c>
      <c r="W1592" s="10">
        <v>39.18181818</v>
      </c>
      <c r="X1592" s="10">
        <v>0</v>
      </c>
      <c r="Y1592" s="10">
        <v>20.5</v>
      </c>
      <c r="Z1592" s="10">
        <v>14.920454550000001</v>
      </c>
    </row>
    <row r="1593" spans="1:26" x14ac:dyDescent="0.2">
      <c r="A1593" s="13"/>
      <c r="B1593" s="7" t="s">
        <v>3082</v>
      </c>
      <c r="C1593" s="7">
        <f t="shared" si="147"/>
        <v>0.56772069673445824</v>
      </c>
      <c r="D1593" s="8">
        <f t="shared" si="142"/>
        <v>1.0945716635875596E-2</v>
      </c>
      <c r="E1593" s="7">
        <f t="shared" si="143"/>
        <v>-0.81674675765736238</v>
      </c>
      <c r="F1593" s="7">
        <f t="shared" si="144"/>
        <v>1.9607557991195621</v>
      </c>
      <c r="G1593" s="9">
        <v>2.8874E-4</v>
      </c>
      <c r="H1593" s="9">
        <v>4.7206E-4</v>
      </c>
      <c r="I1593" s="9">
        <v>3.9487000000000002E-4</v>
      </c>
      <c r="J1593" s="9">
        <v>2.6017999999999999E-4</v>
      </c>
      <c r="K1593" s="9">
        <f t="shared" si="145"/>
        <v>3.5396250000000005E-4</v>
      </c>
      <c r="L1593" s="9">
        <v>31</v>
      </c>
      <c r="M1593" s="9">
        <v>51</v>
      </c>
      <c r="N1593" s="9">
        <v>38</v>
      </c>
      <c r="O1593" s="9">
        <v>20</v>
      </c>
      <c r="P1593" s="9">
        <v>35</v>
      </c>
      <c r="Q1593" s="10">
        <v>6.0831000000000004E-4</v>
      </c>
      <c r="R1593" s="10">
        <v>5.1360999999999996E-4</v>
      </c>
      <c r="S1593" s="10">
        <v>5.9296999999999996E-4</v>
      </c>
      <c r="T1593" s="10">
        <v>7.7903E-4</v>
      </c>
      <c r="U1593" s="10">
        <f t="shared" si="146"/>
        <v>6.2348000000000004E-4</v>
      </c>
      <c r="V1593" s="10">
        <v>55</v>
      </c>
      <c r="W1593" s="10">
        <v>31</v>
      </c>
      <c r="X1593" s="10">
        <v>24</v>
      </c>
      <c r="Y1593" s="10">
        <v>12</v>
      </c>
      <c r="Z1593" s="10">
        <v>30.5</v>
      </c>
    </row>
    <row r="1594" spans="1:26" x14ac:dyDescent="0.2">
      <c r="A1594" s="13" t="s">
        <v>3083</v>
      </c>
      <c r="B1594" s="7" t="s">
        <v>3084</v>
      </c>
      <c r="C1594" s="7">
        <f t="shared" si="147"/>
        <v>0.56725255937115582</v>
      </c>
      <c r="D1594" s="8">
        <f t="shared" si="142"/>
        <v>0.5411723670458739</v>
      </c>
      <c r="E1594" s="7">
        <f t="shared" si="143"/>
        <v>-0.81793688171915568</v>
      </c>
      <c r="F1594" s="7">
        <f t="shared" si="144"/>
        <v>0.26666438714071095</v>
      </c>
      <c r="G1594" s="9">
        <v>0</v>
      </c>
      <c r="H1594" s="9">
        <v>1.4770000000000001E-4</v>
      </c>
      <c r="I1594" s="9">
        <v>1.2436000000000001E-4</v>
      </c>
      <c r="J1594" s="9">
        <v>0</v>
      </c>
      <c r="K1594" s="9">
        <f t="shared" si="145"/>
        <v>1.3603000000000001E-4</v>
      </c>
      <c r="L1594" s="9">
        <v>0</v>
      </c>
      <c r="M1594" s="9">
        <v>4</v>
      </c>
      <c r="N1594" s="9">
        <v>3</v>
      </c>
      <c r="O1594" s="9">
        <v>0</v>
      </c>
      <c r="P1594" s="9">
        <v>1.75</v>
      </c>
      <c r="Q1594" s="10">
        <v>2.2062000000000001E-4</v>
      </c>
      <c r="R1594" s="10">
        <v>0</v>
      </c>
      <c r="S1594" s="10">
        <v>0</v>
      </c>
      <c r="T1594" s="10">
        <v>2.5899000000000001E-4</v>
      </c>
      <c r="U1594" s="10">
        <f t="shared" si="146"/>
        <v>2.39805E-4</v>
      </c>
      <c r="V1594" s="10">
        <v>5</v>
      </c>
      <c r="W1594" s="10">
        <v>0</v>
      </c>
      <c r="X1594" s="10">
        <v>0</v>
      </c>
      <c r="Y1594" s="10">
        <v>1</v>
      </c>
      <c r="Z1594" s="10">
        <v>1.5</v>
      </c>
    </row>
    <row r="1595" spans="1:26" x14ac:dyDescent="0.2">
      <c r="A1595" s="13" t="s">
        <v>3085</v>
      </c>
      <c r="B1595" s="7" t="s">
        <v>3086</v>
      </c>
      <c r="C1595" s="7">
        <f t="shared" si="147"/>
        <v>0.56609549920036561</v>
      </c>
      <c r="D1595" s="8">
        <f t="shared" si="142"/>
        <v>7.1205100267736327E-2</v>
      </c>
      <c r="E1595" s="7">
        <f t="shared" si="143"/>
        <v>-0.82088264147537526</v>
      </c>
      <c r="F1595" s="7">
        <f t="shared" si="144"/>
        <v>1.1474888976720798</v>
      </c>
      <c r="G1595" s="9">
        <v>8.2379999999999994E-5</v>
      </c>
      <c r="H1595" s="9">
        <v>1.1461E-4</v>
      </c>
      <c r="I1595" s="9">
        <v>1.2866E-4</v>
      </c>
      <c r="J1595" s="9">
        <v>4.6020000000000003E-5</v>
      </c>
      <c r="K1595" s="9">
        <f t="shared" si="145"/>
        <v>9.2917500000000013E-5</v>
      </c>
      <c r="L1595" s="9">
        <v>5</v>
      </c>
      <c r="M1595" s="9">
        <v>7</v>
      </c>
      <c r="N1595" s="9">
        <v>7</v>
      </c>
      <c r="O1595" s="9">
        <v>2</v>
      </c>
      <c r="P1595" s="9">
        <v>5.25</v>
      </c>
      <c r="Q1595" s="10">
        <v>2.3477E-4</v>
      </c>
      <c r="R1595" s="10">
        <v>1.7584E-4</v>
      </c>
      <c r="S1595" s="10">
        <v>1.3111000000000001E-4</v>
      </c>
      <c r="T1595" s="10">
        <v>1.1483E-4</v>
      </c>
      <c r="U1595" s="10">
        <f t="shared" si="146"/>
        <v>1.641375E-4</v>
      </c>
      <c r="V1595" s="10">
        <v>12</v>
      </c>
      <c r="W1595" s="10">
        <v>6</v>
      </c>
      <c r="X1595" s="10">
        <v>3</v>
      </c>
      <c r="Y1595" s="10">
        <v>1</v>
      </c>
      <c r="Z1595" s="10">
        <v>5.5</v>
      </c>
    </row>
    <row r="1596" spans="1:26" x14ac:dyDescent="0.2">
      <c r="A1596" s="13" t="s">
        <v>3087</v>
      </c>
      <c r="B1596" s="7" t="s">
        <v>3088</v>
      </c>
      <c r="C1596" s="7">
        <f t="shared" si="147"/>
        <v>0.56600807180290347</v>
      </c>
      <c r="D1596" s="8">
        <f t="shared" si="142"/>
        <v>0.1052723548932971</v>
      </c>
      <c r="E1596" s="7">
        <f t="shared" si="143"/>
        <v>-0.82110546750691116</v>
      </c>
      <c r="F1596" s="7">
        <f t="shared" si="144"/>
        <v>0.97768566199201923</v>
      </c>
      <c r="G1596" s="9">
        <v>4.5402000000000002E-4</v>
      </c>
      <c r="H1596" s="9">
        <v>1.9483E-4</v>
      </c>
      <c r="I1596" s="9">
        <v>2.1871999999999999E-4</v>
      </c>
      <c r="J1596" s="9">
        <v>7.2059999999999998E-5</v>
      </c>
      <c r="K1596" s="9">
        <f t="shared" si="145"/>
        <v>2.349075E-4</v>
      </c>
      <c r="L1596" s="9">
        <v>44</v>
      </c>
      <c r="M1596" s="9">
        <v>19</v>
      </c>
      <c r="N1596" s="9">
        <v>19</v>
      </c>
      <c r="O1596" s="9">
        <v>5</v>
      </c>
      <c r="P1596" s="9">
        <v>21.75</v>
      </c>
      <c r="Q1596" s="10">
        <v>5.5137999999999997E-4</v>
      </c>
      <c r="R1596" s="10">
        <v>3.4874E-4</v>
      </c>
      <c r="S1596" s="10">
        <v>3.2845999999999998E-4</v>
      </c>
      <c r="T1596" s="10">
        <v>4.3152000000000002E-4</v>
      </c>
      <c r="U1596" s="10">
        <f t="shared" si="146"/>
        <v>4.1502499999999996E-4</v>
      </c>
      <c r="V1596" s="10">
        <v>45</v>
      </c>
      <c r="W1596" s="10">
        <v>19</v>
      </c>
      <c r="X1596" s="10">
        <v>12</v>
      </c>
      <c r="Y1596" s="10">
        <v>6</v>
      </c>
      <c r="Z1596" s="10">
        <v>20.5</v>
      </c>
    </row>
    <row r="1597" spans="1:26" x14ac:dyDescent="0.2">
      <c r="A1597" s="13" t="s">
        <v>3089</v>
      </c>
      <c r="B1597" s="7" t="s">
        <v>3090</v>
      </c>
      <c r="C1597" s="7">
        <f t="shared" si="147"/>
        <v>0.56524151123864175</v>
      </c>
      <c r="D1597" s="8">
        <f t="shared" si="142"/>
        <v>4.3243787417600023E-2</v>
      </c>
      <c r="E1597" s="7">
        <f t="shared" si="143"/>
        <v>-0.8230606740509816</v>
      </c>
      <c r="F1597" s="7">
        <f t="shared" si="144"/>
        <v>1.3640762762697989</v>
      </c>
      <c r="G1597" s="9">
        <v>1.3971E-4</v>
      </c>
      <c r="H1597" s="9">
        <v>0</v>
      </c>
      <c r="I1597" s="9">
        <v>1.2123E-4</v>
      </c>
      <c r="J1597" s="9">
        <v>1.0841E-4</v>
      </c>
      <c r="K1597" s="9">
        <f t="shared" si="145"/>
        <v>1.2311666666666666E-4</v>
      </c>
      <c r="L1597" s="9">
        <v>9</v>
      </c>
      <c r="M1597" s="9">
        <v>0</v>
      </c>
      <c r="N1597" s="9">
        <v>7</v>
      </c>
      <c r="O1597" s="9">
        <v>5</v>
      </c>
      <c r="P1597" s="9">
        <v>5.25</v>
      </c>
      <c r="Q1597" s="10">
        <v>1.4747E-4</v>
      </c>
      <c r="R1597" s="10">
        <v>1.9328999999999999E-4</v>
      </c>
      <c r="S1597" s="10">
        <v>2.0589E-4</v>
      </c>
      <c r="T1597" s="10">
        <v>3.2459999999999998E-4</v>
      </c>
      <c r="U1597" s="10">
        <f t="shared" si="146"/>
        <v>2.1781249999999999E-4</v>
      </c>
      <c r="V1597" s="10">
        <v>8</v>
      </c>
      <c r="W1597" s="10">
        <v>7</v>
      </c>
      <c r="X1597" s="10">
        <v>5</v>
      </c>
      <c r="Y1597" s="10">
        <v>3</v>
      </c>
      <c r="Z1597" s="10">
        <v>5.75</v>
      </c>
    </row>
    <row r="1598" spans="1:26" x14ac:dyDescent="0.2">
      <c r="A1598" s="13" t="s">
        <v>3091</v>
      </c>
      <c r="B1598" s="7" t="s">
        <v>3092</v>
      </c>
      <c r="C1598" s="7">
        <f t="shared" si="147"/>
        <v>0.56418350168350173</v>
      </c>
      <c r="D1598" s="8">
        <f t="shared" si="142"/>
        <v>7.3542149352760794E-2</v>
      </c>
      <c r="E1598" s="7">
        <f t="shared" si="143"/>
        <v>-0.82576361681820454</v>
      </c>
      <c r="F1598" s="7">
        <f t="shared" si="144"/>
        <v>1.1334636815326589</v>
      </c>
      <c r="G1598" s="9">
        <v>1.6265E-4</v>
      </c>
      <c r="H1598" s="9">
        <v>1.2433E-4</v>
      </c>
      <c r="I1598" s="9">
        <v>7.9099999999999998E-5</v>
      </c>
      <c r="J1598" s="9">
        <v>1.165E-4</v>
      </c>
      <c r="K1598" s="9">
        <f t="shared" si="145"/>
        <v>1.2064499999999999E-4</v>
      </c>
      <c r="L1598" s="9">
        <v>39</v>
      </c>
      <c r="M1598" s="9">
        <v>30</v>
      </c>
      <c r="N1598" s="9">
        <v>17</v>
      </c>
      <c r="O1598" s="9">
        <v>20</v>
      </c>
      <c r="P1598" s="9">
        <v>26.5</v>
      </c>
      <c r="Q1598" s="10">
        <v>1.2876000000000001E-4</v>
      </c>
      <c r="R1598" s="10">
        <v>2.0772E-4</v>
      </c>
      <c r="S1598" s="10">
        <v>1.9913E-4</v>
      </c>
      <c r="T1598" s="10">
        <v>3.1974999999999999E-4</v>
      </c>
      <c r="U1598" s="10">
        <f t="shared" si="146"/>
        <v>2.1383999999999997E-4</v>
      </c>
      <c r="V1598" s="10">
        <v>26</v>
      </c>
      <c r="W1598" s="10">
        <v>28</v>
      </c>
      <c r="X1598" s="10">
        <v>18</v>
      </c>
      <c r="Y1598" s="10">
        <v>11</v>
      </c>
      <c r="Z1598" s="10">
        <v>20.75</v>
      </c>
    </row>
    <row r="1599" spans="1:26" x14ac:dyDescent="0.2">
      <c r="A1599" s="13" t="s">
        <v>3093</v>
      </c>
      <c r="B1599" s="7" t="s">
        <v>3094</v>
      </c>
      <c r="C1599" s="7">
        <f t="shared" si="147"/>
        <v>0.56405191873589167</v>
      </c>
      <c r="D1599" s="8">
        <f t="shared" si="142"/>
        <v>8.9454697039912726E-2</v>
      </c>
      <c r="E1599" s="7">
        <f t="shared" si="143"/>
        <v>-0.82610013181039066</v>
      </c>
      <c r="F1599" s="7">
        <f t="shared" si="144"/>
        <v>1.0483968507929806</v>
      </c>
      <c r="G1599" s="9">
        <v>4.4320000000000003E-5</v>
      </c>
      <c r="H1599" s="9">
        <v>3.854E-5</v>
      </c>
      <c r="I1599" s="9">
        <v>3.7079999999999997E-5</v>
      </c>
      <c r="J1599" s="9">
        <v>0</v>
      </c>
      <c r="K1599" s="9">
        <f t="shared" si="145"/>
        <v>3.998E-5</v>
      </c>
      <c r="L1599" s="9">
        <v>8</v>
      </c>
      <c r="M1599" s="9">
        <v>7</v>
      </c>
      <c r="N1599" s="9">
        <v>6</v>
      </c>
      <c r="O1599" s="9">
        <v>0</v>
      </c>
      <c r="P1599" s="9">
        <v>5.25</v>
      </c>
      <c r="Q1599" s="10">
        <v>3.947E-5</v>
      </c>
      <c r="R1599" s="10">
        <v>4.9270000000000001E-5</v>
      </c>
      <c r="S1599" s="10">
        <v>1.1756000000000001E-4</v>
      </c>
      <c r="T1599" s="10">
        <v>7.7219999999999996E-5</v>
      </c>
      <c r="U1599" s="10">
        <f t="shared" si="146"/>
        <v>7.0879999999999999E-5</v>
      </c>
      <c r="V1599" s="10">
        <v>6</v>
      </c>
      <c r="W1599" s="10">
        <v>5</v>
      </c>
      <c r="X1599" s="10">
        <v>8</v>
      </c>
      <c r="Y1599" s="10">
        <v>2</v>
      </c>
      <c r="Z1599" s="10">
        <v>5.25</v>
      </c>
    </row>
    <row r="1600" spans="1:26" x14ac:dyDescent="0.2">
      <c r="A1600" s="13" t="s">
        <v>3095</v>
      </c>
      <c r="B1600" s="7" t="s">
        <v>3096</v>
      </c>
      <c r="C1600" s="7">
        <f t="shared" si="147"/>
        <v>0.56358225579088428</v>
      </c>
      <c r="D1600" s="8">
        <f t="shared" si="142"/>
        <v>0.1698803386404675</v>
      </c>
      <c r="E1600" s="7">
        <f t="shared" si="143"/>
        <v>-0.82730190532194081</v>
      </c>
      <c r="F1600" s="7">
        <f t="shared" si="144"/>
        <v>0.76985688195531743</v>
      </c>
      <c r="G1600" s="9">
        <v>1.3715E-4</v>
      </c>
      <c r="H1600" s="9">
        <v>9.9950000000000004E-5</v>
      </c>
      <c r="I1600" s="9">
        <v>6.1199999999999997E-5</v>
      </c>
      <c r="J1600" s="9">
        <v>2.5539999999999999E-5</v>
      </c>
      <c r="K1600" s="9">
        <f t="shared" si="145"/>
        <v>8.0960000000000011E-5</v>
      </c>
      <c r="L1600" s="9">
        <v>15</v>
      </c>
      <c r="M1600" s="9">
        <v>11</v>
      </c>
      <c r="N1600" s="9">
        <v>6</v>
      </c>
      <c r="O1600" s="9">
        <v>2</v>
      </c>
      <c r="P1600" s="9">
        <v>8.5</v>
      </c>
      <c r="Q1600" s="10">
        <v>2.2801000000000001E-4</v>
      </c>
      <c r="R1600" s="10">
        <v>1.4637999999999999E-4</v>
      </c>
      <c r="S1600" s="10">
        <v>7.2760000000000001E-5</v>
      </c>
      <c r="T1600" s="10">
        <v>1.2746E-4</v>
      </c>
      <c r="U1600" s="10">
        <f t="shared" si="146"/>
        <v>1.4365250000000001E-4</v>
      </c>
      <c r="V1600" s="10">
        <v>21</v>
      </c>
      <c r="W1600" s="10">
        <v>9</v>
      </c>
      <c r="X1600" s="10">
        <v>3</v>
      </c>
      <c r="Y1600" s="10">
        <v>2</v>
      </c>
      <c r="Z1600" s="10">
        <v>8.75</v>
      </c>
    </row>
    <row r="1601" spans="1:26" x14ac:dyDescent="0.2">
      <c r="A1601" s="13" t="s">
        <v>3097</v>
      </c>
      <c r="B1601" s="7" t="s">
        <v>3098</v>
      </c>
      <c r="C1601" s="7">
        <f t="shared" si="147"/>
        <v>0.56347376350407885</v>
      </c>
      <c r="D1601" s="8">
        <f t="shared" si="142"/>
        <v>0.65654531143349715</v>
      </c>
      <c r="E1601" s="7">
        <f t="shared" si="143"/>
        <v>-0.82757965777071485</v>
      </c>
      <c r="F1601" s="7">
        <f t="shared" si="144"/>
        <v>0.18273529573373429</v>
      </c>
      <c r="G1601" s="9">
        <v>9.1570000000000006E-5</v>
      </c>
      <c r="H1601" s="9">
        <v>2.7733E-4</v>
      </c>
      <c r="I1601" s="9">
        <v>5.8378E-4</v>
      </c>
      <c r="J1601" s="9">
        <v>2.7407000000000001E-4</v>
      </c>
      <c r="K1601" s="9">
        <f t="shared" si="145"/>
        <v>3.0668749999999999E-4</v>
      </c>
      <c r="L1601" s="9">
        <v>3.5</v>
      </c>
      <c r="M1601" s="9">
        <v>10.66666667</v>
      </c>
      <c r="N1601" s="9">
        <v>20</v>
      </c>
      <c r="O1601" s="9">
        <v>7.5</v>
      </c>
      <c r="P1601" s="9">
        <v>10.41666667</v>
      </c>
      <c r="Q1601" s="10">
        <v>8.0776999999999997E-4</v>
      </c>
      <c r="R1601" s="10">
        <v>6.5156000000000003E-4</v>
      </c>
      <c r="S1601" s="10">
        <v>1.7351000000000001E-4</v>
      </c>
      <c r="T1601" s="10">
        <v>0</v>
      </c>
      <c r="U1601" s="10">
        <f t="shared" si="146"/>
        <v>5.4427999999999996E-4</v>
      </c>
      <c r="V1601" s="10">
        <v>26</v>
      </c>
      <c r="W1601" s="10">
        <v>14</v>
      </c>
      <c r="X1601" s="10">
        <v>2.5</v>
      </c>
      <c r="Y1601" s="10">
        <v>0</v>
      </c>
      <c r="Z1601" s="10">
        <v>10.625</v>
      </c>
    </row>
    <row r="1602" spans="1:26" x14ac:dyDescent="0.2">
      <c r="A1602" s="13" t="s">
        <v>3099</v>
      </c>
      <c r="B1602" s="7" t="s">
        <v>3100</v>
      </c>
      <c r="C1602" s="7">
        <f t="shared" si="147"/>
        <v>0.56316028626604564</v>
      </c>
      <c r="D1602" s="8">
        <f t="shared" si="142"/>
        <v>0.92160842617512939</v>
      </c>
      <c r="E1602" s="7">
        <f t="shared" si="143"/>
        <v>-0.8283824953354153</v>
      </c>
      <c r="F1602" s="7">
        <f t="shared" si="144"/>
        <v>3.5453563191009396E-2</v>
      </c>
      <c r="G1602" s="9">
        <v>3.3189999999999999E-5</v>
      </c>
      <c r="H1602" s="9">
        <v>6.5959999999999999E-5</v>
      </c>
      <c r="I1602" s="9">
        <v>0</v>
      </c>
      <c r="J1602" s="9">
        <v>0</v>
      </c>
      <c r="K1602" s="9">
        <f t="shared" si="145"/>
        <v>4.9574999999999999E-5</v>
      </c>
      <c r="L1602" s="9">
        <v>2</v>
      </c>
      <c r="M1602" s="9">
        <v>4</v>
      </c>
      <c r="N1602" s="9">
        <v>0</v>
      </c>
      <c r="O1602" s="9">
        <v>0</v>
      </c>
      <c r="P1602" s="9">
        <v>1.5</v>
      </c>
      <c r="Q1602" s="10">
        <v>0</v>
      </c>
      <c r="R1602" s="10">
        <v>0</v>
      </c>
      <c r="S1602" s="10">
        <v>8.8029999999999996E-5</v>
      </c>
      <c r="T1602" s="10">
        <v>0</v>
      </c>
      <c r="U1602" s="10">
        <f t="shared" si="146"/>
        <v>8.8029999999999996E-5</v>
      </c>
      <c r="V1602" s="10">
        <v>0</v>
      </c>
      <c r="W1602" s="10">
        <v>0</v>
      </c>
      <c r="X1602" s="10">
        <v>2</v>
      </c>
      <c r="Y1602" s="10">
        <v>0</v>
      </c>
      <c r="Z1602" s="10">
        <v>0.5</v>
      </c>
    </row>
    <row r="1603" spans="1:26" x14ac:dyDescent="0.2">
      <c r="A1603" s="13" t="s">
        <v>3101</v>
      </c>
      <c r="B1603" s="7" t="s">
        <v>3102</v>
      </c>
      <c r="C1603" s="7">
        <f t="shared" si="147"/>
        <v>0.56262882171075235</v>
      </c>
      <c r="D1603" s="8">
        <f t="shared" si="142"/>
        <v>0.76341455844964878</v>
      </c>
      <c r="E1603" s="7">
        <f t="shared" si="143"/>
        <v>-0.82974463559748768</v>
      </c>
      <c r="F1603" s="7">
        <f t="shared" si="144"/>
        <v>0.11723956223593748</v>
      </c>
      <c r="G1603" s="9">
        <v>8.1230000000000007E-5</v>
      </c>
      <c r="H1603" s="9">
        <v>3.2288E-4</v>
      </c>
      <c r="I1603" s="9">
        <v>1.8123999999999999E-4</v>
      </c>
      <c r="J1603" s="9">
        <v>1.1345000000000001E-4</v>
      </c>
      <c r="K1603" s="9">
        <f t="shared" si="145"/>
        <v>1.7469999999999999E-4</v>
      </c>
      <c r="L1603" s="9">
        <v>3</v>
      </c>
      <c r="M1603" s="9">
        <v>12</v>
      </c>
      <c r="N1603" s="9">
        <v>6</v>
      </c>
      <c r="O1603" s="9">
        <v>3</v>
      </c>
      <c r="P1603" s="9">
        <v>6</v>
      </c>
      <c r="Q1603" s="10">
        <v>3.2150000000000002E-5</v>
      </c>
      <c r="R1603" s="10">
        <v>1.4448999999999999E-4</v>
      </c>
      <c r="S1603" s="10">
        <v>0</v>
      </c>
      <c r="T1603" s="10">
        <v>7.5487999999999998E-4</v>
      </c>
      <c r="U1603" s="10">
        <f t="shared" si="146"/>
        <v>3.1050666666666664E-4</v>
      </c>
      <c r="V1603" s="10">
        <v>1</v>
      </c>
      <c r="W1603" s="10">
        <v>3</v>
      </c>
      <c r="X1603" s="10">
        <v>0</v>
      </c>
      <c r="Y1603" s="10">
        <v>4</v>
      </c>
      <c r="Z1603" s="10">
        <v>2</v>
      </c>
    </row>
    <row r="1604" spans="1:26" x14ac:dyDescent="0.2">
      <c r="A1604" s="13" t="s">
        <v>3103</v>
      </c>
      <c r="B1604" s="7" t="s">
        <v>3104</v>
      </c>
      <c r="C1604" s="7">
        <f t="shared" si="147"/>
        <v>0.56259374639436954</v>
      </c>
      <c r="D1604" s="8">
        <f t="shared" ref="D1604:D1667" si="148">TTEST(G1604:J1604,Q1604:T1604,2,2)</f>
        <v>0.33983879437546427</v>
      </c>
      <c r="E1604" s="7">
        <f t="shared" si="143"/>
        <v>-0.82983457866555932</v>
      </c>
      <c r="F1604" s="7">
        <f t="shared" si="144"/>
        <v>0.46872704565089812</v>
      </c>
      <c r="G1604" s="9">
        <v>6.4560000000000005E-5</v>
      </c>
      <c r="H1604" s="9">
        <v>3.8500000000000001E-5</v>
      </c>
      <c r="I1604" s="9">
        <v>4.3220000000000003E-5</v>
      </c>
      <c r="J1604" s="9">
        <v>0</v>
      </c>
      <c r="K1604" s="9">
        <f t="shared" si="145"/>
        <v>4.8760000000000007E-5</v>
      </c>
      <c r="L1604" s="9">
        <v>5</v>
      </c>
      <c r="M1604" s="9">
        <v>3</v>
      </c>
      <c r="N1604" s="9">
        <v>3</v>
      </c>
      <c r="O1604" s="9">
        <v>0</v>
      </c>
      <c r="P1604" s="9">
        <v>2.75</v>
      </c>
      <c r="Q1604" s="10">
        <v>7.6669999999999996E-5</v>
      </c>
      <c r="R1604" s="10">
        <v>1.1484000000000001E-4</v>
      </c>
      <c r="S1604" s="10">
        <v>6.8499999999999998E-5</v>
      </c>
      <c r="T1604" s="10">
        <v>0</v>
      </c>
      <c r="U1604" s="10">
        <f t="shared" si="146"/>
        <v>8.6669999999999995E-5</v>
      </c>
      <c r="V1604" s="10">
        <v>5</v>
      </c>
      <c r="W1604" s="10">
        <v>5</v>
      </c>
      <c r="X1604" s="10">
        <v>2</v>
      </c>
      <c r="Y1604" s="10">
        <v>0</v>
      </c>
      <c r="Z1604" s="10">
        <v>3</v>
      </c>
    </row>
    <row r="1605" spans="1:26" x14ac:dyDescent="0.2">
      <c r="A1605" s="13" t="s">
        <v>3105</v>
      </c>
      <c r="B1605" s="7" t="s">
        <v>3106</v>
      </c>
      <c r="C1605" s="7">
        <f t="shared" si="147"/>
        <v>0.5625344352617081</v>
      </c>
      <c r="D1605" s="8">
        <f t="shared" si="148"/>
        <v>0.56819856526680257</v>
      </c>
      <c r="E1605" s="7">
        <f t="shared" si="143"/>
        <v>-0.82998668200531134</v>
      </c>
      <c r="F1605" s="7">
        <f t="shared" si="144"/>
        <v>0.2454998672295865</v>
      </c>
      <c r="G1605" s="9">
        <v>0</v>
      </c>
      <c r="H1605" s="9">
        <v>2.3920000000000001E-5</v>
      </c>
      <c r="I1605" s="9">
        <v>6.7100000000000001E-6</v>
      </c>
      <c r="J1605" s="9">
        <v>0</v>
      </c>
      <c r="K1605" s="9">
        <f t="shared" si="145"/>
        <v>1.5315000000000002E-5</v>
      </c>
      <c r="L1605" s="9">
        <v>0</v>
      </c>
      <c r="M1605" s="9">
        <v>4</v>
      </c>
      <c r="N1605" s="9">
        <v>1</v>
      </c>
      <c r="O1605" s="9">
        <v>0</v>
      </c>
      <c r="P1605" s="9">
        <v>1.25</v>
      </c>
      <c r="Q1605" s="10">
        <v>0</v>
      </c>
      <c r="R1605" s="10">
        <v>2.2529999999999999E-5</v>
      </c>
      <c r="S1605" s="10">
        <v>3.1919999999999999E-5</v>
      </c>
      <c r="T1605" s="10">
        <v>0</v>
      </c>
      <c r="U1605" s="10">
        <f t="shared" si="146"/>
        <v>2.7224999999999998E-5</v>
      </c>
      <c r="V1605" s="10">
        <v>0</v>
      </c>
      <c r="W1605" s="10">
        <v>2.1052631580000001</v>
      </c>
      <c r="X1605" s="10">
        <v>2</v>
      </c>
      <c r="Y1605" s="10">
        <v>0</v>
      </c>
      <c r="Z1605" s="10">
        <v>1.0263157890000001</v>
      </c>
    </row>
    <row r="1606" spans="1:26" x14ac:dyDescent="0.2">
      <c r="A1606" s="13" t="s">
        <v>3107</v>
      </c>
      <c r="B1606" s="7" t="s">
        <v>3108</v>
      </c>
      <c r="C1606" s="7">
        <f t="shared" si="147"/>
        <v>0.56223799416290798</v>
      </c>
      <c r="D1606" s="8">
        <f t="shared" si="148"/>
        <v>4.9740662614424808E-2</v>
      </c>
      <c r="E1606" s="7">
        <f t="shared" ref="E1606:E1669" si="149">LOG(C1606,2)</f>
        <v>-0.83074714536993299</v>
      </c>
      <c r="F1606" s="7">
        <f t="shared" ref="F1606:F1669" si="150">-LOG10(D1606)</f>
        <v>1.3032884336243544</v>
      </c>
      <c r="G1606" s="9">
        <v>1.4322E-4</v>
      </c>
      <c r="H1606" s="9">
        <v>1.5813000000000001E-4</v>
      </c>
      <c r="I1606" s="9">
        <v>3.0180000000000002E-4</v>
      </c>
      <c r="J1606" s="9">
        <v>2.4447999999999999E-4</v>
      </c>
      <c r="K1606" s="9">
        <f t="shared" ref="K1606:K1669" si="151">AVERAGEIF(G1606:J1606,"&lt;&gt;0")</f>
        <v>2.1190750000000001E-4</v>
      </c>
      <c r="L1606" s="9">
        <v>9</v>
      </c>
      <c r="M1606" s="9">
        <v>10</v>
      </c>
      <c r="N1606" s="9">
        <v>17</v>
      </c>
      <c r="O1606" s="9">
        <v>11</v>
      </c>
      <c r="P1606" s="9">
        <v>11.75</v>
      </c>
      <c r="Q1606" s="10">
        <v>4.5349000000000002E-4</v>
      </c>
      <c r="R1606" s="10">
        <v>3.6797000000000002E-4</v>
      </c>
      <c r="S1606" s="10">
        <v>4.6432E-4</v>
      </c>
      <c r="T1606" s="10">
        <v>2.2181999999999999E-4</v>
      </c>
      <c r="U1606" s="10">
        <f t="shared" ref="U1606:U1669" si="152">AVERAGEIF(Q1606:T1606,"&lt;&gt;0")</f>
        <v>3.769E-4</v>
      </c>
      <c r="V1606" s="10">
        <v>24</v>
      </c>
      <c r="W1606" s="10">
        <v>13</v>
      </c>
      <c r="X1606" s="10">
        <v>11</v>
      </c>
      <c r="Y1606" s="10">
        <v>2</v>
      </c>
      <c r="Z1606" s="10">
        <v>12.5</v>
      </c>
    </row>
    <row r="1607" spans="1:26" x14ac:dyDescent="0.2">
      <c r="A1607" s="13" t="s">
        <v>3109</v>
      </c>
      <c r="B1607" s="7" t="s">
        <v>3110</v>
      </c>
      <c r="C1607" s="7">
        <f t="shared" si="147"/>
        <v>0.56208530805687196</v>
      </c>
      <c r="D1607" s="8">
        <f t="shared" si="148"/>
        <v>0.71580559708451319</v>
      </c>
      <c r="E1607" s="7">
        <f t="shared" si="149"/>
        <v>-0.83113898904854411</v>
      </c>
      <c r="F1607" s="7">
        <f t="shared" si="150"/>
        <v>0.1452049100625061</v>
      </c>
      <c r="G1607" s="9">
        <v>5.93E-6</v>
      </c>
      <c r="H1607" s="9">
        <v>0</v>
      </c>
      <c r="I1607" s="9">
        <v>0</v>
      </c>
      <c r="J1607" s="9">
        <v>0</v>
      </c>
      <c r="K1607" s="9">
        <f t="shared" si="151"/>
        <v>5.93E-6</v>
      </c>
      <c r="L1607" s="9">
        <v>1</v>
      </c>
      <c r="M1607" s="9">
        <v>0</v>
      </c>
      <c r="N1607" s="9">
        <v>0</v>
      </c>
      <c r="O1607" s="9">
        <v>0</v>
      </c>
      <c r="P1607" s="9">
        <v>0.25</v>
      </c>
      <c r="Q1607" s="10">
        <v>0</v>
      </c>
      <c r="R1607" s="10">
        <v>1.0550000000000001E-5</v>
      </c>
      <c r="S1607" s="10">
        <v>0</v>
      </c>
      <c r="T1607" s="10">
        <v>0</v>
      </c>
      <c r="U1607" s="10">
        <f t="shared" si="152"/>
        <v>1.0550000000000001E-5</v>
      </c>
      <c r="V1607" s="10">
        <v>0</v>
      </c>
      <c r="W1607" s="10">
        <v>1</v>
      </c>
      <c r="X1607" s="10">
        <v>0</v>
      </c>
      <c r="Y1607" s="10">
        <v>0</v>
      </c>
      <c r="Z1607" s="10">
        <v>0.25</v>
      </c>
    </row>
    <row r="1608" spans="1:26" x14ac:dyDescent="0.2">
      <c r="A1608" s="13" t="s">
        <v>3111</v>
      </c>
      <c r="B1608" s="7" t="s">
        <v>3112</v>
      </c>
      <c r="C1608" s="7">
        <f t="shared" si="147"/>
        <v>0.56207078231168917</v>
      </c>
      <c r="D1608" s="8">
        <f t="shared" si="148"/>
        <v>3.3338069664698988E-2</v>
      </c>
      <c r="E1608" s="7">
        <f t="shared" si="149"/>
        <v>-0.83117627251962278</v>
      </c>
      <c r="F1608" s="7">
        <f t="shared" si="150"/>
        <v>1.4770595502260555</v>
      </c>
      <c r="G1608" s="9">
        <v>8.598E-5</v>
      </c>
      <c r="H1608" s="9">
        <v>1.0679999999999999E-4</v>
      </c>
      <c r="I1608" s="9">
        <v>2.1582E-4</v>
      </c>
      <c r="J1608" s="9">
        <v>2.1015000000000001E-4</v>
      </c>
      <c r="K1608" s="9">
        <f t="shared" si="151"/>
        <v>1.5468749999999999E-4</v>
      </c>
      <c r="L1608" s="9">
        <v>4</v>
      </c>
      <c r="M1608" s="9">
        <v>5</v>
      </c>
      <c r="N1608" s="9">
        <v>9</v>
      </c>
      <c r="O1608" s="9">
        <v>7</v>
      </c>
      <c r="P1608" s="9">
        <v>6.25</v>
      </c>
      <c r="Q1608" s="10">
        <v>2.2970999999999999E-4</v>
      </c>
      <c r="R1608" s="10">
        <v>2.2939999999999999E-4</v>
      </c>
      <c r="S1608" s="10">
        <v>3.4210000000000002E-4</v>
      </c>
      <c r="T1608" s="10">
        <v>2.9963E-4</v>
      </c>
      <c r="U1608" s="10">
        <f t="shared" si="152"/>
        <v>2.7521000000000002E-4</v>
      </c>
      <c r="V1608" s="10">
        <v>9</v>
      </c>
      <c r="W1608" s="10">
        <v>6</v>
      </c>
      <c r="X1608" s="10">
        <v>6</v>
      </c>
      <c r="Y1608" s="10">
        <v>2</v>
      </c>
      <c r="Z1608" s="10">
        <v>5.75</v>
      </c>
    </row>
    <row r="1609" spans="1:26" x14ac:dyDescent="0.2">
      <c r="A1609" s="13" t="s">
        <v>3113</v>
      </c>
      <c r="B1609" s="7" t="s">
        <v>3114</v>
      </c>
      <c r="C1609" s="7">
        <f t="shared" si="147"/>
        <v>0.56193615544760589</v>
      </c>
      <c r="D1609" s="8">
        <f t="shared" si="148"/>
        <v>0.71569697051440673</v>
      </c>
      <c r="E1609" s="7">
        <f t="shared" si="149"/>
        <v>-0.8315218673795608</v>
      </c>
      <c r="F1609" s="7">
        <f t="shared" si="150"/>
        <v>0.14527082111449252</v>
      </c>
      <c r="G1609" s="9">
        <v>0</v>
      </c>
      <c r="H1609" s="9">
        <v>3.239E-5</v>
      </c>
      <c r="I1609" s="9">
        <v>0</v>
      </c>
      <c r="J1609" s="9">
        <v>0</v>
      </c>
      <c r="K1609" s="9">
        <f t="shared" si="151"/>
        <v>3.239E-5</v>
      </c>
      <c r="L1609" s="9">
        <v>0</v>
      </c>
      <c r="M1609" s="9">
        <v>3</v>
      </c>
      <c r="N1609" s="9">
        <v>0</v>
      </c>
      <c r="O1609" s="9">
        <v>0</v>
      </c>
      <c r="P1609" s="9">
        <v>0.75</v>
      </c>
      <c r="Q1609" s="10">
        <v>0</v>
      </c>
      <c r="R1609" s="10">
        <v>0</v>
      </c>
      <c r="S1609" s="10">
        <v>5.7639999999999997E-5</v>
      </c>
      <c r="T1609" s="10">
        <v>0</v>
      </c>
      <c r="U1609" s="10">
        <f t="shared" si="152"/>
        <v>5.7639999999999997E-5</v>
      </c>
      <c r="V1609" s="10">
        <v>0</v>
      </c>
      <c r="W1609" s="10">
        <v>0</v>
      </c>
      <c r="X1609" s="10">
        <v>2</v>
      </c>
      <c r="Y1609" s="10">
        <v>0</v>
      </c>
      <c r="Z1609" s="10">
        <v>0.5</v>
      </c>
    </row>
    <row r="1610" spans="1:26" x14ac:dyDescent="0.2">
      <c r="A1610" s="13" t="s">
        <v>3115</v>
      </c>
      <c r="B1610" s="7" t="s">
        <v>3116</v>
      </c>
      <c r="C1610" s="7">
        <f t="shared" si="147"/>
        <v>0.5616766467065869</v>
      </c>
      <c r="D1610" s="8">
        <f t="shared" si="148"/>
        <v>0.85637401039740046</v>
      </c>
      <c r="E1610" s="7">
        <f t="shared" si="149"/>
        <v>-0.83218827484603786</v>
      </c>
      <c r="F1610" s="7">
        <f t="shared" si="150"/>
        <v>6.7336521331204588E-2</v>
      </c>
      <c r="G1610" s="9">
        <v>9.38E-6</v>
      </c>
      <c r="H1610" s="9">
        <v>1.243E-5</v>
      </c>
      <c r="I1610" s="9">
        <v>6.9800000000000001E-6</v>
      </c>
      <c r="J1610" s="9">
        <v>8.7299999999999994E-6</v>
      </c>
      <c r="K1610" s="9">
        <f t="shared" si="151"/>
        <v>9.38E-6</v>
      </c>
      <c r="L1610" s="9">
        <v>3</v>
      </c>
      <c r="M1610" s="9">
        <v>4</v>
      </c>
      <c r="N1610" s="9">
        <v>2</v>
      </c>
      <c r="O1610" s="9">
        <v>2</v>
      </c>
      <c r="P1610" s="9">
        <v>2.75</v>
      </c>
      <c r="Q1610" s="10">
        <v>2.228E-5</v>
      </c>
      <c r="R1610" s="10">
        <v>1.112E-5</v>
      </c>
      <c r="S1610" s="10">
        <v>0</v>
      </c>
      <c r="T1610" s="10">
        <v>0</v>
      </c>
      <c r="U1610" s="10">
        <f t="shared" si="152"/>
        <v>1.6699999999999999E-5</v>
      </c>
      <c r="V1610" s="10">
        <v>6</v>
      </c>
      <c r="W1610" s="10">
        <v>2</v>
      </c>
      <c r="X1610" s="10">
        <v>0</v>
      </c>
      <c r="Y1610" s="10">
        <v>0</v>
      </c>
      <c r="Z1610" s="10">
        <v>2</v>
      </c>
    </row>
    <row r="1611" spans="1:26" x14ac:dyDescent="0.2">
      <c r="A1611" s="13" t="s">
        <v>3117</v>
      </c>
      <c r="B1611" s="7" t="s">
        <v>3118</v>
      </c>
      <c r="C1611" s="7">
        <f t="shared" si="147"/>
        <v>0.56152326208011505</v>
      </c>
      <c r="D1611" s="8">
        <f t="shared" si="148"/>
        <v>0.71539624769911625</v>
      </c>
      <c r="E1611" s="7">
        <f t="shared" si="149"/>
        <v>-0.8325823048661688</v>
      </c>
      <c r="F1611" s="7">
        <f t="shared" si="150"/>
        <v>0.14545334208450791</v>
      </c>
      <c r="G1611" s="9">
        <v>3.1260000000000002E-5</v>
      </c>
      <c r="H1611" s="9">
        <v>0</v>
      </c>
      <c r="I1611" s="9">
        <v>0</v>
      </c>
      <c r="J1611" s="9">
        <v>0</v>
      </c>
      <c r="K1611" s="9">
        <f t="shared" si="151"/>
        <v>3.1260000000000002E-5</v>
      </c>
      <c r="L1611" s="9">
        <v>4</v>
      </c>
      <c r="M1611" s="9">
        <v>0</v>
      </c>
      <c r="N1611" s="9">
        <v>0</v>
      </c>
      <c r="O1611" s="9">
        <v>0</v>
      </c>
      <c r="P1611" s="9">
        <v>1</v>
      </c>
      <c r="Q1611" s="10">
        <v>5.5670000000000001E-5</v>
      </c>
      <c r="R1611" s="10">
        <v>0</v>
      </c>
      <c r="S1611" s="10">
        <v>0</v>
      </c>
      <c r="T1611" s="10">
        <v>0</v>
      </c>
      <c r="U1611" s="10">
        <f t="shared" si="152"/>
        <v>5.5670000000000001E-5</v>
      </c>
      <c r="V1611" s="10">
        <v>6</v>
      </c>
      <c r="W1611" s="10">
        <v>0</v>
      </c>
      <c r="X1611" s="10">
        <v>0</v>
      </c>
      <c r="Y1611" s="10">
        <v>0</v>
      </c>
      <c r="Z1611" s="10">
        <v>1.5</v>
      </c>
    </row>
    <row r="1612" spans="1:26" x14ac:dyDescent="0.2">
      <c r="A1612" s="13" t="s">
        <v>3119</v>
      </c>
      <c r="B1612" s="7" t="s">
        <v>3120</v>
      </c>
      <c r="C1612" s="7">
        <f t="shared" si="147"/>
        <v>0.56143946225100416</v>
      </c>
      <c r="D1612" s="8">
        <f t="shared" si="148"/>
        <v>0.71533521085233032</v>
      </c>
      <c r="E1612" s="7">
        <f t="shared" si="149"/>
        <v>-0.83279762385314948</v>
      </c>
      <c r="F1612" s="7">
        <f t="shared" si="150"/>
        <v>0.14549039720845805</v>
      </c>
      <c r="G1612" s="9">
        <v>6.8490000000000003E-5</v>
      </c>
      <c r="H1612" s="9">
        <v>0</v>
      </c>
      <c r="I1612" s="9">
        <v>0</v>
      </c>
      <c r="J1612" s="9">
        <v>0</v>
      </c>
      <c r="K1612" s="9">
        <f t="shared" si="151"/>
        <v>6.8490000000000003E-5</v>
      </c>
      <c r="L1612" s="9">
        <v>2</v>
      </c>
      <c r="M1612" s="9">
        <v>0</v>
      </c>
      <c r="N1612" s="9">
        <v>0</v>
      </c>
      <c r="O1612" s="9">
        <v>0</v>
      </c>
      <c r="P1612" s="9">
        <v>0.5</v>
      </c>
      <c r="Q1612" s="10">
        <v>1.2199E-4</v>
      </c>
      <c r="R1612" s="10">
        <v>0</v>
      </c>
      <c r="S1612" s="10">
        <v>0</v>
      </c>
      <c r="T1612" s="10">
        <v>0</v>
      </c>
      <c r="U1612" s="10">
        <f t="shared" si="152"/>
        <v>1.2199E-4</v>
      </c>
      <c r="V1612" s="10">
        <v>3</v>
      </c>
      <c r="W1612" s="10">
        <v>0</v>
      </c>
      <c r="X1612" s="10">
        <v>0</v>
      </c>
      <c r="Y1612" s="10">
        <v>0</v>
      </c>
      <c r="Z1612" s="10">
        <v>0.75</v>
      </c>
    </row>
    <row r="1613" spans="1:26" x14ac:dyDescent="0.2">
      <c r="A1613" s="13" t="s">
        <v>3121</v>
      </c>
      <c r="B1613" s="7" t="s">
        <v>3122</v>
      </c>
      <c r="C1613" s="7">
        <f t="shared" si="147"/>
        <v>0.56141500163773328</v>
      </c>
      <c r="D1613" s="8">
        <f t="shared" si="148"/>
        <v>0.71531739441968445</v>
      </c>
      <c r="E1613" s="7">
        <f t="shared" si="149"/>
        <v>-0.83286048009428038</v>
      </c>
      <c r="F1613" s="7">
        <f t="shared" si="150"/>
        <v>0.14550121405995251</v>
      </c>
      <c r="G1613" s="9">
        <v>1.7139999999999999E-5</v>
      </c>
      <c r="H1613" s="9">
        <v>0</v>
      </c>
      <c r="I1613" s="9">
        <v>0</v>
      </c>
      <c r="J1613" s="9">
        <v>0</v>
      </c>
      <c r="K1613" s="9">
        <f t="shared" si="151"/>
        <v>1.7139999999999999E-5</v>
      </c>
      <c r="L1613" s="9">
        <v>2</v>
      </c>
      <c r="M1613" s="9">
        <v>0</v>
      </c>
      <c r="N1613" s="9">
        <v>0</v>
      </c>
      <c r="O1613" s="9">
        <v>0</v>
      </c>
      <c r="P1613" s="9">
        <v>0.5</v>
      </c>
      <c r="Q1613" s="10">
        <v>3.0530000000000001E-5</v>
      </c>
      <c r="R1613" s="10">
        <v>0</v>
      </c>
      <c r="S1613" s="10">
        <v>0</v>
      </c>
      <c r="T1613" s="10">
        <v>0</v>
      </c>
      <c r="U1613" s="10">
        <f t="shared" si="152"/>
        <v>3.0530000000000001E-5</v>
      </c>
      <c r="V1613" s="10">
        <v>3</v>
      </c>
      <c r="W1613" s="10">
        <v>0</v>
      </c>
      <c r="X1613" s="10">
        <v>0</v>
      </c>
      <c r="Y1613" s="10">
        <v>0</v>
      </c>
      <c r="Z1613" s="10">
        <v>0.75</v>
      </c>
    </row>
    <row r="1614" spans="1:26" x14ac:dyDescent="0.2">
      <c r="A1614" s="13" t="s">
        <v>3123</v>
      </c>
      <c r="B1614" s="7" t="s">
        <v>3124</v>
      </c>
      <c r="C1614" s="7">
        <f t="shared" si="147"/>
        <v>0.56127727614747924</v>
      </c>
      <c r="D1614" s="8">
        <f t="shared" si="148"/>
        <v>0.61417639338972974</v>
      </c>
      <c r="E1614" s="7">
        <f t="shared" si="149"/>
        <v>-0.83321444330703587</v>
      </c>
      <c r="F1614" s="7">
        <f t="shared" si="150"/>
        <v>0.21170688020425327</v>
      </c>
      <c r="G1614" s="9">
        <v>2.887E-5</v>
      </c>
      <c r="H1614" s="9">
        <v>2.8690000000000001E-5</v>
      </c>
      <c r="I1614" s="9">
        <v>2.1469999999999999E-5</v>
      </c>
      <c r="J1614" s="9">
        <v>4.032E-5</v>
      </c>
      <c r="K1614" s="9">
        <f t="shared" si="151"/>
        <v>2.98375E-5</v>
      </c>
      <c r="L1614" s="9">
        <v>3</v>
      </c>
      <c r="M1614" s="9">
        <v>3</v>
      </c>
      <c r="N1614" s="9">
        <v>2</v>
      </c>
      <c r="O1614" s="9">
        <v>3</v>
      </c>
      <c r="P1614" s="9">
        <v>2.75</v>
      </c>
      <c r="Q1614" s="10">
        <v>2.285E-5</v>
      </c>
      <c r="R1614" s="10">
        <v>8.5580000000000004E-5</v>
      </c>
      <c r="S1614" s="10">
        <v>5.1050000000000001E-5</v>
      </c>
      <c r="T1614" s="10">
        <v>0</v>
      </c>
      <c r="U1614" s="10">
        <f t="shared" si="152"/>
        <v>5.3160000000000006E-5</v>
      </c>
      <c r="V1614" s="10">
        <v>2</v>
      </c>
      <c r="W1614" s="10">
        <v>5</v>
      </c>
      <c r="X1614" s="10">
        <v>2</v>
      </c>
      <c r="Y1614" s="10">
        <v>0</v>
      </c>
      <c r="Z1614" s="10">
        <v>2.25</v>
      </c>
    </row>
    <row r="1615" spans="1:26" x14ac:dyDescent="0.2">
      <c r="A1615" s="13" t="s">
        <v>3125</v>
      </c>
      <c r="B1615" s="7" t="s">
        <v>3126</v>
      </c>
      <c r="C1615" s="7">
        <f t="shared" si="147"/>
        <v>0.56047161950852031</v>
      </c>
      <c r="D1615" s="8">
        <f t="shared" si="148"/>
        <v>4.6611976278023402E-2</v>
      </c>
      <c r="E1615" s="7">
        <f t="shared" si="149"/>
        <v>-0.83528677347297586</v>
      </c>
      <c r="F1615" s="7">
        <f t="shared" si="150"/>
        <v>1.33150248324109</v>
      </c>
      <c r="G1615" s="9">
        <v>1.18205E-3</v>
      </c>
      <c r="H1615" s="9">
        <v>1.5597899999999999E-3</v>
      </c>
      <c r="I1615" s="9">
        <v>1.2754800000000001E-3</v>
      </c>
      <c r="J1615" s="9">
        <v>8.9313999999999995E-4</v>
      </c>
      <c r="K1615" s="9">
        <f t="shared" si="151"/>
        <v>1.2276149999999998E-3</v>
      </c>
      <c r="L1615" s="9">
        <v>122</v>
      </c>
      <c r="M1615" s="9">
        <v>162</v>
      </c>
      <c r="N1615" s="9">
        <v>118</v>
      </c>
      <c r="O1615" s="9">
        <v>66</v>
      </c>
      <c r="P1615" s="9">
        <v>117</v>
      </c>
      <c r="Q1615" s="10">
        <v>1.40362E-3</v>
      </c>
      <c r="R1615" s="10">
        <v>2.7747599999999998E-3</v>
      </c>
      <c r="S1615" s="10">
        <v>2.8271199999999998E-3</v>
      </c>
      <c r="T1615" s="10">
        <v>1.7558000000000001E-3</v>
      </c>
      <c r="U1615" s="10">
        <f t="shared" si="152"/>
        <v>2.1903249999999999E-3</v>
      </c>
      <c r="V1615" s="10">
        <v>122</v>
      </c>
      <c r="W1615" s="10">
        <v>161</v>
      </c>
      <c r="X1615" s="10">
        <v>110</v>
      </c>
      <c r="Y1615" s="10">
        <v>26</v>
      </c>
      <c r="Z1615" s="10">
        <v>104.75</v>
      </c>
    </row>
    <row r="1616" spans="1:26" x14ac:dyDescent="0.2">
      <c r="A1616" s="13" t="s">
        <v>3127</v>
      </c>
      <c r="B1616" s="7" t="s">
        <v>3128</v>
      </c>
      <c r="C1616" s="7">
        <f t="shared" si="147"/>
        <v>0.56043214044564482</v>
      </c>
      <c r="D1616" s="8">
        <f t="shared" si="148"/>
        <v>0.92248303546948907</v>
      </c>
      <c r="E1616" s="7">
        <f t="shared" si="149"/>
        <v>-0.83538839905456064</v>
      </c>
      <c r="F1616" s="7">
        <f t="shared" si="150"/>
        <v>3.5041611802759942E-2</v>
      </c>
      <c r="G1616" s="9">
        <v>1.6650000000000002E-5</v>
      </c>
      <c r="H1616" s="9">
        <v>1.6549999999999999E-5</v>
      </c>
      <c r="I1616" s="9">
        <v>0</v>
      </c>
      <c r="J1616" s="9">
        <v>0</v>
      </c>
      <c r="K1616" s="9">
        <f t="shared" si="151"/>
        <v>1.66E-5</v>
      </c>
      <c r="L1616" s="9">
        <v>2</v>
      </c>
      <c r="M1616" s="9">
        <v>2</v>
      </c>
      <c r="N1616" s="9">
        <v>0</v>
      </c>
      <c r="O1616" s="9">
        <v>0</v>
      </c>
      <c r="P1616" s="9">
        <v>1</v>
      </c>
      <c r="Q1616" s="10">
        <v>0</v>
      </c>
      <c r="R1616" s="10">
        <v>2.9620000000000001E-5</v>
      </c>
      <c r="S1616" s="10">
        <v>0</v>
      </c>
      <c r="T1616" s="10">
        <v>0</v>
      </c>
      <c r="U1616" s="10">
        <f t="shared" si="152"/>
        <v>2.9620000000000001E-5</v>
      </c>
      <c r="V1616" s="10">
        <v>0</v>
      </c>
      <c r="W1616" s="10">
        <v>2</v>
      </c>
      <c r="X1616" s="10">
        <v>0</v>
      </c>
      <c r="Y1616" s="10">
        <v>0</v>
      </c>
      <c r="Z1616" s="10">
        <v>0.5</v>
      </c>
    </row>
    <row r="1617" spans="1:26" x14ac:dyDescent="0.2">
      <c r="A1617" s="13" t="s">
        <v>3129</v>
      </c>
      <c r="B1617" s="7" t="s">
        <v>3130</v>
      </c>
      <c r="C1617" s="7">
        <f t="shared" si="147"/>
        <v>0.55968078912217012</v>
      </c>
      <c r="D1617" s="8">
        <f t="shared" si="148"/>
        <v>0.15138776477806468</v>
      </c>
      <c r="E1617" s="7">
        <f t="shared" si="149"/>
        <v>-0.83732386638522982</v>
      </c>
      <c r="F1617" s="7">
        <f t="shared" si="150"/>
        <v>0.81990922327777482</v>
      </c>
      <c r="G1617" s="9">
        <v>4.0540000000000001E-5</v>
      </c>
      <c r="H1617" s="9">
        <v>9.399E-5</v>
      </c>
      <c r="I1617" s="9">
        <v>1.3567000000000001E-4</v>
      </c>
      <c r="J1617" s="9">
        <v>5.6619999999999997E-5</v>
      </c>
      <c r="K1617" s="9">
        <f t="shared" si="151"/>
        <v>8.1705000000000005E-5</v>
      </c>
      <c r="L1617" s="9">
        <v>3</v>
      </c>
      <c r="M1617" s="9">
        <v>7</v>
      </c>
      <c r="N1617" s="9">
        <v>9</v>
      </c>
      <c r="O1617" s="9">
        <v>3</v>
      </c>
      <c r="P1617" s="9">
        <v>5.5</v>
      </c>
      <c r="Q1617" s="10">
        <v>4.8130000000000002E-5</v>
      </c>
      <c r="R1617" s="10">
        <v>1.6825E-4</v>
      </c>
      <c r="S1617" s="10">
        <v>1.7920999999999999E-4</v>
      </c>
      <c r="T1617" s="10">
        <v>1.8835E-4</v>
      </c>
      <c r="U1617" s="10">
        <f t="shared" si="152"/>
        <v>1.4598500000000001E-4</v>
      </c>
      <c r="V1617" s="10">
        <v>3</v>
      </c>
      <c r="W1617" s="10">
        <v>7</v>
      </c>
      <c r="X1617" s="10">
        <v>5</v>
      </c>
      <c r="Y1617" s="10">
        <v>2</v>
      </c>
      <c r="Z1617" s="10">
        <v>4.25</v>
      </c>
    </row>
    <row r="1618" spans="1:26" x14ac:dyDescent="0.2">
      <c r="A1618" s="13" t="s">
        <v>3131</v>
      </c>
      <c r="B1618" s="7" t="s">
        <v>3132</v>
      </c>
      <c r="C1618" s="7">
        <f t="shared" si="147"/>
        <v>0.5596494534489258</v>
      </c>
      <c r="D1618" s="8">
        <f t="shared" si="148"/>
        <v>0.92345167330975597</v>
      </c>
      <c r="E1618" s="7">
        <f t="shared" si="149"/>
        <v>-0.83740464294014605</v>
      </c>
      <c r="F1618" s="7">
        <f t="shared" si="150"/>
        <v>3.4585827418186416E-2</v>
      </c>
      <c r="G1618" s="9">
        <v>2.9790000000000001E-5</v>
      </c>
      <c r="H1618" s="9">
        <v>2.9600000000000001E-5</v>
      </c>
      <c r="I1618" s="9">
        <v>0</v>
      </c>
      <c r="J1618" s="9">
        <v>0</v>
      </c>
      <c r="K1618" s="9">
        <f t="shared" si="151"/>
        <v>2.9694999999999999E-5</v>
      </c>
      <c r="L1618" s="9">
        <v>2</v>
      </c>
      <c r="M1618" s="9">
        <v>2</v>
      </c>
      <c r="N1618" s="9">
        <v>0</v>
      </c>
      <c r="O1618" s="9">
        <v>0</v>
      </c>
      <c r="P1618" s="9">
        <v>1</v>
      </c>
      <c r="Q1618" s="10">
        <v>5.3059999999999997E-5</v>
      </c>
      <c r="R1618" s="10">
        <v>0</v>
      </c>
      <c r="S1618" s="10">
        <v>0</v>
      </c>
      <c r="T1618" s="10">
        <v>0</v>
      </c>
      <c r="U1618" s="10">
        <f t="shared" si="152"/>
        <v>5.3059999999999997E-5</v>
      </c>
      <c r="V1618" s="10">
        <v>3</v>
      </c>
      <c r="W1618" s="10">
        <v>0</v>
      </c>
      <c r="X1618" s="10">
        <v>0</v>
      </c>
      <c r="Y1618" s="10">
        <v>0</v>
      </c>
      <c r="Z1618" s="10">
        <v>0.75</v>
      </c>
    </row>
    <row r="1619" spans="1:26" x14ac:dyDescent="0.2">
      <c r="A1619" s="13" t="s">
        <v>3133</v>
      </c>
      <c r="B1619" s="7" t="s">
        <v>3134</v>
      </c>
      <c r="C1619" s="7">
        <f t="shared" si="147"/>
        <v>0.55951466256883076</v>
      </c>
      <c r="D1619" s="8">
        <f t="shared" si="148"/>
        <v>4.6164718254848212E-2</v>
      </c>
      <c r="E1619" s="7">
        <f t="shared" si="149"/>
        <v>-0.83775215611078346</v>
      </c>
      <c r="F1619" s="7">
        <f t="shared" si="150"/>
        <v>1.3356898106121451</v>
      </c>
      <c r="G1619" s="9">
        <v>5.4660000000000002E-5</v>
      </c>
      <c r="H1619" s="9">
        <v>6.5179999999999996E-5</v>
      </c>
      <c r="I1619" s="9">
        <v>2.4389999999999999E-5</v>
      </c>
      <c r="J1619" s="9">
        <v>3.0540000000000002E-5</v>
      </c>
      <c r="K1619" s="9">
        <f t="shared" si="151"/>
        <v>4.3692499999999995E-5</v>
      </c>
      <c r="L1619" s="9">
        <v>5</v>
      </c>
      <c r="M1619" s="9">
        <v>6</v>
      </c>
      <c r="N1619" s="9">
        <v>2</v>
      </c>
      <c r="O1619" s="9">
        <v>2</v>
      </c>
      <c r="P1619" s="9">
        <v>3.75</v>
      </c>
      <c r="Q1619" s="10">
        <v>5.1929999999999999E-5</v>
      </c>
      <c r="R1619" s="10">
        <v>9.7230000000000003E-5</v>
      </c>
      <c r="S1619" s="10">
        <v>8.7000000000000001E-5</v>
      </c>
      <c r="T1619" s="10">
        <v>7.6199999999999995E-5</v>
      </c>
      <c r="U1619" s="10">
        <f t="shared" si="152"/>
        <v>7.8090000000000006E-5</v>
      </c>
      <c r="V1619" s="10">
        <v>4</v>
      </c>
      <c r="W1619" s="10">
        <v>5</v>
      </c>
      <c r="X1619" s="10">
        <v>3</v>
      </c>
      <c r="Y1619" s="10">
        <v>1</v>
      </c>
      <c r="Z1619" s="10">
        <v>3.25</v>
      </c>
    </row>
    <row r="1620" spans="1:26" x14ac:dyDescent="0.2">
      <c r="A1620" s="13" t="s">
        <v>3135</v>
      </c>
      <c r="B1620" s="7" t="s">
        <v>3136</v>
      </c>
      <c r="C1620" s="7">
        <f t="shared" si="147"/>
        <v>0.5594887683965919</v>
      </c>
      <c r="D1620" s="8">
        <f t="shared" si="148"/>
        <v>0.92865854225561839</v>
      </c>
      <c r="E1620" s="7">
        <f t="shared" si="149"/>
        <v>-0.83781892515339729</v>
      </c>
      <c r="F1620" s="7">
        <f t="shared" si="150"/>
        <v>3.2143942059917038E-2</v>
      </c>
      <c r="G1620" s="9">
        <v>1.8139999999999999E-5</v>
      </c>
      <c r="H1620" s="9">
        <v>5.4089999999999999E-5</v>
      </c>
      <c r="I1620" s="9">
        <v>0</v>
      </c>
      <c r="J1620" s="9">
        <v>0</v>
      </c>
      <c r="K1620" s="9">
        <f t="shared" si="151"/>
        <v>3.6115000000000002E-5</v>
      </c>
      <c r="L1620" s="9">
        <v>1</v>
      </c>
      <c r="M1620" s="9">
        <v>3</v>
      </c>
      <c r="N1620" s="9">
        <v>0</v>
      </c>
      <c r="O1620" s="9">
        <v>0</v>
      </c>
      <c r="P1620" s="9">
        <v>1</v>
      </c>
      <c r="Q1620" s="10">
        <v>0</v>
      </c>
      <c r="R1620" s="10">
        <v>6.4549999999999997E-5</v>
      </c>
      <c r="S1620" s="10">
        <v>0</v>
      </c>
      <c r="T1620" s="10">
        <v>0</v>
      </c>
      <c r="U1620" s="10">
        <f t="shared" si="152"/>
        <v>6.4549999999999997E-5</v>
      </c>
      <c r="V1620" s="10">
        <v>0</v>
      </c>
      <c r="W1620" s="10">
        <v>2</v>
      </c>
      <c r="X1620" s="10">
        <v>0</v>
      </c>
      <c r="Y1620" s="10">
        <v>0</v>
      </c>
      <c r="Z1620" s="10">
        <v>0.5</v>
      </c>
    </row>
    <row r="1621" spans="1:26" x14ac:dyDescent="0.2">
      <c r="A1621" s="13" t="s">
        <v>3137</v>
      </c>
      <c r="B1621" s="7" t="s">
        <v>3138</v>
      </c>
      <c r="C1621" s="7">
        <f t="shared" si="147"/>
        <v>0.55922493176160049</v>
      </c>
      <c r="D1621" s="8">
        <f t="shared" si="148"/>
        <v>0.11962335071581391</v>
      </c>
      <c r="E1621" s="7">
        <f t="shared" si="149"/>
        <v>-0.83849941348908164</v>
      </c>
      <c r="F1621" s="7">
        <f t="shared" si="150"/>
        <v>0.92218403692635464</v>
      </c>
      <c r="G1621" s="9">
        <v>6.868E-5</v>
      </c>
      <c r="H1621" s="9">
        <v>8.7750000000000005E-5</v>
      </c>
      <c r="I1621" s="9">
        <v>7.6619999999999995E-5</v>
      </c>
      <c r="J1621" s="9">
        <v>0</v>
      </c>
      <c r="K1621" s="9">
        <f t="shared" si="151"/>
        <v>7.7683333333333329E-5</v>
      </c>
      <c r="L1621" s="9">
        <v>7</v>
      </c>
      <c r="M1621" s="9">
        <v>9</v>
      </c>
      <c r="N1621" s="9">
        <v>7</v>
      </c>
      <c r="O1621" s="9">
        <v>0</v>
      </c>
      <c r="P1621" s="9">
        <v>5.75</v>
      </c>
      <c r="Q1621" s="10">
        <v>2.4466000000000001E-4</v>
      </c>
      <c r="R1621" s="10">
        <v>1.2217E-4</v>
      </c>
      <c r="S1621" s="10">
        <v>5.2049999999999998E-5</v>
      </c>
      <c r="T1621" s="10">
        <v>1.3677000000000001E-4</v>
      </c>
      <c r="U1621" s="10">
        <f t="shared" si="152"/>
        <v>1.389125E-4</v>
      </c>
      <c r="V1621" s="10">
        <v>21</v>
      </c>
      <c r="W1621" s="10">
        <v>7</v>
      </c>
      <c r="X1621" s="10">
        <v>2</v>
      </c>
      <c r="Y1621" s="10">
        <v>2</v>
      </c>
      <c r="Z1621" s="10">
        <v>8</v>
      </c>
    </row>
    <row r="1622" spans="1:26" x14ac:dyDescent="0.2">
      <c r="A1622" s="13" t="s">
        <v>3139</v>
      </c>
      <c r="B1622" s="7" t="s">
        <v>3140</v>
      </c>
      <c r="C1622" s="7">
        <f t="shared" si="147"/>
        <v>0.55890816804635957</v>
      </c>
      <c r="D1622" s="8">
        <f t="shared" si="148"/>
        <v>6.4132055813982051E-4</v>
      </c>
      <c r="E1622" s="7">
        <f t="shared" si="149"/>
        <v>-0.83931683576808547</v>
      </c>
      <c r="F1622" s="7">
        <f t="shared" si="150"/>
        <v>3.1929248381373712</v>
      </c>
      <c r="G1622" s="9">
        <v>1.8676299999999999E-3</v>
      </c>
      <c r="H1622" s="9">
        <v>1.4553400000000001E-3</v>
      </c>
      <c r="I1622" s="9">
        <v>1.78184E-3</v>
      </c>
      <c r="J1622" s="9">
        <v>1.53944E-3</v>
      </c>
      <c r="K1622" s="9">
        <f t="shared" si="151"/>
        <v>1.6610624999999998E-3</v>
      </c>
      <c r="L1622" s="9">
        <v>366</v>
      </c>
      <c r="M1622" s="9">
        <v>287</v>
      </c>
      <c r="N1622" s="9">
        <v>313</v>
      </c>
      <c r="O1622" s="9">
        <v>216</v>
      </c>
      <c r="P1622" s="9">
        <v>295.5</v>
      </c>
      <c r="Q1622" s="10">
        <v>2.6055000000000002E-3</v>
      </c>
      <c r="R1622" s="10">
        <v>3.3127299999999998E-3</v>
      </c>
      <c r="S1622" s="10">
        <v>2.7339600000000001E-3</v>
      </c>
      <c r="T1622" s="10">
        <v>3.2357200000000001E-3</v>
      </c>
      <c r="U1622" s="10">
        <f t="shared" si="152"/>
        <v>2.9719775000000004E-3</v>
      </c>
      <c r="V1622" s="10">
        <v>430</v>
      </c>
      <c r="W1622" s="10">
        <v>364.96747970000001</v>
      </c>
      <c r="X1622" s="10">
        <v>201.98048779999999</v>
      </c>
      <c r="Y1622" s="10">
        <v>90.97826087</v>
      </c>
      <c r="Z1622" s="10">
        <v>271.98155709999997</v>
      </c>
    </row>
    <row r="1623" spans="1:26" x14ac:dyDescent="0.2">
      <c r="A1623" s="13"/>
      <c r="B1623" s="7" t="s">
        <v>3141</v>
      </c>
      <c r="C1623" s="7">
        <f t="shared" si="147"/>
        <v>0.55883993307306201</v>
      </c>
      <c r="D1623" s="8">
        <f t="shared" si="148"/>
        <v>0.71344133071741533</v>
      </c>
      <c r="E1623" s="7">
        <f t="shared" si="149"/>
        <v>-0.83949297967316616</v>
      </c>
      <c r="F1623" s="7">
        <f t="shared" si="150"/>
        <v>0.14664173494359967</v>
      </c>
      <c r="G1623" s="9">
        <v>0</v>
      </c>
      <c r="H1623" s="9">
        <v>1.0020000000000001E-5</v>
      </c>
      <c r="I1623" s="9">
        <v>0</v>
      </c>
      <c r="J1623" s="9">
        <v>0</v>
      </c>
      <c r="K1623" s="9">
        <f t="shared" si="151"/>
        <v>1.0020000000000001E-5</v>
      </c>
      <c r="L1623" s="9">
        <v>0</v>
      </c>
      <c r="M1623" s="9">
        <v>1</v>
      </c>
      <c r="N1623" s="9">
        <v>0</v>
      </c>
      <c r="O1623" s="9">
        <v>0</v>
      </c>
      <c r="P1623" s="9">
        <v>0.25</v>
      </c>
      <c r="Q1623" s="10">
        <v>0</v>
      </c>
      <c r="R1623" s="10">
        <v>1.7929999999999999E-5</v>
      </c>
      <c r="S1623" s="10">
        <v>0</v>
      </c>
      <c r="T1623" s="10">
        <v>0</v>
      </c>
      <c r="U1623" s="10">
        <f t="shared" si="152"/>
        <v>1.7929999999999999E-5</v>
      </c>
      <c r="V1623" s="10">
        <v>0</v>
      </c>
      <c r="W1623" s="10">
        <v>1</v>
      </c>
      <c r="X1623" s="10">
        <v>0</v>
      </c>
      <c r="Y1623" s="10">
        <v>0</v>
      </c>
      <c r="Z1623" s="10">
        <v>0.25</v>
      </c>
    </row>
    <row r="1624" spans="1:26" x14ac:dyDescent="0.2">
      <c r="A1624" s="13" t="s">
        <v>3142</v>
      </c>
      <c r="B1624" s="7" t="s">
        <v>3143</v>
      </c>
      <c r="C1624" s="7">
        <f t="shared" si="147"/>
        <v>0.55880289922843118</v>
      </c>
      <c r="D1624" s="8">
        <f t="shared" si="148"/>
        <v>0.71341434326209163</v>
      </c>
      <c r="E1624" s="7">
        <f t="shared" si="149"/>
        <v>-0.83958858900822275</v>
      </c>
      <c r="F1624" s="7">
        <f t="shared" si="150"/>
        <v>0.14665816337871448</v>
      </c>
      <c r="G1624" s="9">
        <v>0</v>
      </c>
      <c r="H1624" s="9">
        <v>2.3900000000000002E-5</v>
      </c>
      <c r="I1624" s="9">
        <v>0</v>
      </c>
      <c r="J1624" s="9">
        <v>0</v>
      </c>
      <c r="K1624" s="9">
        <f t="shared" si="151"/>
        <v>2.3900000000000002E-5</v>
      </c>
      <c r="L1624" s="9">
        <v>0</v>
      </c>
      <c r="M1624" s="9">
        <v>2</v>
      </c>
      <c r="N1624" s="9">
        <v>0</v>
      </c>
      <c r="O1624" s="9">
        <v>0</v>
      </c>
      <c r="P1624" s="9">
        <v>0.5</v>
      </c>
      <c r="Q1624" s="10">
        <v>0</v>
      </c>
      <c r="R1624" s="10">
        <v>4.2769999999999999E-5</v>
      </c>
      <c r="S1624" s="10">
        <v>0</v>
      </c>
      <c r="T1624" s="10">
        <v>0</v>
      </c>
      <c r="U1624" s="10">
        <f t="shared" si="152"/>
        <v>4.2769999999999999E-5</v>
      </c>
      <c r="V1624" s="10">
        <v>0</v>
      </c>
      <c r="W1624" s="10">
        <v>2</v>
      </c>
      <c r="X1624" s="10">
        <v>0</v>
      </c>
      <c r="Y1624" s="10">
        <v>0</v>
      </c>
      <c r="Z1624" s="10">
        <v>0.5</v>
      </c>
    </row>
    <row r="1625" spans="1:26" x14ac:dyDescent="0.2">
      <c r="A1625" s="13" t="s">
        <v>3144</v>
      </c>
      <c r="B1625" s="7" t="s">
        <v>3145</v>
      </c>
      <c r="C1625" s="7">
        <f t="shared" si="147"/>
        <v>0.55866731047802987</v>
      </c>
      <c r="D1625" s="8">
        <f t="shared" si="148"/>
        <v>0.71331553492602717</v>
      </c>
      <c r="E1625" s="7">
        <f t="shared" si="149"/>
        <v>-0.83993868911302205</v>
      </c>
      <c r="F1625" s="7">
        <f t="shared" si="150"/>
        <v>0.14671831760390242</v>
      </c>
      <c r="G1625" s="9">
        <v>0</v>
      </c>
      <c r="H1625" s="9">
        <v>2.3139999999999999E-5</v>
      </c>
      <c r="I1625" s="9">
        <v>0</v>
      </c>
      <c r="J1625" s="9">
        <v>0</v>
      </c>
      <c r="K1625" s="9">
        <f t="shared" si="151"/>
        <v>2.3139999999999999E-5</v>
      </c>
      <c r="L1625" s="9">
        <v>0</v>
      </c>
      <c r="M1625" s="9">
        <v>1</v>
      </c>
      <c r="N1625" s="9">
        <v>0</v>
      </c>
      <c r="O1625" s="9">
        <v>0</v>
      </c>
      <c r="P1625" s="9">
        <v>0.25</v>
      </c>
      <c r="Q1625" s="10">
        <v>0</v>
      </c>
      <c r="R1625" s="10">
        <v>4.142E-5</v>
      </c>
      <c r="S1625" s="10">
        <v>0</v>
      </c>
      <c r="T1625" s="10">
        <v>0</v>
      </c>
      <c r="U1625" s="10">
        <f t="shared" si="152"/>
        <v>4.142E-5</v>
      </c>
      <c r="V1625" s="10">
        <v>0</v>
      </c>
      <c r="W1625" s="10">
        <v>1</v>
      </c>
      <c r="X1625" s="10">
        <v>0</v>
      </c>
      <c r="Y1625" s="10">
        <v>0</v>
      </c>
      <c r="Z1625" s="10">
        <v>0.25</v>
      </c>
    </row>
    <row r="1626" spans="1:26" x14ac:dyDescent="0.2">
      <c r="A1626" s="13" t="s">
        <v>3146</v>
      </c>
      <c r="B1626" s="7" t="s">
        <v>3147</v>
      </c>
      <c r="C1626" s="7">
        <f t="shared" si="147"/>
        <v>0.55801366619308579</v>
      </c>
      <c r="D1626" s="8">
        <f t="shared" si="148"/>
        <v>0.86003255785972776</v>
      </c>
      <c r="E1626" s="7">
        <f t="shared" si="149"/>
        <v>-0.84162763966523146</v>
      </c>
      <c r="F1626" s="7">
        <f t="shared" si="150"/>
        <v>6.548510755738704E-2</v>
      </c>
      <c r="G1626" s="9">
        <v>6.3899999999999998E-6</v>
      </c>
      <c r="H1626" s="9">
        <v>6.3500000000000002E-6</v>
      </c>
      <c r="I1626" s="9">
        <v>2.8500000000000002E-5</v>
      </c>
      <c r="J1626" s="9">
        <v>0</v>
      </c>
      <c r="K1626" s="9">
        <f t="shared" si="151"/>
        <v>1.3746666666666668E-5</v>
      </c>
      <c r="L1626" s="9">
        <v>1</v>
      </c>
      <c r="M1626" s="9">
        <v>1</v>
      </c>
      <c r="N1626" s="9">
        <v>4</v>
      </c>
      <c r="O1626" s="9">
        <v>0</v>
      </c>
      <c r="P1626" s="9">
        <v>1.5</v>
      </c>
      <c r="Q1626" s="10">
        <v>3.7910000000000001E-5</v>
      </c>
      <c r="R1626" s="10">
        <v>1.136E-5</v>
      </c>
      <c r="S1626" s="10">
        <v>0</v>
      </c>
      <c r="T1626" s="10">
        <v>0</v>
      </c>
      <c r="U1626" s="10">
        <f t="shared" si="152"/>
        <v>2.4635E-5</v>
      </c>
      <c r="V1626" s="10">
        <v>5</v>
      </c>
      <c r="W1626" s="10">
        <v>1</v>
      </c>
      <c r="X1626" s="10">
        <v>0</v>
      </c>
      <c r="Y1626" s="10">
        <v>0</v>
      </c>
      <c r="Z1626" s="10">
        <v>1.5</v>
      </c>
    </row>
    <row r="1627" spans="1:26" x14ac:dyDescent="0.2">
      <c r="A1627" s="13" t="s">
        <v>3148</v>
      </c>
      <c r="B1627" s="7" t="s">
        <v>3149</v>
      </c>
      <c r="C1627" s="7">
        <f t="shared" si="147"/>
        <v>0.55798687089715537</v>
      </c>
      <c r="D1627" s="8">
        <f t="shared" si="148"/>
        <v>0.71281963796551118</v>
      </c>
      <c r="E1627" s="7">
        <f t="shared" si="149"/>
        <v>-0.84169691819921177</v>
      </c>
      <c r="F1627" s="7">
        <f t="shared" si="150"/>
        <v>0.14702034412469561</v>
      </c>
      <c r="G1627" s="9">
        <v>0</v>
      </c>
      <c r="H1627" s="9">
        <v>1.275E-5</v>
      </c>
      <c r="I1627" s="9">
        <v>0</v>
      </c>
      <c r="J1627" s="9">
        <v>0</v>
      </c>
      <c r="K1627" s="9">
        <f t="shared" si="151"/>
        <v>1.275E-5</v>
      </c>
      <c r="L1627" s="9">
        <v>0</v>
      </c>
      <c r="M1627" s="9">
        <v>2</v>
      </c>
      <c r="N1627" s="9">
        <v>0</v>
      </c>
      <c r="O1627" s="9">
        <v>0</v>
      </c>
      <c r="P1627" s="9">
        <v>0.5</v>
      </c>
      <c r="Q1627" s="10">
        <v>2.285E-5</v>
      </c>
      <c r="R1627" s="10">
        <v>0</v>
      </c>
      <c r="S1627" s="10">
        <v>0</v>
      </c>
      <c r="T1627" s="10">
        <v>0</v>
      </c>
      <c r="U1627" s="10">
        <f t="shared" si="152"/>
        <v>2.285E-5</v>
      </c>
      <c r="V1627" s="10">
        <v>3</v>
      </c>
      <c r="W1627" s="10">
        <v>0</v>
      </c>
      <c r="X1627" s="10">
        <v>0</v>
      </c>
      <c r="Y1627" s="10">
        <v>0</v>
      </c>
      <c r="Z1627" s="10">
        <v>0.75</v>
      </c>
    </row>
    <row r="1628" spans="1:26" x14ac:dyDescent="0.2">
      <c r="A1628" s="13" t="s">
        <v>3150</v>
      </c>
      <c r="B1628" s="7" t="s">
        <v>3151</v>
      </c>
      <c r="C1628" s="7">
        <f t="shared" si="147"/>
        <v>0.55788397648862764</v>
      </c>
      <c r="D1628" s="8">
        <f t="shared" si="148"/>
        <v>0.71274464437223828</v>
      </c>
      <c r="E1628" s="7">
        <f t="shared" si="149"/>
        <v>-0.84196297991000324</v>
      </c>
      <c r="F1628" s="7">
        <f t="shared" si="150"/>
        <v>0.14706603733428297</v>
      </c>
      <c r="G1628" s="9">
        <v>0</v>
      </c>
      <c r="H1628" s="9">
        <v>4.3659999999999999E-5</v>
      </c>
      <c r="I1628" s="9">
        <v>0</v>
      </c>
      <c r="J1628" s="9">
        <v>0</v>
      </c>
      <c r="K1628" s="9">
        <f t="shared" si="151"/>
        <v>4.3659999999999999E-5</v>
      </c>
      <c r="L1628" s="9">
        <v>0</v>
      </c>
      <c r="M1628" s="9">
        <v>2</v>
      </c>
      <c r="N1628" s="9">
        <v>0</v>
      </c>
      <c r="O1628" s="9">
        <v>0</v>
      </c>
      <c r="P1628" s="9">
        <v>0.5</v>
      </c>
      <c r="Q1628" s="10">
        <v>7.8259999999999999E-5</v>
      </c>
      <c r="R1628" s="10">
        <v>0</v>
      </c>
      <c r="S1628" s="10">
        <v>0</v>
      </c>
      <c r="T1628" s="10">
        <v>0</v>
      </c>
      <c r="U1628" s="10">
        <f t="shared" si="152"/>
        <v>7.8259999999999999E-5</v>
      </c>
      <c r="V1628" s="10">
        <v>3</v>
      </c>
      <c r="W1628" s="10">
        <v>0</v>
      </c>
      <c r="X1628" s="10">
        <v>0</v>
      </c>
      <c r="Y1628" s="10">
        <v>0</v>
      </c>
      <c r="Z1628" s="10">
        <v>0.75</v>
      </c>
    </row>
    <row r="1629" spans="1:26" x14ac:dyDescent="0.2">
      <c r="A1629" s="13" t="s">
        <v>3152</v>
      </c>
      <c r="B1629" s="7" t="s">
        <v>3153</v>
      </c>
      <c r="C1629" s="7">
        <f t="shared" si="147"/>
        <v>0.55697610734579317</v>
      </c>
      <c r="D1629" s="8">
        <f t="shared" si="148"/>
        <v>2.7702798514486811E-2</v>
      </c>
      <c r="E1629" s="7">
        <f t="shared" si="149"/>
        <v>-0.84431265341371531</v>
      </c>
      <c r="F1629" s="7">
        <f t="shared" si="150"/>
        <v>1.5574763566392065</v>
      </c>
      <c r="G1629" s="9">
        <v>7.305E-5</v>
      </c>
      <c r="H1629" s="9">
        <v>1.1579E-4</v>
      </c>
      <c r="I1629" s="9">
        <v>8.5569999999999996E-5</v>
      </c>
      <c r="J1629" s="9">
        <v>5.1020000000000003E-5</v>
      </c>
      <c r="K1629" s="9">
        <f t="shared" si="151"/>
        <v>8.1357499999999995E-5</v>
      </c>
      <c r="L1629" s="9">
        <v>8</v>
      </c>
      <c r="M1629" s="9">
        <v>12.76</v>
      </c>
      <c r="N1629" s="9">
        <v>8.4</v>
      </c>
      <c r="O1629" s="9">
        <v>4</v>
      </c>
      <c r="P1629" s="9">
        <v>8.2899999999999991</v>
      </c>
      <c r="Q1629" s="10">
        <v>1.1386E-4</v>
      </c>
      <c r="R1629" s="10">
        <v>1.5836999999999999E-4</v>
      </c>
      <c r="S1629" s="10">
        <v>1.2111E-4</v>
      </c>
      <c r="T1629" s="10">
        <v>1.9094000000000001E-4</v>
      </c>
      <c r="U1629" s="10">
        <f t="shared" si="152"/>
        <v>1.4606999999999999E-4</v>
      </c>
      <c r="V1629" s="10">
        <v>10.5</v>
      </c>
      <c r="W1629" s="10">
        <v>9.75</v>
      </c>
      <c r="X1629" s="10">
        <v>5</v>
      </c>
      <c r="Y1629" s="10">
        <v>3</v>
      </c>
      <c r="Z1629" s="10">
        <v>7.0625</v>
      </c>
    </row>
    <row r="1630" spans="1:26" x14ac:dyDescent="0.2">
      <c r="A1630" s="13" t="s">
        <v>3154</v>
      </c>
      <c r="B1630" s="7" t="s">
        <v>3155</v>
      </c>
      <c r="C1630" s="7">
        <f t="shared" si="147"/>
        <v>0.55665990976263646</v>
      </c>
      <c r="D1630" s="8">
        <f t="shared" si="148"/>
        <v>0.6396442504408324</v>
      </c>
      <c r="E1630" s="7">
        <f t="shared" si="149"/>
        <v>-0.84513190977829378</v>
      </c>
      <c r="F1630" s="7">
        <f t="shared" si="150"/>
        <v>0.19406149949503182</v>
      </c>
      <c r="G1630" s="9">
        <v>3.1334000000000001E-4</v>
      </c>
      <c r="H1630" s="9">
        <v>1.4652999999999999E-4</v>
      </c>
      <c r="I1630" s="9">
        <v>1.4394000000000001E-4</v>
      </c>
      <c r="J1630" s="9">
        <v>7.7230000000000004E-5</v>
      </c>
      <c r="K1630" s="9">
        <f t="shared" si="151"/>
        <v>1.7025999999999999E-4</v>
      </c>
      <c r="L1630" s="9">
        <v>17</v>
      </c>
      <c r="M1630" s="9">
        <v>8</v>
      </c>
      <c r="N1630" s="9">
        <v>7</v>
      </c>
      <c r="O1630" s="9">
        <v>3</v>
      </c>
      <c r="P1630" s="9">
        <v>8.75</v>
      </c>
      <c r="Q1630" s="10">
        <v>5.2528999999999998E-4</v>
      </c>
      <c r="R1630" s="10">
        <v>1.9672E-4</v>
      </c>
      <c r="S1630" s="10">
        <v>1.9557E-4</v>
      </c>
      <c r="T1630" s="10">
        <v>0</v>
      </c>
      <c r="U1630" s="10">
        <f t="shared" si="152"/>
        <v>3.0585999999999998E-4</v>
      </c>
      <c r="V1630" s="10">
        <v>24</v>
      </c>
      <c r="W1630" s="10">
        <v>6</v>
      </c>
      <c r="X1630" s="10">
        <v>4</v>
      </c>
      <c r="Y1630" s="10">
        <v>0</v>
      </c>
      <c r="Z1630" s="10">
        <v>8.5</v>
      </c>
    </row>
    <row r="1631" spans="1:26" x14ac:dyDescent="0.2">
      <c r="A1631" s="13" t="s">
        <v>3156</v>
      </c>
      <c r="B1631" s="7" t="s">
        <v>3157</v>
      </c>
      <c r="C1631" s="7">
        <f t="shared" si="147"/>
        <v>0.55534476852949699</v>
      </c>
      <c r="D1631" s="8">
        <f t="shared" si="148"/>
        <v>8.0008978723176291E-2</v>
      </c>
      <c r="E1631" s="7">
        <f t="shared" si="149"/>
        <v>-0.84854439293916428</v>
      </c>
      <c r="F1631" s="7">
        <f t="shared" si="150"/>
        <v>1.0968612731190175</v>
      </c>
      <c r="G1631" s="9">
        <v>3.9150000000000003E-5</v>
      </c>
      <c r="H1631" s="9">
        <v>1.3894999999999999E-4</v>
      </c>
      <c r="I1631" s="9">
        <v>1.8095000000000001E-4</v>
      </c>
      <c r="J1631" s="9">
        <v>6.2490000000000006E-5</v>
      </c>
      <c r="K1631" s="9">
        <f t="shared" si="151"/>
        <v>1.0538499999999999E-4</v>
      </c>
      <c r="L1631" s="9">
        <v>7</v>
      </c>
      <c r="M1631" s="9">
        <v>25</v>
      </c>
      <c r="N1631" s="9">
        <v>29</v>
      </c>
      <c r="O1631" s="9">
        <v>8</v>
      </c>
      <c r="P1631" s="9">
        <v>17.25</v>
      </c>
      <c r="Q1631" s="10">
        <v>1.5275E-4</v>
      </c>
      <c r="R1631" s="10">
        <v>1.5918E-4</v>
      </c>
      <c r="S1631" s="10">
        <v>2.5221999999999999E-4</v>
      </c>
      <c r="T1631" s="10">
        <v>1.9490999999999999E-4</v>
      </c>
      <c r="U1631" s="10">
        <f t="shared" si="152"/>
        <v>1.89765E-4</v>
      </c>
      <c r="V1631" s="10">
        <v>23</v>
      </c>
      <c r="W1631" s="10">
        <v>16</v>
      </c>
      <c r="X1631" s="10">
        <v>17</v>
      </c>
      <c r="Y1631" s="10">
        <v>5</v>
      </c>
      <c r="Z1631" s="10">
        <v>15.25</v>
      </c>
    </row>
    <row r="1632" spans="1:26" x14ac:dyDescent="0.2">
      <c r="A1632" s="13" t="s">
        <v>3158</v>
      </c>
      <c r="B1632" s="7" t="s">
        <v>3159</v>
      </c>
      <c r="C1632" s="7">
        <f t="shared" si="147"/>
        <v>0.55360727555037992</v>
      </c>
      <c r="D1632" s="8">
        <f t="shared" si="148"/>
        <v>0.13209493706553802</v>
      </c>
      <c r="E1632" s="7">
        <f t="shared" si="149"/>
        <v>-0.8530651917763804</v>
      </c>
      <c r="F1632" s="7">
        <f t="shared" si="150"/>
        <v>0.87911382770444646</v>
      </c>
      <c r="G1632" s="9">
        <v>1.8263E-4</v>
      </c>
      <c r="H1632" s="9">
        <v>6.8059999999999996E-5</v>
      </c>
      <c r="I1632" s="9">
        <v>1.5281E-4</v>
      </c>
      <c r="J1632" s="9">
        <v>9.5660000000000002E-5</v>
      </c>
      <c r="K1632" s="9">
        <f t="shared" si="151"/>
        <v>1.2479E-4</v>
      </c>
      <c r="L1632" s="9">
        <v>8</v>
      </c>
      <c r="M1632" s="9">
        <v>3</v>
      </c>
      <c r="N1632" s="9">
        <v>6</v>
      </c>
      <c r="O1632" s="9">
        <v>3</v>
      </c>
      <c r="P1632" s="9">
        <v>5</v>
      </c>
      <c r="Q1632" s="10">
        <v>1.3553999999999999E-4</v>
      </c>
      <c r="R1632" s="10">
        <v>2.4365000000000001E-4</v>
      </c>
      <c r="S1632" s="10">
        <v>3.6333999999999997E-4</v>
      </c>
      <c r="T1632" s="10">
        <v>1.5912000000000001E-4</v>
      </c>
      <c r="U1632" s="10">
        <f t="shared" si="152"/>
        <v>2.2541249999999998E-4</v>
      </c>
      <c r="V1632" s="10">
        <v>5</v>
      </c>
      <c r="W1632" s="10">
        <v>6</v>
      </c>
      <c r="X1632" s="10">
        <v>6</v>
      </c>
      <c r="Y1632" s="10">
        <v>1</v>
      </c>
      <c r="Z1632" s="10">
        <v>4.5</v>
      </c>
    </row>
    <row r="1633" spans="1:26" x14ac:dyDescent="0.2">
      <c r="A1633" s="13" t="s">
        <v>3160</v>
      </c>
      <c r="B1633" s="7" t="s">
        <v>3161</v>
      </c>
      <c r="C1633" s="7">
        <f t="shared" si="147"/>
        <v>0.55325860796026582</v>
      </c>
      <c r="D1633" s="8">
        <f t="shared" si="148"/>
        <v>0.15562542853589537</v>
      </c>
      <c r="E1633" s="7">
        <f t="shared" si="149"/>
        <v>-0.85397410229084791</v>
      </c>
      <c r="F1633" s="7">
        <f t="shared" si="150"/>
        <v>0.80791943966930702</v>
      </c>
      <c r="G1633" s="9">
        <v>2.9779999999999999E-5</v>
      </c>
      <c r="H1633" s="9">
        <v>1.7750000000000001E-5</v>
      </c>
      <c r="I1633" s="9">
        <v>2.658E-5</v>
      </c>
      <c r="J1633" s="9">
        <v>8.32E-6</v>
      </c>
      <c r="K1633" s="9">
        <f t="shared" si="151"/>
        <v>2.0607500000000002E-5</v>
      </c>
      <c r="L1633" s="9">
        <v>5</v>
      </c>
      <c r="M1633" s="9">
        <v>3</v>
      </c>
      <c r="N1633" s="9">
        <v>4</v>
      </c>
      <c r="O1633" s="9">
        <v>1</v>
      </c>
      <c r="P1633" s="9">
        <v>3.25</v>
      </c>
      <c r="Q1633" s="10">
        <v>4.9499999999999997E-5</v>
      </c>
      <c r="R1633" s="10">
        <v>1.059E-5</v>
      </c>
      <c r="S1633" s="10">
        <v>4.7389999999999999E-5</v>
      </c>
      <c r="T1633" s="10">
        <v>4.1510000000000001E-5</v>
      </c>
      <c r="U1633" s="10">
        <f t="shared" si="152"/>
        <v>3.7247499999999999E-5</v>
      </c>
      <c r="V1633" s="10">
        <v>7</v>
      </c>
      <c r="W1633" s="10">
        <v>1</v>
      </c>
      <c r="X1633" s="10">
        <v>3</v>
      </c>
      <c r="Y1633" s="10">
        <v>1</v>
      </c>
      <c r="Z1633" s="10">
        <v>3</v>
      </c>
    </row>
    <row r="1634" spans="1:26" x14ac:dyDescent="0.2">
      <c r="A1634" s="13" t="s">
        <v>3162</v>
      </c>
      <c r="B1634" s="7" t="s">
        <v>3163</v>
      </c>
      <c r="C1634" s="7">
        <f t="shared" si="147"/>
        <v>0.55274920184462573</v>
      </c>
      <c r="D1634" s="8">
        <f t="shared" si="148"/>
        <v>0.87962471961806932</v>
      </c>
      <c r="E1634" s="7">
        <f t="shared" si="149"/>
        <v>-0.8553030580582206</v>
      </c>
      <c r="F1634" s="7">
        <f t="shared" si="150"/>
        <v>5.5702574396658149E-2</v>
      </c>
      <c r="G1634" s="9">
        <v>6.5699999999999998E-5</v>
      </c>
      <c r="H1634" s="9">
        <v>8.7050000000000002E-5</v>
      </c>
      <c r="I1634" s="9">
        <v>9.7720000000000006E-5</v>
      </c>
      <c r="J1634" s="9">
        <v>6.1169999999999999E-5</v>
      </c>
      <c r="K1634" s="9">
        <f t="shared" si="151"/>
        <v>7.7910000000000005E-5</v>
      </c>
      <c r="L1634" s="9">
        <v>6</v>
      </c>
      <c r="M1634" s="9">
        <v>8</v>
      </c>
      <c r="N1634" s="9">
        <v>8</v>
      </c>
      <c r="O1634" s="9">
        <v>4</v>
      </c>
      <c r="P1634" s="9">
        <v>6.5</v>
      </c>
      <c r="Q1634" s="10">
        <v>0</v>
      </c>
      <c r="R1634" s="10">
        <v>1.9477000000000001E-4</v>
      </c>
      <c r="S1634" s="10">
        <v>8.7130000000000001E-5</v>
      </c>
      <c r="T1634" s="10">
        <v>0</v>
      </c>
      <c r="U1634" s="10">
        <f t="shared" si="152"/>
        <v>1.4095000000000001E-4</v>
      </c>
      <c r="V1634" s="10">
        <v>0</v>
      </c>
      <c r="W1634" s="10">
        <v>10</v>
      </c>
      <c r="X1634" s="10">
        <v>3</v>
      </c>
      <c r="Y1634" s="10">
        <v>0</v>
      </c>
      <c r="Z1634" s="10">
        <v>3.25</v>
      </c>
    </row>
    <row r="1635" spans="1:26" x14ac:dyDescent="0.2">
      <c r="A1635" s="13" t="s">
        <v>3164</v>
      </c>
      <c r="B1635" s="7" t="s">
        <v>3165</v>
      </c>
      <c r="C1635" s="7">
        <f t="shared" si="147"/>
        <v>0.55270079750857481</v>
      </c>
      <c r="D1635" s="8">
        <f t="shared" si="148"/>
        <v>0.85336234272803779</v>
      </c>
      <c r="E1635" s="7">
        <f t="shared" si="149"/>
        <v>-0.85542940062579698</v>
      </c>
      <c r="F1635" s="7">
        <f t="shared" si="150"/>
        <v>6.8866525650897778E-2</v>
      </c>
      <c r="G1635" s="9">
        <v>3.1399999999999998E-5</v>
      </c>
      <c r="H1635" s="9">
        <v>7.7999999999999999E-5</v>
      </c>
      <c r="I1635" s="9">
        <v>0</v>
      </c>
      <c r="J1635" s="9">
        <v>2.1929999999999998E-5</v>
      </c>
      <c r="K1635" s="9">
        <f t="shared" si="151"/>
        <v>4.377666666666667E-5</v>
      </c>
      <c r="L1635" s="9">
        <v>2</v>
      </c>
      <c r="M1635" s="9">
        <v>5</v>
      </c>
      <c r="N1635" s="9">
        <v>0</v>
      </c>
      <c r="O1635" s="9">
        <v>1</v>
      </c>
      <c r="P1635" s="9">
        <v>2</v>
      </c>
      <c r="Q1635" s="10">
        <v>1.3049000000000001E-4</v>
      </c>
      <c r="R1635" s="10">
        <v>2.792E-5</v>
      </c>
      <c r="S1635" s="10">
        <v>0</v>
      </c>
      <c r="T1635" s="10">
        <v>0</v>
      </c>
      <c r="U1635" s="10">
        <f t="shared" si="152"/>
        <v>7.9204999999999998E-5</v>
      </c>
      <c r="V1635" s="10">
        <v>7</v>
      </c>
      <c r="W1635" s="10">
        <v>1</v>
      </c>
      <c r="X1635" s="10">
        <v>0</v>
      </c>
      <c r="Y1635" s="10">
        <v>0</v>
      </c>
      <c r="Z1635" s="10">
        <v>2</v>
      </c>
    </row>
    <row r="1636" spans="1:26" x14ac:dyDescent="0.2">
      <c r="A1636" s="13" t="s">
        <v>3166</v>
      </c>
      <c r="B1636" s="7" t="s">
        <v>3167</v>
      </c>
      <c r="C1636" s="7">
        <f t="shared" si="147"/>
        <v>0.55165950923466234</v>
      </c>
      <c r="D1636" s="8">
        <f t="shared" si="148"/>
        <v>2.1526932872323861E-3</v>
      </c>
      <c r="E1636" s="7">
        <f t="shared" si="149"/>
        <v>-0.85815000161974075</v>
      </c>
      <c r="F1636" s="7">
        <f t="shared" si="150"/>
        <v>2.6670178434470144</v>
      </c>
      <c r="G1636" s="9">
        <v>2.8997000000000002E-4</v>
      </c>
      <c r="H1636" s="9">
        <v>2.5323000000000001E-4</v>
      </c>
      <c r="I1636" s="9">
        <v>3.235E-4</v>
      </c>
      <c r="J1636" s="9">
        <v>1.8409000000000001E-4</v>
      </c>
      <c r="K1636" s="9">
        <f t="shared" si="151"/>
        <v>2.626975E-4</v>
      </c>
      <c r="L1636" s="9">
        <v>33</v>
      </c>
      <c r="M1636" s="9">
        <v>29</v>
      </c>
      <c r="N1636" s="9">
        <v>33</v>
      </c>
      <c r="O1636" s="9">
        <v>15</v>
      </c>
      <c r="P1636" s="9">
        <v>27.5</v>
      </c>
      <c r="Q1636" s="10">
        <v>5.1126999999999998E-4</v>
      </c>
      <c r="R1636" s="10">
        <v>3.9075999999999998E-4</v>
      </c>
      <c r="S1636" s="10">
        <v>5.1278999999999995E-4</v>
      </c>
      <c r="T1636" s="10">
        <v>4.8996E-4</v>
      </c>
      <c r="U1636" s="10">
        <f t="shared" si="152"/>
        <v>4.7619499999999995E-4</v>
      </c>
      <c r="V1636" s="10">
        <v>49</v>
      </c>
      <c r="W1636" s="10">
        <v>25</v>
      </c>
      <c r="X1636" s="10">
        <v>22</v>
      </c>
      <c r="Y1636" s="10">
        <v>8</v>
      </c>
      <c r="Z1636" s="10">
        <v>26</v>
      </c>
    </row>
    <row r="1637" spans="1:26" x14ac:dyDescent="0.2">
      <c r="A1637" s="13" t="s">
        <v>3168</v>
      </c>
      <c r="B1637" s="7" t="s">
        <v>3169</v>
      </c>
      <c r="C1637" s="7">
        <f t="shared" si="147"/>
        <v>0.55150665732305537</v>
      </c>
      <c r="D1637" s="8">
        <f t="shared" si="148"/>
        <v>0.21758285870599323</v>
      </c>
      <c r="E1637" s="7">
        <f t="shared" si="149"/>
        <v>-0.85854979396827702</v>
      </c>
      <c r="F1637" s="7">
        <f t="shared" si="150"/>
        <v>0.66237532157784584</v>
      </c>
      <c r="G1637" s="9">
        <v>0</v>
      </c>
      <c r="H1637" s="9">
        <v>3.1479999999999997E-5</v>
      </c>
      <c r="I1637" s="9">
        <v>0</v>
      </c>
      <c r="J1637" s="9">
        <v>0</v>
      </c>
      <c r="K1637" s="9">
        <f t="shared" si="151"/>
        <v>3.1479999999999997E-5</v>
      </c>
      <c r="L1637" s="9">
        <v>0</v>
      </c>
      <c r="M1637" s="9">
        <v>2</v>
      </c>
      <c r="N1637" s="9">
        <v>0</v>
      </c>
      <c r="O1637" s="9">
        <v>0</v>
      </c>
      <c r="P1637" s="9">
        <v>0.5</v>
      </c>
      <c r="Q1637" s="10">
        <v>1.8810000000000001E-5</v>
      </c>
      <c r="R1637" s="10">
        <v>0</v>
      </c>
      <c r="S1637" s="10">
        <v>4.2020000000000001E-5</v>
      </c>
      <c r="T1637" s="10">
        <v>1.1040999999999999E-4</v>
      </c>
      <c r="U1637" s="10">
        <f t="shared" si="152"/>
        <v>5.7079999999999996E-5</v>
      </c>
      <c r="V1637" s="10">
        <v>1</v>
      </c>
      <c r="W1637" s="10">
        <v>0</v>
      </c>
      <c r="X1637" s="10">
        <v>1</v>
      </c>
      <c r="Y1637" s="10">
        <v>1</v>
      </c>
      <c r="Z1637" s="10">
        <v>0.75</v>
      </c>
    </row>
    <row r="1638" spans="1:26" x14ac:dyDescent="0.2">
      <c r="A1638" s="13" t="s">
        <v>3170</v>
      </c>
      <c r="B1638" s="7" t="s">
        <v>3171</v>
      </c>
      <c r="C1638" s="7">
        <f t="shared" si="147"/>
        <v>0.55066373157227677</v>
      </c>
      <c r="D1638" s="8">
        <f t="shared" si="148"/>
        <v>0.62636516335405412</v>
      </c>
      <c r="E1638" s="7">
        <f t="shared" si="149"/>
        <v>-0.86075650365642353</v>
      </c>
      <c r="F1638" s="7">
        <f t="shared" si="150"/>
        <v>0.20317240450027355</v>
      </c>
      <c r="G1638" s="9">
        <v>0</v>
      </c>
      <c r="H1638" s="9">
        <v>2.0910000000000001E-5</v>
      </c>
      <c r="I1638" s="9">
        <v>4.6950000000000003E-5</v>
      </c>
      <c r="J1638" s="9">
        <v>1.469E-5</v>
      </c>
      <c r="K1638" s="9">
        <f t="shared" si="151"/>
        <v>2.7516666666666667E-5</v>
      </c>
      <c r="L1638" s="9">
        <v>0</v>
      </c>
      <c r="M1638" s="9">
        <v>2</v>
      </c>
      <c r="N1638" s="9">
        <v>4</v>
      </c>
      <c r="O1638" s="9">
        <v>1</v>
      </c>
      <c r="P1638" s="9">
        <v>1.75</v>
      </c>
      <c r="Q1638" s="10">
        <v>4.9969999999999998E-5</v>
      </c>
      <c r="R1638" s="10">
        <v>0</v>
      </c>
      <c r="S1638" s="10">
        <v>0</v>
      </c>
      <c r="T1638" s="10">
        <v>0</v>
      </c>
      <c r="U1638" s="10">
        <f t="shared" si="152"/>
        <v>4.9969999999999998E-5</v>
      </c>
      <c r="V1638" s="10">
        <v>4</v>
      </c>
      <c r="W1638" s="10">
        <v>0</v>
      </c>
      <c r="X1638" s="10">
        <v>0</v>
      </c>
      <c r="Y1638" s="10">
        <v>0</v>
      </c>
      <c r="Z1638" s="10">
        <v>1</v>
      </c>
    </row>
    <row r="1639" spans="1:26" x14ac:dyDescent="0.2">
      <c r="A1639" s="13" t="s">
        <v>3172</v>
      </c>
      <c r="B1639" s="7" t="s">
        <v>3173</v>
      </c>
      <c r="C1639" s="7">
        <f t="shared" ref="C1639:C1702" si="153">K1639/U1639</f>
        <v>0.55012696993618226</v>
      </c>
      <c r="D1639" s="8">
        <f t="shared" si="148"/>
        <v>2.3876434803006712E-2</v>
      </c>
      <c r="E1639" s="7">
        <f t="shared" si="149"/>
        <v>-0.86216346214698192</v>
      </c>
      <c r="F1639" s="7">
        <f t="shared" si="150"/>
        <v>1.6220305209670298</v>
      </c>
      <c r="G1639" s="9">
        <v>3.2277E-4</v>
      </c>
      <c r="H1639" s="9">
        <v>3.3220999999999999E-4</v>
      </c>
      <c r="I1639" s="9">
        <v>3.0864999999999999E-4</v>
      </c>
      <c r="J1639" s="9">
        <v>1.9321E-4</v>
      </c>
      <c r="K1639" s="9">
        <f t="shared" si="151"/>
        <v>2.8921000000000003E-4</v>
      </c>
      <c r="L1639" s="9">
        <v>28</v>
      </c>
      <c r="M1639" s="9">
        <v>29</v>
      </c>
      <c r="N1639" s="9">
        <v>24</v>
      </c>
      <c r="O1639" s="9">
        <v>12</v>
      </c>
      <c r="P1639" s="9">
        <v>23.25</v>
      </c>
      <c r="Q1639" s="10">
        <v>5.7490999999999998E-4</v>
      </c>
      <c r="R1639" s="10">
        <v>6.5616000000000003E-4</v>
      </c>
      <c r="S1639" s="10">
        <v>5.5040999999999998E-4</v>
      </c>
      <c r="T1639" s="10">
        <v>3.2138000000000002E-4</v>
      </c>
      <c r="U1639" s="10">
        <f t="shared" si="152"/>
        <v>5.2571499999999995E-4</v>
      </c>
      <c r="V1639" s="10">
        <v>42</v>
      </c>
      <c r="W1639" s="10">
        <v>32</v>
      </c>
      <c r="X1639" s="10">
        <v>18</v>
      </c>
      <c r="Y1639" s="10">
        <v>4</v>
      </c>
      <c r="Z1639" s="10">
        <v>24</v>
      </c>
    </row>
    <row r="1640" spans="1:26" x14ac:dyDescent="0.2">
      <c r="A1640" s="13" t="s">
        <v>3174</v>
      </c>
      <c r="B1640" s="7" t="s">
        <v>3175</v>
      </c>
      <c r="C1640" s="7">
        <f t="shared" si="153"/>
        <v>0.55010699001426533</v>
      </c>
      <c r="D1640" s="8">
        <f t="shared" si="148"/>
        <v>0.33470676828302298</v>
      </c>
      <c r="E1640" s="7">
        <f t="shared" si="149"/>
        <v>-0.86221585997384298</v>
      </c>
      <c r="F1640" s="7">
        <f t="shared" si="150"/>
        <v>0.47533550545444642</v>
      </c>
      <c r="G1640" s="9">
        <v>2.4598000000000003E-4</v>
      </c>
      <c r="H1640" s="9">
        <v>1.9555000000000001E-4</v>
      </c>
      <c r="I1640" s="9">
        <v>5.4880000000000003E-5</v>
      </c>
      <c r="J1640" s="9">
        <v>2.7483999999999999E-4</v>
      </c>
      <c r="K1640" s="9">
        <f t="shared" si="151"/>
        <v>1.928125E-4</v>
      </c>
      <c r="L1640" s="9">
        <v>5</v>
      </c>
      <c r="M1640" s="9">
        <v>4</v>
      </c>
      <c r="N1640" s="9">
        <v>1</v>
      </c>
      <c r="O1640" s="9">
        <v>4</v>
      </c>
      <c r="P1640" s="9">
        <v>3.5</v>
      </c>
      <c r="Q1640" s="10">
        <v>3.5050000000000001E-4</v>
      </c>
      <c r="R1640" s="10">
        <v>0</v>
      </c>
      <c r="S1640" s="10">
        <v>0</v>
      </c>
      <c r="T1640" s="10">
        <v>0</v>
      </c>
      <c r="U1640" s="10">
        <f t="shared" si="152"/>
        <v>3.5050000000000001E-4</v>
      </c>
      <c r="V1640" s="10">
        <v>6</v>
      </c>
      <c r="W1640" s="10">
        <v>0</v>
      </c>
      <c r="X1640" s="10">
        <v>0</v>
      </c>
      <c r="Y1640" s="10">
        <v>0</v>
      </c>
      <c r="Z1640" s="10">
        <v>1.5</v>
      </c>
    </row>
    <row r="1641" spans="1:26" x14ac:dyDescent="0.2">
      <c r="A1641" s="13" t="s">
        <v>3176</v>
      </c>
      <c r="B1641" s="7" t="s">
        <v>3177</v>
      </c>
      <c r="C1641" s="7">
        <f t="shared" si="153"/>
        <v>0.54986103758602434</v>
      </c>
      <c r="D1641" s="8">
        <f t="shared" si="148"/>
        <v>0.5283869813469193</v>
      </c>
      <c r="E1641" s="7">
        <f t="shared" si="149"/>
        <v>-0.86286103209799192</v>
      </c>
      <c r="F1641" s="7">
        <f t="shared" si="150"/>
        <v>0.27704789128242768</v>
      </c>
      <c r="G1641" s="9">
        <v>1.4737999999999999E-4</v>
      </c>
      <c r="H1641" s="9">
        <v>8.7869999999999997E-5</v>
      </c>
      <c r="I1641" s="9">
        <v>9.8649999999999999E-5</v>
      </c>
      <c r="J1641" s="9">
        <v>1.6467000000000001E-4</v>
      </c>
      <c r="K1641" s="9">
        <f t="shared" si="151"/>
        <v>1.2464250000000001E-4</v>
      </c>
      <c r="L1641" s="9">
        <v>5</v>
      </c>
      <c r="M1641" s="9">
        <v>3</v>
      </c>
      <c r="N1641" s="9">
        <v>3</v>
      </c>
      <c r="O1641" s="9">
        <v>4</v>
      </c>
      <c r="P1641" s="9">
        <v>3.75</v>
      </c>
      <c r="Q1641" s="10">
        <v>2.1000000000000001E-4</v>
      </c>
      <c r="R1641" s="10">
        <v>1.5729000000000001E-4</v>
      </c>
      <c r="S1641" s="10">
        <v>3.1274999999999999E-4</v>
      </c>
      <c r="T1641" s="10">
        <v>0</v>
      </c>
      <c r="U1641" s="10">
        <f t="shared" si="152"/>
        <v>2.2668000000000002E-4</v>
      </c>
      <c r="V1641" s="10">
        <v>6</v>
      </c>
      <c r="W1641" s="10">
        <v>3</v>
      </c>
      <c r="X1641" s="10">
        <v>4</v>
      </c>
      <c r="Y1641" s="10">
        <v>0</v>
      </c>
      <c r="Z1641" s="10">
        <v>3.25</v>
      </c>
    </row>
    <row r="1642" spans="1:26" x14ac:dyDescent="0.2">
      <c r="A1642" s="13" t="s">
        <v>3178</v>
      </c>
      <c r="B1642" s="7" t="s">
        <v>3179</v>
      </c>
      <c r="C1642" s="7">
        <f t="shared" si="153"/>
        <v>0.54981792049310041</v>
      </c>
      <c r="D1642" s="8">
        <f t="shared" si="148"/>
        <v>8.9961283866686156E-2</v>
      </c>
      <c r="E1642" s="7">
        <f t="shared" si="149"/>
        <v>-0.86297416478224276</v>
      </c>
      <c r="F1642" s="7">
        <f t="shared" si="150"/>
        <v>1.0459443552346424</v>
      </c>
      <c r="G1642" s="9">
        <v>0</v>
      </c>
      <c r="H1642" s="9">
        <v>1.626E-5</v>
      </c>
      <c r="I1642" s="9">
        <v>9.1260000000000004E-5</v>
      </c>
      <c r="J1642" s="9">
        <v>9.1399999999999999E-5</v>
      </c>
      <c r="K1642" s="9">
        <f t="shared" si="151"/>
        <v>6.6306666666666667E-5</v>
      </c>
      <c r="L1642" s="9">
        <v>0</v>
      </c>
      <c r="M1642" s="9">
        <v>1</v>
      </c>
      <c r="N1642" s="9">
        <v>5</v>
      </c>
      <c r="O1642" s="9">
        <v>4</v>
      </c>
      <c r="P1642" s="9">
        <v>2.5</v>
      </c>
      <c r="Q1642" s="10">
        <v>1.9426999999999999E-4</v>
      </c>
      <c r="R1642" s="10">
        <v>8.7299999999999994E-5</v>
      </c>
      <c r="S1642" s="10">
        <v>8.6790000000000001E-5</v>
      </c>
      <c r="T1642" s="10">
        <v>1.1403E-4</v>
      </c>
      <c r="U1642" s="10">
        <f t="shared" si="152"/>
        <v>1.2059749999999999E-4</v>
      </c>
      <c r="V1642" s="10">
        <v>10</v>
      </c>
      <c r="W1642" s="10">
        <v>3</v>
      </c>
      <c r="X1642" s="10">
        <v>2</v>
      </c>
      <c r="Y1642" s="10">
        <v>1</v>
      </c>
      <c r="Z1642" s="10">
        <v>4</v>
      </c>
    </row>
    <row r="1643" spans="1:26" x14ac:dyDescent="0.2">
      <c r="A1643" s="13" t="s">
        <v>3180</v>
      </c>
      <c r="B1643" s="7" t="s">
        <v>3181</v>
      </c>
      <c r="C1643" s="7">
        <f t="shared" si="153"/>
        <v>0.54957717461610323</v>
      </c>
      <c r="D1643" s="8">
        <f t="shared" si="148"/>
        <v>0.42634325572642862</v>
      </c>
      <c r="E1643" s="7">
        <f t="shared" si="149"/>
        <v>-0.86360600840234814</v>
      </c>
      <c r="F1643" s="7">
        <f t="shared" si="150"/>
        <v>0.37024060267942177</v>
      </c>
      <c r="G1643" s="9">
        <v>0</v>
      </c>
      <c r="H1643" s="9">
        <v>5.6100000000000002E-5</v>
      </c>
      <c r="I1643" s="9">
        <v>9.4469999999999995E-5</v>
      </c>
      <c r="J1643" s="9">
        <v>7.8839999999999997E-5</v>
      </c>
      <c r="K1643" s="9">
        <f t="shared" si="151"/>
        <v>7.6469999999999991E-5</v>
      </c>
      <c r="L1643" s="9">
        <v>0</v>
      </c>
      <c r="M1643" s="9">
        <v>4</v>
      </c>
      <c r="N1643" s="9">
        <v>6</v>
      </c>
      <c r="O1643" s="9">
        <v>4</v>
      </c>
      <c r="P1643" s="9">
        <v>3.5</v>
      </c>
      <c r="Q1643" s="10">
        <v>3.3519999999999998E-5</v>
      </c>
      <c r="R1643" s="10">
        <v>0</v>
      </c>
      <c r="S1643" s="10">
        <v>1.8718000000000001E-4</v>
      </c>
      <c r="T1643" s="10">
        <v>1.9673E-4</v>
      </c>
      <c r="U1643" s="10">
        <f t="shared" si="152"/>
        <v>1.3914333333333334E-4</v>
      </c>
      <c r="V1643" s="10">
        <v>2</v>
      </c>
      <c r="W1643" s="10">
        <v>0</v>
      </c>
      <c r="X1643" s="10">
        <v>5</v>
      </c>
      <c r="Y1643" s="10">
        <v>2</v>
      </c>
      <c r="Z1643" s="10">
        <v>2.25</v>
      </c>
    </row>
    <row r="1644" spans="1:26" x14ac:dyDescent="0.2">
      <c r="A1644" s="13" t="s">
        <v>3182</v>
      </c>
      <c r="B1644" s="7" t="s">
        <v>3183</v>
      </c>
      <c r="C1644" s="7">
        <f t="shared" si="153"/>
        <v>0.54936552031951003</v>
      </c>
      <c r="D1644" s="8">
        <f t="shared" si="148"/>
        <v>6.8428735141876605E-3</v>
      </c>
      <c r="E1644" s="7">
        <f t="shared" si="149"/>
        <v>-0.86416172911328348</v>
      </c>
      <c r="F1644" s="7">
        <f t="shared" si="150"/>
        <v>2.1647614875644119</v>
      </c>
      <c r="G1644" s="9">
        <v>3.1484999999999998E-4</v>
      </c>
      <c r="H1644" s="9">
        <v>3.7154000000000001E-4</v>
      </c>
      <c r="I1644" s="9">
        <v>4.3907000000000001E-4</v>
      </c>
      <c r="J1644" s="9">
        <v>3.0233000000000001E-4</v>
      </c>
      <c r="K1644" s="9">
        <f t="shared" si="151"/>
        <v>3.5694749999999999E-4</v>
      </c>
      <c r="L1644" s="9">
        <v>16</v>
      </c>
      <c r="M1644" s="9">
        <v>19</v>
      </c>
      <c r="N1644" s="9">
        <v>20</v>
      </c>
      <c r="O1644" s="9">
        <v>11</v>
      </c>
      <c r="P1644" s="9">
        <v>16.5</v>
      </c>
      <c r="Q1644" s="10">
        <v>5.3742999999999998E-4</v>
      </c>
      <c r="R1644" s="10">
        <v>5.6004999999999998E-4</v>
      </c>
      <c r="S1644" s="10">
        <v>6.7858000000000003E-4</v>
      </c>
      <c r="T1644" s="10">
        <v>8.2291999999999999E-4</v>
      </c>
      <c r="U1644" s="10">
        <f t="shared" si="152"/>
        <v>6.4974499999999997E-4</v>
      </c>
      <c r="V1644" s="10">
        <v>23</v>
      </c>
      <c r="W1644" s="10">
        <v>16</v>
      </c>
      <c r="X1644" s="10">
        <v>13</v>
      </c>
      <c r="Y1644" s="10">
        <v>6</v>
      </c>
      <c r="Z1644" s="10">
        <v>14.5</v>
      </c>
    </row>
    <row r="1645" spans="1:26" x14ac:dyDescent="0.2">
      <c r="A1645" s="13" t="s">
        <v>3184</v>
      </c>
      <c r="B1645" s="7" t="s">
        <v>3185</v>
      </c>
      <c r="C1645" s="7">
        <f t="shared" si="153"/>
        <v>0.54875962360992303</v>
      </c>
      <c r="D1645" s="8">
        <f t="shared" si="148"/>
        <v>0.93739924934373309</v>
      </c>
      <c r="E1645" s="7">
        <f t="shared" si="149"/>
        <v>-0.86575375944197386</v>
      </c>
      <c r="F1645" s="7">
        <f t="shared" si="150"/>
        <v>2.8075398592643568E-2</v>
      </c>
      <c r="G1645" s="9">
        <v>0</v>
      </c>
      <c r="H1645" s="9">
        <v>1.468E-5</v>
      </c>
      <c r="I1645" s="9">
        <v>1.098E-5</v>
      </c>
      <c r="J1645" s="9">
        <v>0</v>
      </c>
      <c r="K1645" s="9">
        <f t="shared" si="151"/>
        <v>1.2830000000000001E-5</v>
      </c>
      <c r="L1645" s="9">
        <v>0</v>
      </c>
      <c r="M1645" s="9">
        <v>3</v>
      </c>
      <c r="N1645" s="9">
        <v>2</v>
      </c>
      <c r="O1645" s="9">
        <v>0</v>
      </c>
      <c r="P1645" s="9">
        <v>1.25</v>
      </c>
      <c r="Q1645" s="10">
        <v>2.338E-5</v>
      </c>
      <c r="R1645" s="10">
        <v>0</v>
      </c>
      <c r="S1645" s="10">
        <v>0</v>
      </c>
      <c r="T1645" s="10">
        <v>0</v>
      </c>
      <c r="U1645" s="10">
        <f t="shared" si="152"/>
        <v>2.338E-5</v>
      </c>
      <c r="V1645" s="10">
        <v>4</v>
      </c>
      <c r="W1645" s="10">
        <v>0</v>
      </c>
      <c r="X1645" s="10">
        <v>0</v>
      </c>
      <c r="Y1645" s="10">
        <v>0</v>
      </c>
      <c r="Z1645" s="10">
        <v>1</v>
      </c>
    </row>
    <row r="1646" spans="1:26" x14ac:dyDescent="0.2">
      <c r="A1646" s="13" t="s">
        <v>3186</v>
      </c>
      <c r="B1646" s="7" t="s">
        <v>3187</v>
      </c>
      <c r="C1646" s="7">
        <f t="shared" si="153"/>
        <v>0.54851547101335907</v>
      </c>
      <c r="D1646" s="8">
        <f t="shared" si="148"/>
        <v>2.9655149938401737E-2</v>
      </c>
      <c r="E1646" s="7">
        <f t="shared" si="149"/>
        <v>-0.86639578211764023</v>
      </c>
      <c r="F1646" s="7">
        <f t="shared" si="150"/>
        <v>1.5278998758034374</v>
      </c>
      <c r="G1646" s="9">
        <v>1.9118999999999999E-4</v>
      </c>
      <c r="H1646" s="9">
        <v>2.3384E-4</v>
      </c>
      <c r="I1646" s="9">
        <v>2.0509E-4</v>
      </c>
      <c r="J1646" s="9">
        <v>2.4648999999999998E-4</v>
      </c>
      <c r="K1646" s="9">
        <f t="shared" si="151"/>
        <v>2.1915249999999997E-4</v>
      </c>
      <c r="L1646" s="9">
        <v>26</v>
      </c>
      <c r="M1646" s="9">
        <v>32</v>
      </c>
      <c r="N1646" s="9">
        <v>25</v>
      </c>
      <c r="O1646" s="9">
        <v>24</v>
      </c>
      <c r="P1646" s="9">
        <v>26.75</v>
      </c>
      <c r="Q1646" s="10">
        <v>4.2786000000000001E-4</v>
      </c>
      <c r="R1646" s="10">
        <v>3.1391999999999998E-4</v>
      </c>
      <c r="S1646" s="10">
        <v>2.9259000000000002E-4</v>
      </c>
      <c r="T1646" s="10">
        <v>5.6378000000000005E-4</v>
      </c>
      <c r="U1646" s="10">
        <f t="shared" si="152"/>
        <v>3.9953750000000006E-4</v>
      </c>
      <c r="V1646" s="10">
        <v>49</v>
      </c>
      <c r="W1646" s="10">
        <v>24</v>
      </c>
      <c r="X1646" s="10">
        <v>15</v>
      </c>
      <c r="Y1646" s="10">
        <v>11</v>
      </c>
      <c r="Z1646" s="10">
        <v>24.75</v>
      </c>
    </row>
    <row r="1647" spans="1:26" x14ac:dyDescent="0.2">
      <c r="A1647" s="13" t="s">
        <v>3188</v>
      </c>
      <c r="B1647" s="7" t="s">
        <v>3189</v>
      </c>
      <c r="C1647" s="7">
        <f t="shared" si="153"/>
        <v>0.54781225534664657</v>
      </c>
      <c r="D1647" s="8">
        <f t="shared" si="148"/>
        <v>0.88210876057168908</v>
      </c>
      <c r="E1647" s="7">
        <f t="shared" si="149"/>
        <v>-0.86824655332370193</v>
      </c>
      <c r="F1647" s="7">
        <f t="shared" si="150"/>
        <v>5.4477864750127745E-2</v>
      </c>
      <c r="G1647" s="9">
        <v>2.7128999999999999E-4</v>
      </c>
      <c r="H1647" s="9">
        <v>2.6959E-4</v>
      </c>
      <c r="I1647" s="9">
        <v>1.5133E-4</v>
      </c>
      <c r="J1647" s="9">
        <v>1.8945E-4</v>
      </c>
      <c r="K1647" s="9">
        <f t="shared" si="151"/>
        <v>2.2041499999999998E-4</v>
      </c>
      <c r="L1647" s="9">
        <v>4</v>
      </c>
      <c r="M1647" s="9">
        <v>4</v>
      </c>
      <c r="N1647" s="9">
        <v>2</v>
      </c>
      <c r="O1647" s="9">
        <v>2</v>
      </c>
      <c r="P1647" s="9">
        <v>3</v>
      </c>
      <c r="Q1647" s="10">
        <v>3.2214E-4</v>
      </c>
      <c r="R1647" s="10">
        <v>4.8256999999999998E-4</v>
      </c>
      <c r="S1647" s="10">
        <v>0</v>
      </c>
      <c r="T1647" s="10">
        <v>0</v>
      </c>
      <c r="U1647" s="10">
        <f t="shared" si="152"/>
        <v>4.0235499999999997E-4</v>
      </c>
      <c r="V1647" s="10">
        <v>4</v>
      </c>
      <c r="W1647" s="10">
        <v>4</v>
      </c>
      <c r="X1647" s="10">
        <v>0</v>
      </c>
      <c r="Y1647" s="10">
        <v>0</v>
      </c>
      <c r="Z1647" s="10">
        <v>2</v>
      </c>
    </row>
    <row r="1648" spans="1:26" x14ac:dyDescent="0.2">
      <c r="A1648" s="13"/>
      <c r="B1648" s="7" t="s">
        <v>3190</v>
      </c>
      <c r="C1648" s="7">
        <f t="shared" si="153"/>
        <v>0.54774134269231345</v>
      </c>
      <c r="D1648" s="8">
        <f t="shared" si="148"/>
        <v>2.5235656246448128E-2</v>
      </c>
      <c r="E1648" s="7">
        <f t="shared" si="149"/>
        <v>-0.86843331796044576</v>
      </c>
      <c r="F1648" s="7">
        <f t="shared" si="150"/>
        <v>1.597985397072343</v>
      </c>
      <c r="G1648" s="9">
        <v>1.5323999999999999E-4</v>
      </c>
      <c r="H1648" s="9">
        <v>8.0619999999999997E-5</v>
      </c>
      <c r="I1648" s="9">
        <v>8.1219999999999998E-5</v>
      </c>
      <c r="J1648" s="9">
        <v>4.8560000000000003E-5</v>
      </c>
      <c r="K1648" s="9">
        <f t="shared" si="151"/>
        <v>9.0909999999999995E-5</v>
      </c>
      <c r="L1648" s="9">
        <v>17</v>
      </c>
      <c r="M1648" s="9">
        <v>9</v>
      </c>
      <c r="N1648" s="9">
        <v>8.076923077</v>
      </c>
      <c r="O1648" s="9">
        <v>3.8571428569999999</v>
      </c>
      <c r="P1648" s="9">
        <v>9.4835164840000008</v>
      </c>
      <c r="Q1648" s="10">
        <v>1.8552999999999999E-4</v>
      </c>
      <c r="R1648" s="10">
        <v>1.3959000000000001E-4</v>
      </c>
      <c r="S1648" s="10">
        <v>1.5029E-4</v>
      </c>
      <c r="T1648" s="10">
        <v>1.8848000000000001E-4</v>
      </c>
      <c r="U1648" s="10">
        <f t="shared" si="152"/>
        <v>1.659725E-4</v>
      </c>
      <c r="V1648" s="10">
        <v>17.333333329999999</v>
      </c>
      <c r="W1648" s="10">
        <v>8.7058823529999998</v>
      </c>
      <c r="X1648" s="10">
        <v>6.2857142860000002</v>
      </c>
      <c r="Y1648" s="10">
        <v>3</v>
      </c>
      <c r="Z1648" s="10">
        <v>8.8312324929999999</v>
      </c>
    </row>
    <row r="1649" spans="1:26" x14ac:dyDescent="0.2">
      <c r="A1649" s="13"/>
      <c r="B1649" s="7" t="s">
        <v>3191</v>
      </c>
      <c r="C1649" s="7">
        <f t="shared" si="153"/>
        <v>0.54601678770964635</v>
      </c>
      <c r="D1649" s="8">
        <f t="shared" si="148"/>
        <v>5.3350980783732974E-3</v>
      </c>
      <c r="E1649" s="7">
        <f t="shared" si="149"/>
        <v>-0.87298278628229597</v>
      </c>
      <c r="F1649" s="7">
        <f t="shared" si="150"/>
        <v>2.2728575922648551</v>
      </c>
      <c r="G1649" s="9">
        <v>2.2942000000000001E-4</v>
      </c>
      <c r="H1649" s="9">
        <v>2.6217999999999999E-4</v>
      </c>
      <c r="I1649" s="9">
        <v>1.7916000000000001E-4</v>
      </c>
      <c r="J1649" s="9">
        <v>3.5247000000000002E-4</v>
      </c>
      <c r="K1649" s="9">
        <f t="shared" si="151"/>
        <v>2.5580749999999999E-4</v>
      </c>
      <c r="L1649" s="9">
        <v>20</v>
      </c>
      <c r="M1649" s="9">
        <v>23</v>
      </c>
      <c r="N1649" s="9">
        <v>14</v>
      </c>
      <c r="O1649" s="9">
        <v>22</v>
      </c>
      <c r="P1649" s="9">
        <v>19.75</v>
      </c>
      <c r="Q1649" s="10">
        <v>4.4948999999999998E-4</v>
      </c>
      <c r="R1649" s="10">
        <v>4.6928999999999997E-4</v>
      </c>
      <c r="S1649" s="10">
        <v>3.9555999999999999E-4</v>
      </c>
      <c r="T1649" s="10">
        <v>5.5964999999999997E-4</v>
      </c>
      <c r="U1649" s="10">
        <f t="shared" si="152"/>
        <v>4.6849749999999996E-4</v>
      </c>
      <c r="V1649" s="10">
        <v>33</v>
      </c>
      <c r="W1649" s="10">
        <v>23</v>
      </c>
      <c r="X1649" s="10">
        <v>13</v>
      </c>
      <c r="Y1649" s="10">
        <v>7</v>
      </c>
      <c r="Z1649" s="10">
        <v>19</v>
      </c>
    </row>
    <row r="1650" spans="1:26" x14ac:dyDescent="0.2">
      <c r="A1650" s="13" t="s">
        <v>3192</v>
      </c>
      <c r="B1650" s="7" t="s">
        <v>3193</v>
      </c>
      <c r="C1650" s="7">
        <f t="shared" si="153"/>
        <v>0.54559367732601582</v>
      </c>
      <c r="D1650" s="8">
        <f t="shared" si="148"/>
        <v>3.6575438105335476E-4</v>
      </c>
      <c r="E1650" s="7">
        <f t="shared" si="149"/>
        <v>-0.87410116926291592</v>
      </c>
      <c r="F1650" s="7">
        <f t="shared" si="150"/>
        <v>3.4368104631359349</v>
      </c>
      <c r="G1650" s="9">
        <v>2.7520000000000002E-4</v>
      </c>
      <c r="H1650" s="9">
        <v>2.5010000000000001E-4</v>
      </c>
      <c r="I1650" s="9">
        <v>2.0992E-4</v>
      </c>
      <c r="J1650" s="9">
        <v>1.774E-4</v>
      </c>
      <c r="K1650" s="9">
        <f t="shared" si="151"/>
        <v>2.2815499999999999E-4</v>
      </c>
      <c r="L1650" s="9">
        <v>117</v>
      </c>
      <c r="M1650" s="9">
        <v>107</v>
      </c>
      <c r="N1650" s="9">
        <v>80</v>
      </c>
      <c r="O1650" s="9">
        <v>54</v>
      </c>
      <c r="P1650" s="9">
        <v>89.5</v>
      </c>
      <c r="Q1650" s="10">
        <v>4.1335999999999999E-4</v>
      </c>
      <c r="R1650" s="10">
        <v>4.3930999999999999E-4</v>
      </c>
      <c r="S1650" s="10">
        <v>4.4297999999999999E-4</v>
      </c>
      <c r="T1650" s="10">
        <v>3.7706000000000003E-4</v>
      </c>
      <c r="U1650" s="10">
        <f t="shared" si="152"/>
        <v>4.181775E-4</v>
      </c>
      <c r="V1650" s="10">
        <v>148</v>
      </c>
      <c r="W1650" s="10">
        <v>105</v>
      </c>
      <c r="X1650" s="10">
        <v>71</v>
      </c>
      <c r="Y1650" s="10">
        <v>23</v>
      </c>
      <c r="Z1650" s="10">
        <v>86.75</v>
      </c>
    </row>
    <row r="1651" spans="1:26" x14ac:dyDescent="0.2">
      <c r="A1651" s="13" t="s">
        <v>3194</v>
      </c>
      <c r="B1651" s="7" t="s">
        <v>3195</v>
      </c>
      <c r="C1651" s="7">
        <f t="shared" si="153"/>
        <v>0.5455816059371249</v>
      </c>
      <c r="D1651" s="8">
        <f t="shared" si="148"/>
        <v>6.1613064521029166E-2</v>
      </c>
      <c r="E1651" s="7">
        <f t="shared" si="149"/>
        <v>-0.8741330895843481</v>
      </c>
      <c r="F1651" s="7">
        <f t="shared" si="150"/>
        <v>1.2103271896569439</v>
      </c>
      <c r="G1651" s="9">
        <v>8.4010000000000004E-5</v>
      </c>
      <c r="H1651" s="9">
        <v>1.1559E-4</v>
      </c>
      <c r="I1651" s="9">
        <v>5.0470000000000003E-5</v>
      </c>
      <c r="J1651" s="9">
        <v>2.7080000000000002E-5</v>
      </c>
      <c r="K1651" s="9">
        <f t="shared" si="151"/>
        <v>6.928750000000001E-5</v>
      </c>
      <c r="L1651" s="9">
        <v>13</v>
      </c>
      <c r="M1651" s="9">
        <v>18</v>
      </c>
      <c r="N1651" s="9">
        <v>7</v>
      </c>
      <c r="O1651" s="9">
        <v>3</v>
      </c>
      <c r="P1651" s="9">
        <v>10.25</v>
      </c>
      <c r="Q1651" s="10">
        <v>1.3812000000000001E-4</v>
      </c>
      <c r="R1651" s="10">
        <v>8.0469999999999994E-5</v>
      </c>
      <c r="S1651" s="10">
        <v>1.5427999999999999E-4</v>
      </c>
      <c r="T1651" s="10">
        <v>1.3511999999999999E-4</v>
      </c>
      <c r="U1651" s="10">
        <f t="shared" si="152"/>
        <v>1.2699749999999998E-4</v>
      </c>
      <c r="V1651" s="10">
        <v>18</v>
      </c>
      <c r="W1651" s="10">
        <v>7</v>
      </c>
      <c r="X1651" s="10">
        <v>9</v>
      </c>
      <c r="Y1651" s="10">
        <v>3</v>
      </c>
      <c r="Z1651" s="10">
        <v>9.25</v>
      </c>
    </row>
    <row r="1652" spans="1:26" x14ac:dyDescent="0.2">
      <c r="A1652" s="13" t="s">
        <v>3196</v>
      </c>
      <c r="B1652" s="7" t="s">
        <v>3197</v>
      </c>
      <c r="C1652" s="7">
        <f t="shared" si="153"/>
        <v>0.54549611550932553</v>
      </c>
      <c r="D1652" s="8">
        <f t="shared" si="148"/>
        <v>3.9124964230341154E-2</v>
      </c>
      <c r="E1652" s="7">
        <f t="shared" si="149"/>
        <v>-0.8743591717672351</v>
      </c>
      <c r="F1652" s="7">
        <f t="shared" si="150"/>
        <v>1.4075460464952729</v>
      </c>
      <c r="G1652" s="9">
        <v>3.4195999999999999E-4</v>
      </c>
      <c r="H1652" s="9">
        <v>5.3399999999999997E-4</v>
      </c>
      <c r="I1652" s="9">
        <v>8.7199E-4</v>
      </c>
      <c r="J1652" s="9">
        <v>6.1406999999999998E-4</v>
      </c>
      <c r="K1652" s="9">
        <f t="shared" si="151"/>
        <v>5.9050499999999996E-4</v>
      </c>
      <c r="L1652" s="9">
        <v>14</v>
      </c>
      <c r="M1652" s="9">
        <v>22</v>
      </c>
      <c r="N1652" s="9">
        <v>32</v>
      </c>
      <c r="O1652" s="9">
        <v>18</v>
      </c>
      <c r="P1652" s="9">
        <v>21.5</v>
      </c>
      <c r="Q1652" s="10">
        <v>8.7012000000000005E-4</v>
      </c>
      <c r="R1652" s="10">
        <v>9.5584999999999995E-4</v>
      </c>
      <c r="S1652" s="10">
        <v>9.7188000000000005E-4</v>
      </c>
      <c r="T1652" s="10">
        <v>1.5321899999999999E-3</v>
      </c>
      <c r="U1652" s="10">
        <f t="shared" si="152"/>
        <v>1.0825100000000001E-3</v>
      </c>
      <c r="V1652" s="10">
        <v>30</v>
      </c>
      <c r="W1652" s="10">
        <v>22</v>
      </c>
      <c r="X1652" s="10">
        <v>15</v>
      </c>
      <c r="Y1652" s="10">
        <v>9</v>
      </c>
      <c r="Z1652" s="10">
        <v>19</v>
      </c>
    </row>
    <row r="1653" spans="1:26" x14ac:dyDescent="0.2">
      <c r="A1653" s="13" t="s">
        <v>3198</v>
      </c>
      <c r="B1653" s="7" t="s">
        <v>3199</v>
      </c>
      <c r="C1653" s="7">
        <f t="shared" si="153"/>
        <v>0.54491093573844418</v>
      </c>
      <c r="D1653" s="8">
        <f t="shared" si="148"/>
        <v>0.10772916774034259</v>
      </c>
      <c r="E1653" s="7">
        <f t="shared" si="149"/>
        <v>-0.87590765044510366</v>
      </c>
      <c r="F1653" s="7">
        <f t="shared" si="150"/>
        <v>0.96766669527514904</v>
      </c>
      <c r="G1653" s="9">
        <v>5.838E-5</v>
      </c>
      <c r="H1653" s="9">
        <v>1.5469999999999999E-4</v>
      </c>
      <c r="I1653" s="9">
        <v>1.7367000000000001E-4</v>
      </c>
      <c r="J1653" s="9">
        <v>2.1741999999999999E-4</v>
      </c>
      <c r="K1653" s="9">
        <f t="shared" si="151"/>
        <v>1.510425E-4</v>
      </c>
      <c r="L1653" s="9">
        <v>3</v>
      </c>
      <c r="M1653" s="9">
        <v>8</v>
      </c>
      <c r="N1653" s="9">
        <v>8</v>
      </c>
      <c r="O1653" s="9">
        <v>8</v>
      </c>
      <c r="P1653" s="9">
        <v>6.75</v>
      </c>
      <c r="Q1653" s="10">
        <v>2.3106E-4</v>
      </c>
      <c r="R1653" s="10">
        <v>3.8074000000000002E-4</v>
      </c>
      <c r="S1653" s="10">
        <v>3.6131999999999999E-4</v>
      </c>
      <c r="T1653" s="10">
        <v>1.3563E-4</v>
      </c>
      <c r="U1653" s="10">
        <f t="shared" si="152"/>
        <v>2.7718750000000004E-4</v>
      </c>
      <c r="V1653" s="10">
        <v>10</v>
      </c>
      <c r="W1653" s="10">
        <v>11</v>
      </c>
      <c r="X1653" s="10">
        <v>7</v>
      </c>
      <c r="Y1653" s="10">
        <v>1</v>
      </c>
      <c r="Z1653" s="10">
        <v>7.25</v>
      </c>
    </row>
    <row r="1654" spans="1:26" x14ac:dyDescent="0.2">
      <c r="A1654" s="13" t="s">
        <v>3200</v>
      </c>
      <c r="B1654" s="7" t="s">
        <v>3201</v>
      </c>
      <c r="C1654" s="7">
        <f t="shared" si="153"/>
        <v>0.54429436885490123</v>
      </c>
      <c r="D1654" s="8">
        <f t="shared" si="148"/>
        <v>5.0176132163296944E-3</v>
      </c>
      <c r="E1654" s="7">
        <f t="shared" si="149"/>
        <v>-0.87754098454019802</v>
      </c>
      <c r="F1654" s="7">
        <f t="shared" si="150"/>
        <v>2.2995028194040001</v>
      </c>
      <c r="G1654" s="9">
        <v>0</v>
      </c>
      <c r="H1654" s="9">
        <v>1.0961E-4</v>
      </c>
      <c r="I1654" s="9">
        <v>0</v>
      </c>
      <c r="J1654" s="9">
        <v>0</v>
      </c>
      <c r="K1654" s="9">
        <f t="shared" si="151"/>
        <v>1.0961E-4</v>
      </c>
      <c r="L1654" s="9">
        <v>0</v>
      </c>
      <c r="M1654" s="9">
        <v>6</v>
      </c>
      <c r="N1654" s="9">
        <v>0</v>
      </c>
      <c r="O1654" s="9">
        <v>0</v>
      </c>
      <c r="P1654" s="9">
        <v>1.5</v>
      </c>
      <c r="Q1654" s="10">
        <v>1.7463999999999999E-4</v>
      </c>
      <c r="R1654" s="10">
        <v>1.3080000000000001E-4</v>
      </c>
      <c r="S1654" s="10">
        <v>2.4382000000000001E-4</v>
      </c>
      <c r="T1654" s="10">
        <v>2.5626000000000002E-4</v>
      </c>
      <c r="U1654" s="10">
        <f t="shared" si="152"/>
        <v>2.0138E-4</v>
      </c>
      <c r="V1654" s="10">
        <v>8</v>
      </c>
      <c r="W1654" s="10">
        <v>4</v>
      </c>
      <c r="X1654" s="10">
        <v>5</v>
      </c>
      <c r="Y1654" s="10">
        <v>2</v>
      </c>
      <c r="Z1654" s="10">
        <v>4.75</v>
      </c>
    </row>
    <row r="1655" spans="1:26" x14ac:dyDescent="0.2">
      <c r="A1655" s="13" t="s">
        <v>3202</v>
      </c>
      <c r="B1655" s="7" t="s">
        <v>3203</v>
      </c>
      <c r="C1655" s="7">
        <f t="shared" si="153"/>
        <v>0.54356238658475264</v>
      </c>
      <c r="D1655" s="8">
        <f t="shared" si="148"/>
        <v>1.0570545682049624E-2</v>
      </c>
      <c r="E1655" s="7">
        <f t="shared" si="149"/>
        <v>-0.87948246690035869</v>
      </c>
      <c r="F1655" s="7">
        <f t="shared" si="150"/>
        <v>1.9759025925803739</v>
      </c>
      <c r="G1655" s="9">
        <v>1.1824000000000001E-4</v>
      </c>
      <c r="H1655" s="9">
        <v>1.3708000000000001E-4</v>
      </c>
      <c r="I1655" s="9">
        <v>1.8687E-4</v>
      </c>
      <c r="J1655" s="9">
        <v>5.5050000000000003E-5</v>
      </c>
      <c r="K1655" s="9">
        <f t="shared" si="151"/>
        <v>1.2431000000000001E-4</v>
      </c>
      <c r="L1655" s="9">
        <v>12</v>
      </c>
      <c r="M1655" s="9">
        <v>14</v>
      </c>
      <c r="N1655" s="9">
        <v>17</v>
      </c>
      <c r="O1655" s="9">
        <v>4</v>
      </c>
      <c r="P1655" s="9">
        <v>11.75</v>
      </c>
      <c r="Q1655" s="10">
        <v>2.4570000000000001E-4</v>
      </c>
      <c r="R1655" s="10">
        <v>2.2783999999999999E-4</v>
      </c>
      <c r="S1655" s="10">
        <v>2.3521999999999999E-4</v>
      </c>
      <c r="T1655" s="10">
        <v>2.0602000000000001E-4</v>
      </c>
      <c r="U1655" s="10">
        <f t="shared" si="152"/>
        <v>2.2869500000000001E-4</v>
      </c>
      <c r="V1655" s="10">
        <v>21</v>
      </c>
      <c r="W1655" s="10">
        <v>13</v>
      </c>
      <c r="X1655" s="10">
        <v>9</v>
      </c>
      <c r="Y1655" s="10">
        <v>3</v>
      </c>
      <c r="Z1655" s="10">
        <v>11.5</v>
      </c>
    </row>
    <row r="1656" spans="1:26" x14ac:dyDescent="0.2">
      <c r="A1656" s="13" t="s">
        <v>3204</v>
      </c>
      <c r="B1656" s="7" t="s">
        <v>3205</v>
      </c>
      <c r="C1656" s="7">
        <f t="shared" si="153"/>
        <v>0.54350970745620397</v>
      </c>
      <c r="D1656" s="8">
        <f t="shared" si="148"/>
        <v>2.7911169534122985E-3</v>
      </c>
      <c r="E1656" s="7">
        <f t="shared" si="149"/>
        <v>-0.87962229188159335</v>
      </c>
      <c r="F1656" s="7">
        <f t="shared" si="150"/>
        <v>2.5542219653180913</v>
      </c>
      <c r="G1656" s="9">
        <v>6.3351E-4</v>
      </c>
      <c r="H1656" s="9">
        <v>7.3163000000000004E-4</v>
      </c>
      <c r="I1656" s="9">
        <v>7.4496000000000002E-4</v>
      </c>
      <c r="J1656" s="9">
        <v>8.1307999999999999E-4</v>
      </c>
      <c r="K1656" s="9">
        <f t="shared" si="151"/>
        <v>7.3079500000000001E-4</v>
      </c>
      <c r="L1656" s="9">
        <v>37</v>
      </c>
      <c r="M1656" s="9">
        <v>43</v>
      </c>
      <c r="N1656" s="9">
        <v>39</v>
      </c>
      <c r="O1656" s="9">
        <v>34</v>
      </c>
      <c r="P1656" s="9">
        <v>38.25</v>
      </c>
      <c r="Q1656" s="10">
        <v>1.46385E-3</v>
      </c>
      <c r="R1656" s="10">
        <v>1.6141700000000001E-3</v>
      </c>
      <c r="S1656" s="10">
        <v>1.2262799999999999E-3</v>
      </c>
      <c r="T1656" s="10">
        <v>1.0740400000000001E-3</v>
      </c>
      <c r="U1656" s="10">
        <f t="shared" si="152"/>
        <v>1.3445849999999999E-3</v>
      </c>
      <c r="V1656" s="10">
        <v>72</v>
      </c>
      <c r="W1656" s="10">
        <v>53</v>
      </c>
      <c r="X1656" s="10">
        <v>27</v>
      </c>
      <c r="Y1656" s="10">
        <v>9</v>
      </c>
      <c r="Z1656" s="10">
        <v>40.25</v>
      </c>
    </row>
    <row r="1657" spans="1:26" x14ac:dyDescent="0.2">
      <c r="A1657" s="13" t="s">
        <v>3206</v>
      </c>
      <c r="B1657" s="7" t="s">
        <v>3207</v>
      </c>
      <c r="C1657" s="7">
        <f t="shared" si="153"/>
        <v>0.5429305165229189</v>
      </c>
      <c r="D1657" s="8">
        <f t="shared" si="148"/>
        <v>0.89850174358663559</v>
      </c>
      <c r="E1657" s="7">
        <f t="shared" si="149"/>
        <v>-0.88116051910826587</v>
      </c>
      <c r="F1657" s="7">
        <f t="shared" si="150"/>
        <v>4.6481075784478902E-2</v>
      </c>
      <c r="G1657" s="9">
        <v>2.8989999999999999E-5</v>
      </c>
      <c r="H1657" s="9">
        <v>5.7609999999999999E-5</v>
      </c>
      <c r="I1657" s="9">
        <v>9.7009999999999994E-5</v>
      </c>
      <c r="J1657" s="9">
        <v>4.049E-5</v>
      </c>
      <c r="K1657" s="9">
        <f t="shared" si="151"/>
        <v>5.6024999999999993E-5</v>
      </c>
      <c r="L1657" s="9">
        <v>1</v>
      </c>
      <c r="M1657" s="9">
        <v>2</v>
      </c>
      <c r="N1657" s="9">
        <v>3</v>
      </c>
      <c r="O1657" s="9">
        <v>1</v>
      </c>
      <c r="P1657" s="9">
        <v>1.75</v>
      </c>
      <c r="Q1657" s="10">
        <v>1.0326E-4</v>
      </c>
      <c r="R1657" s="10">
        <v>1.0312E-4</v>
      </c>
      <c r="S1657" s="10">
        <v>0</v>
      </c>
      <c r="T1657" s="10">
        <v>0</v>
      </c>
      <c r="U1657" s="10">
        <f t="shared" si="152"/>
        <v>1.0318999999999999E-4</v>
      </c>
      <c r="V1657" s="10">
        <v>3</v>
      </c>
      <c r="W1657" s="10">
        <v>2</v>
      </c>
      <c r="X1657" s="10">
        <v>0</v>
      </c>
      <c r="Y1657" s="10">
        <v>0</v>
      </c>
      <c r="Z1657" s="10">
        <v>1.25</v>
      </c>
    </row>
    <row r="1658" spans="1:26" x14ac:dyDescent="0.2">
      <c r="A1658" s="13"/>
      <c r="B1658" s="7" t="s">
        <v>3208</v>
      </c>
      <c r="C1658" s="7">
        <f t="shared" si="153"/>
        <v>0.54286393309914061</v>
      </c>
      <c r="D1658" s="8">
        <f t="shared" si="148"/>
        <v>0.55825088690648228</v>
      </c>
      <c r="E1658" s="7">
        <f t="shared" si="149"/>
        <v>-0.8813374578933999</v>
      </c>
      <c r="F1658" s="7">
        <f t="shared" si="150"/>
        <v>0.25317057828198747</v>
      </c>
      <c r="G1658" s="9">
        <v>2.2535E-4</v>
      </c>
      <c r="H1658" s="9">
        <v>2.9858E-4</v>
      </c>
      <c r="I1658" s="9">
        <v>2.9329999999999997E-4</v>
      </c>
      <c r="J1658" s="9">
        <v>1.5736999999999999E-4</v>
      </c>
      <c r="K1658" s="9">
        <f t="shared" si="151"/>
        <v>2.4364999999999999E-4</v>
      </c>
      <c r="L1658" s="9">
        <v>6</v>
      </c>
      <c r="M1658" s="9">
        <v>8</v>
      </c>
      <c r="N1658" s="9">
        <v>7</v>
      </c>
      <c r="O1658" s="9">
        <v>3</v>
      </c>
      <c r="P1658" s="9">
        <v>6</v>
      </c>
      <c r="Q1658" s="10">
        <v>7.1356000000000002E-4</v>
      </c>
      <c r="R1658" s="10">
        <v>3.3403000000000003E-4</v>
      </c>
      <c r="S1658" s="10">
        <v>2.9888000000000001E-4</v>
      </c>
      <c r="T1658" s="10">
        <v>0</v>
      </c>
      <c r="U1658" s="10">
        <f t="shared" si="152"/>
        <v>4.4882333333333342E-4</v>
      </c>
      <c r="V1658" s="10">
        <v>16</v>
      </c>
      <c r="W1658" s="10">
        <v>5</v>
      </c>
      <c r="X1658" s="10">
        <v>3</v>
      </c>
      <c r="Y1658" s="10">
        <v>0</v>
      </c>
      <c r="Z1658" s="10">
        <v>6</v>
      </c>
    </row>
    <row r="1659" spans="1:26" x14ac:dyDescent="0.2">
      <c r="A1659" s="13" t="s">
        <v>3209</v>
      </c>
      <c r="B1659" s="7" t="s">
        <v>3210</v>
      </c>
      <c r="C1659" s="7">
        <f t="shared" si="153"/>
        <v>0.54277054006003911</v>
      </c>
      <c r="D1659" s="8">
        <f t="shared" si="148"/>
        <v>0.15174569999902537</v>
      </c>
      <c r="E1659" s="7">
        <f t="shared" si="149"/>
        <v>-0.88158567712008973</v>
      </c>
      <c r="F1659" s="7">
        <f t="shared" si="150"/>
        <v>0.81888360663263438</v>
      </c>
      <c r="G1659" s="9">
        <v>0</v>
      </c>
      <c r="H1659" s="9">
        <v>1.0721E-4</v>
      </c>
      <c r="I1659" s="9">
        <v>6.0180000000000003E-5</v>
      </c>
      <c r="J1659" s="9">
        <v>1.8839999999999999E-5</v>
      </c>
      <c r="K1659" s="9">
        <f t="shared" si="151"/>
        <v>6.2076666666666675E-5</v>
      </c>
      <c r="L1659" s="9">
        <v>0</v>
      </c>
      <c r="M1659" s="9">
        <v>8</v>
      </c>
      <c r="N1659" s="9">
        <v>4</v>
      </c>
      <c r="O1659" s="9">
        <v>1</v>
      </c>
      <c r="P1659" s="9">
        <v>3.25</v>
      </c>
      <c r="Q1659" s="10">
        <v>2.0818E-4</v>
      </c>
      <c r="R1659" s="10">
        <v>4.7979999999999998E-5</v>
      </c>
      <c r="S1659" s="10">
        <v>1.0732E-4</v>
      </c>
      <c r="T1659" s="10">
        <v>9.3999999999999994E-5</v>
      </c>
      <c r="U1659" s="10">
        <f t="shared" si="152"/>
        <v>1.1437E-4</v>
      </c>
      <c r="V1659" s="10">
        <v>13</v>
      </c>
      <c r="W1659" s="10">
        <v>2</v>
      </c>
      <c r="X1659" s="10">
        <v>3</v>
      </c>
      <c r="Y1659" s="10">
        <v>1</v>
      </c>
      <c r="Z1659" s="10">
        <v>4.75</v>
      </c>
    </row>
    <row r="1660" spans="1:26" x14ac:dyDescent="0.2">
      <c r="A1660" s="13" t="s">
        <v>3211</v>
      </c>
      <c r="B1660" s="7" t="s">
        <v>3212</v>
      </c>
      <c r="C1660" s="7">
        <f t="shared" si="153"/>
        <v>0.54272080415631363</v>
      </c>
      <c r="D1660" s="8">
        <f t="shared" si="148"/>
        <v>0.27497682894348047</v>
      </c>
      <c r="E1660" s="7">
        <f t="shared" si="149"/>
        <v>-0.88171788221244973</v>
      </c>
      <c r="F1660" s="7">
        <f t="shared" si="150"/>
        <v>0.560703900664133</v>
      </c>
      <c r="G1660" s="9">
        <v>9.0019999999999995E-5</v>
      </c>
      <c r="H1660" s="9">
        <v>2.5047999999999997E-4</v>
      </c>
      <c r="I1660" s="9">
        <v>1.6069000000000001E-4</v>
      </c>
      <c r="J1660" s="9">
        <v>7.5439999999999996E-5</v>
      </c>
      <c r="K1660" s="9">
        <f t="shared" si="151"/>
        <v>1.4415749999999999E-4</v>
      </c>
      <c r="L1660" s="9">
        <v>5</v>
      </c>
      <c r="M1660" s="9">
        <v>14</v>
      </c>
      <c r="N1660" s="9">
        <v>8</v>
      </c>
      <c r="O1660" s="9">
        <v>3</v>
      </c>
      <c r="P1660" s="9">
        <v>7.5</v>
      </c>
      <c r="Q1660" s="10">
        <v>2.5654999999999997E-4</v>
      </c>
      <c r="R1660" s="10">
        <v>2.5620999999999999E-4</v>
      </c>
      <c r="S1660" s="10">
        <v>4.7759999999999997E-5</v>
      </c>
      <c r="T1660" s="10">
        <v>5.0195999999999997E-4</v>
      </c>
      <c r="U1660" s="10">
        <f t="shared" si="152"/>
        <v>2.6561999999999994E-4</v>
      </c>
      <c r="V1660" s="10">
        <v>12</v>
      </c>
      <c r="W1660" s="10">
        <v>8</v>
      </c>
      <c r="X1660" s="10">
        <v>1</v>
      </c>
      <c r="Y1660" s="10">
        <v>4</v>
      </c>
      <c r="Z1660" s="10">
        <v>6.25</v>
      </c>
    </row>
    <row r="1661" spans="1:26" x14ac:dyDescent="0.2">
      <c r="A1661" s="13" t="s">
        <v>3213</v>
      </c>
      <c r="B1661" s="7" t="s">
        <v>3214</v>
      </c>
      <c r="C1661" s="7">
        <f t="shared" si="153"/>
        <v>0.54253760873036261</v>
      </c>
      <c r="D1661" s="8">
        <f t="shared" si="148"/>
        <v>0.12399327647470108</v>
      </c>
      <c r="E1661" s="7">
        <f t="shared" si="149"/>
        <v>-0.88220494618155632</v>
      </c>
      <c r="F1661" s="7">
        <f t="shared" si="150"/>
        <v>0.90660186378214347</v>
      </c>
      <c r="G1661" s="9">
        <v>1.0213E-4</v>
      </c>
      <c r="H1661" s="9">
        <v>2.2327999999999999E-4</v>
      </c>
      <c r="I1661" s="9">
        <v>2.2787999999999999E-4</v>
      </c>
      <c r="J1661" s="9">
        <v>2.2823E-4</v>
      </c>
      <c r="K1661" s="9">
        <f t="shared" si="151"/>
        <v>1.9537999999999999E-4</v>
      </c>
      <c r="L1661" s="9">
        <v>5</v>
      </c>
      <c r="M1661" s="9">
        <v>11</v>
      </c>
      <c r="N1661" s="9">
        <v>10</v>
      </c>
      <c r="O1661" s="9">
        <v>8</v>
      </c>
      <c r="P1661" s="9">
        <v>8.5</v>
      </c>
      <c r="Q1661" s="10">
        <v>2.1829E-4</v>
      </c>
      <c r="R1661" s="10">
        <v>4.3600000000000003E-4</v>
      </c>
      <c r="S1661" s="10">
        <v>2.1672999999999999E-4</v>
      </c>
      <c r="T1661" s="10">
        <v>5.6946999999999998E-4</v>
      </c>
      <c r="U1661" s="10">
        <f t="shared" si="152"/>
        <v>3.601225E-4</v>
      </c>
      <c r="V1661" s="10">
        <v>9</v>
      </c>
      <c r="W1661" s="10">
        <v>12</v>
      </c>
      <c r="X1661" s="10">
        <v>4</v>
      </c>
      <c r="Y1661" s="10">
        <v>4</v>
      </c>
      <c r="Z1661" s="10">
        <v>7.25</v>
      </c>
    </row>
    <row r="1662" spans="1:26" x14ac:dyDescent="0.2">
      <c r="A1662" s="13"/>
      <c r="B1662" s="7" t="s">
        <v>3215</v>
      </c>
      <c r="C1662" s="7">
        <f t="shared" si="153"/>
        <v>0.54195391202625809</v>
      </c>
      <c r="D1662" s="8">
        <f t="shared" si="148"/>
        <v>1.8185366067529276E-5</v>
      </c>
      <c r="E1662" s="7">
        <f t="shared" si="149"/>
        <v>-0.88375792544527765</v>
      </c>
      <c r="F1662" s="7">
        <f t="shared" si="150"/>
        <v>4.7402779522662488</v>
      </c>
      <c r="G1662" s="9">
        <v>2.2729E-4</v>
      </c>
      <c r="H1662" s="9">
        <v>2.2744E-4</v>
      </c>
      <c r="I1662" s="9">
        <v>2.7754E-4</v>
      </c>
      <c r="J1662" s="9">
        <v>2.221E-4</v>
      </c>
      <c r="K1662" s="9">
        <f t="shared" si="151"/>
        <v>2.3859249999999999E-4</v>
      </c>
      <c r="L1662" s="9">
        <v>57.1</v>
      </c>
      <c r="M1662" s="9">
        <v>57.5</v>
      </c>
      <c r="N1662" s="9">
        <v>62.5</v>
      </c>
      <c r="O1662" s="9">
        <v>39.950000000000003</v>
      </c>
      <c r="P1662" s="9">
        <v>54.262500000000003</v>
      </c>
      <c r="Q1662" s="10">
        <v>4.3485000000000003E-4</v>
      </c>
      <c r="R1662" s="10">
        <v>4.4996000000000001E-4</v>
      </c>
      <c r="S1662" s="10">
        <v>4.6140999999999999E-4</v>
      </c>
      <c r="T1662" s="10">
        <v>4.1476000000000002E-4</v>
      </c>
      <c r="U1662" s="10">
        <f t="shared" si="152"/>
        <v>4.4024500000000002E-4</v>
      </c>
      <c r="V1662" s="10">
        <v>92</v>
      </c>
      <c r="W1662" s="10">
        <v>63.55</v>
      </c>
      <c r="X1662" s="10">
        <v>43.7</v>
      </c>
      <c r="Y1662" s="10">
        <v>14.95</v>
      </c>
      <c r="Z1662" s="10">
        <v>53.55</v>
      </c>
    </row>
    <row r="1663" spans="1:26" x14ac:dyDescent="0.2">
      <c r="A1663" s="13" t="s">
        <v>3216</v>
      </c>
      <c r="B1663" s="7" t="s">
        <v>3217</v>
      </c>
      <c r="C1663" s="7">
        <f t="shared" si="153"/>
        <v>0.54186673304961008</v>
      </c>
      <c r="D1663" s="8">
        <f t="shared" si="148"/>
        <v>3.2286022284709707E-4</v>
      </c>
      <c r="E1663" s="7">
        <f t="shared" si="149"/>
        <v>-0.88399001675692146</v>
      </c>
      <c r="F1663" s="7">
        <f t="shared" si="150"/>
        <v>3.49098545780764</v>
      </c>
      <c r="G1663" s="9">
        <v>2.2329000000000001E-4</v>
      </c>
      <c r="H1663" s="9">
        <v>3.5660999999999999E-4</v>
      </c>
      <c r="I1663" s="9">
        <v>2.8468999999999999E-4</v>
      </c>
      <c r="J1663" s="9">
        <v>2.6730999999999999E-4</v>
      </c>
      <c r="K1663" s="9">
        <f t="shared" si="151"/>
        <v>2.8297499999999998E-4</v>
      </c>
      <c r="L1663" s="9">
        <v>28</v>
      </c>
      <c r="M1663" s="9">
        <v>45</v>
      </c>
      <c r="N1663" s="9">
        <v>32</v>
      </c>
      <c r="O1663" s="9">
        <v>24</v>
      </c>
      <c r="P1663" s="9">
        <v>32.25</v>
      </c>
      <c r="Q1663" s="10">
        <v>4.9240999999999998E-4</v>
      </c>
      <c r="R1663" s="10">
        <v>5.6740000000000002E-4</v>
      </c>
      <c r="S1663" s="10">
        <v>5.2884000000000004E-4</v>
      </c>
      <c r="T1663" s="10">
        <v>5.0023999999999999E-4</v>
      </c>
      <c r="U1663" s="10">
        <f t="shared" si="152"/>
        <v>5.2222249999999998E-4</v>
      </c>
      <c r="V1663" s="10">
        <v>52</v>
      </c>
      <c r="W1663" s="10">
        <v>40</v>
      </c>
      <c r="X1663" s="10">
        <v>25</v>
      </c>
      <c r="Y1663" s="10">
        <v>9</v>
      </c>
      <c r="Z1663" s="10">
        <v>31.5</v>
      </c>
    </row>
    <row r="1664" spans="1:26" x14ac:dyDescent="0.2">
      <c r="A1664" s="13" t="s">
        <v>3218</v>
      </c>
      <c r="B1664" s="7" t="s">
        <v>3219</v>
      </c>
      <c r="C1664" s="7">
        <f t="shared" si="153"/>
        <v>0.54153341533415322</v>
      </c>
      <c r="D1664" s="8">
        <f t="shared" si="148"/>
        <v>5.6100974809196381E-2</v>
      </c>
      <c r="E1664" s="7">
        <f t="shared" si="149"/>
        <v>-0.88487773277028858</v>
      </c>
      <c r="F1664" s="7">
        <f t="shared" si="150"/>
        <v>1.2510295923877464</v>
      </c>
      <c r="G1664" s="9">
        <v>9.9510000000000001E-5</v>
      </c>
      <c r="H1664" s="9">
        <v>5.9330000000000003E-5</v>
      </c>
      <c r="I1664" s="9">
        <v>8.8809999999999998E-5</v>
      </c>
      <c r="J1664" s="9">
        <v>0</v>
      </c>
      <c r="K1664" s="9">
        <f t="shared" si="151"/>
        <v>8.2549999999999987E-5</v>
      </c>
      <c r="L1664" s="9">
        <v>5</v>
      </c>
      <c r="M1664" s="9">
        <v>3</v>
      </c>
      <c r="N1664" s="9">
        <v>4</v>
      </c>
      <c r="O1664" s="9">
        <v>0</v>
      </c>
      <c r="P1664" s="9">
        <v>3</v>
      </c>
      <c r="Q1664" s="10">
        <v>1.8906000000000001E-4</v>
      </c>
      <c r="R1664" s="10">
        <v>7.08E-5</v>
      </c>
      <c r="S1664" s="10">
        <v>2.1117E-4</v>
      </c>
      <c r="T1664" s="10">
        <v>1.3872E-4</v>
      </c>
      <c r="U1664" s="10">
        <f t="shared" si="152"/>
        <v>1.5243750000000001E-4</v>
      </c>
      <c r="V1664" s="10">
        <v>8</v>
      </c>
      <c r="W1664" s="10">
        <v>2</v>
      </c>
      <c r="X1664" s="10">
        <v>4</v>
      </c>
      <c r="Y1664" s="10">
        <v>1</v>
      </c>
      <c r="Z1664" s="10">
        <v>3.75</v>
      </c>
    </row>
    <row r="1665" spans="1:26" x14ac:dyDescent="0.2">
      <c r="A1665" s="13" t="s">
        <v>3220</v>
      </c>
      <c r="B1665" s="7" t="s">
        <v>3221</v>
      </c>
      <c r="C1665" s="7">
        <f t="shared" si="153"/>
        <v>0.54147133890668553</v>
      </c>
      <c r="D1665" s="8">
        <f t="shared" si="148"/>
        <v>4.1179278659309032E-4</v>
      </c>
      <c r="E1665" s="7">
        <f t="shared" si="149"/>
        <v>-0.885043119586572</v>
      </c>
      <c r="F1665" s="7">
        <f t="shared" si="150"/>
        <v>3.3853212652222484</v>
      </c>
      <c r="G1665" s="9">
        <v>3.4286000000000001E-4</v>
      </c>
      <c r="H1665" s="9">
        <v>4.4717999999999998E-4</v>
      </c>
      <c r="I1665" s="9">
        <v>4.5422000000000003E-4</v>
      </c>
      <c r="J1665" s="9">
        <v>4.1900999999999999E-4</v>
      </c>
      <c r="K1665" s="9">
        <f t="shared" si="151"/>
        <v>4.1581750000000003E-4</v>
      </c>
      <c r="L1665" s="9">
        <v>16</v>
      </c>
      <c r="M1665" s="9">
        <v>21</v>
      </c>
      <c r="N1665" s="9">
        <v>19</v>
      </c>
      <c r="O1665" s="9">
        <v>14</v>
      </c>
      <c r="P1665" s="9">
        <v>17.5</v>
      </c>
      <c r="Q1665" s="10">
        <v>7.1246999999999999E-4</v>
      </c>
      <c r="R1665" s="10">
        <v>7.2422000000000003E-4</v>
      </c>
      <c r="S1665" s="10">
        <v>7.3894E-4</v>
      </c>
      <c r="T1665" s="10">
        <v>8.9612999999999997E-4</v>
      </c>
      <c r="U1665" s="10">
        <f t="shared" si="152"/>
        <v>7.6793999999999994E-4</v>
      </c>
      <c r="V1665" s="10">
        <v>28</v>
      </c>
      <c r="W1665" s="10">
        <v>19</v>
      </c>
      <c r="X1665" s="10">
        <v>13</v>
      </c>
      <c r="Y1665" s="10">
        <v>6</v>
      </c>
      <c r="Z1665" s="10">
        <v>16.5</v>
      </c>
    </row>
    <row r="1666" spans="1:26" x14ac:dyDescent="0.2">
      <c r="A1666" s="13" t="s">
        <v>3222</v>
      </c>
      <c r="B1666" s="7" t="s">
        <v>3223</v>
      </c>
      <c r="C1666" s="7">
        <f t="shared" si="153"/>
        <v>0.54142495272753222</v>
      </c>
      <c r="D1666" s="8">
        <f t="shared" si="148"/>
        <v>0.35521470523896498</v>
      </c>
      <c r="E1666" s="7">
        <f t="shared" si="149"/>
        <v>-0.88516671611412168</v>
      </c>
      <c r="F1666" s="7">
        <f t="shared" si="150"/>
        <v>0.44950906352422765</v>
      </c>
      <c r="G1666" s="9">
        <v>1.9623000000000001E-4</v>
      </c>
      <c r="H1666" s="9">
        <v>2.34E-4</v>
      </c>
      <c r="I1666" s="9">
        <v>2.1892E-4</v>
      </c>
      <c r="J1666" s="9">
        <v>1.0963000000000001E-4</v>
      </c>
      <c r="K1666" s="9">
        <f t="shared" si="151"/>
        <v>1.8969500000000001E-4</v>
      </c>
      <c r="L1666" s="9">
        <v>5</v>
      </c>
      <c r="M1666" s="9">
        <v>6</v>
      </c>
      <c r="N1666" s="9">
        <v>5</v>
      </c>
      <c r="O1666" s="9">
        <v>2</v>
      </c>
      <c r="P1666" s="9">
        <v>4.5</v>
      </c>
      <c r="Q1666" s="10">
        <v>2.3300999999999999E-4</v>
      </c>
      <c r="R1666" s="10">
        <v>1.3961999999999999E-4</v>
      </c>
      <c r="S1666" s="10">
        <v>2.0820999999999999E-4</v>
      </c>
      <c r="T1666" s="10">
        <v>8.2061000000000005E-4</v>
      </c>
      <c r="U1666" s="10">
        <f t="shared" si="152"/>
        <v>3.5036250000000001E-4</v>
      </c>
      <c r="V1666" s="10">
        <v>5</v>
      </c>
      <c r="W1666" s="10">
        <v>2</v>
      </c>
      <c r="X1666" s="10">
        <v>2</v>
      </c>
      <c r="Y1666" s="10">
        <v>3</v>
      </c>
      <c r="Z1666" s="10">
        <v>3</v>
      </c>
    </row>
    <row r="1667" spans="1:26" x14ac:dyDescent="0.2">
      <c r="A1667" s="13" t="s">
        <v>3224</v>
      </c>
      <c r="B1667" s="7" t="s">
        <v>3225</v>
      </c>
      <c r="C1667" s="7">
        <f t="shared" si="153"/>
        <v>0.54091421842685961</v>
      </c>
      <c r="D1667" s="8">
        <f t="shared" si="148"/>
        <v>1.9935165915755056E-2</v>
      </c>
      <c r="E1667" s="7">
        <f t="shared" si="149"/>
        <v>-0.88652827433380021</v>
      </c>
      <c r="F1667" s="7">
        <f t="shared" si="150"/>
        <v>1.7003801454544571</v>
      </c>
      <c r="G1667" s="9">
        <v>3.6158000000000002E-4</v>
      </c>
      <c r="H1667" s="9">
        <v>6.9727000000000005E-4</v>
      </c>
      <c r="I1667" s="9">
        <v>7.2698999999999995E-4</v>
      </c>
      <c r="J1667" s="9">
        <v>4.0073000000000002E-4</v>
      </c>
      <c r="K1667" s="9">
        <f t="shared" si="151"/>
        <v>5.4664250000000002E-4</v>
      </c>
      <c r="L1667" s="9">
        <v>20.23809524</v>
      </c>
      <c r="M1667" s="9">
        <v>39.272727269999997</v>
      </c>
      <c r="N1667" s="9">
        <v>36.473684210000002</v>
      </c>
      <c r="O1667" s="9">
        <v>16.058823530000002</v>
      </c>
      <c r="P1667" s="9">
        <v>28.010832560000001</v>
      </c>
      <c r="Q1667" s="10">
        <v>9.1516999999999998E-4</v>
      </c>
      <c r="R1667" s="10">
        <v>1.3253099999999999E-3</v>
      </c>
      <c r="S1667" s="10">
        <v>8.0566999999999998E-4</v>
      </c>
      <c r="T1667" s="10">
        <v>9.9620999999999998E-4</v>
      </c>
      <c r="U1667" s="10">
        <f t="shared" si="152"/>
        <v>1.01059E-3</v>
      </c>
      <c r="V1667" s="10">
        <v>43.137254900000002</v>
      </c>
      <c r="W1667" s="10">
        <v>41.702127660000002</v>
      </c>
      <c r="X1667" s="10">
        <v>17</v>
      </c>
      <c r="Y1667" s="10">
        <v>8</v>
      </c>
      <c r="Z1667" s="10">
        <v>27.459845640000001</v>
      </c>
    </row>
    <row r="1668" spans="1:26" x14ac:dyDescent="0.2">
      <c r="A1668" s="13" t="s">
        <v>3226</v>
      </c>
      <c r="B1668" s="7" t="s">
        <v>3227</v>
      </c>
      <c r="C1668" s="7">
        <f t="shared" si="153"/>
        <v>0.54035771131775157</v>
      </c>
      <c r="D1668" s="8">
        <f t="shared" ref="D1668:D1731" si="154">TTEST(G1668:J1668,Q1668:T1668,2,2)</f>
        <v>0.26242395267021179</v>
      </c>
      <c r="E1668" s="7">
        <f t="shared" si="149"/>
        <v>-0.88801332188813931</v>
      </c>
      <c r="F1668" s="7">
        <f t="shared" si="150"/>
        <v>0.58099652738424989</v>
      </c>
      <c r="G1668" s="9">
        <v>1.3077E-4</v>
      </c>
      <c r="H1668" s="9">
        <v>2.7359999999999999E-5</v>
      </c>
      <c r="I1668" s="9">
        <v>6.143E-5</v>
      </c>
      <c r="J1668" s="9">
        <v>3.8449999999999999E-5</v>
      </c>
      <c r="K1668" s="9">
        <f t="shared" si="151"/>
        <v>6.4502499999999994E-5</v>
      </c>
      <c r="L1668" s="9">
        <v>19</v>
      </c>
      <c r="M1668" s="9">
        <v>4</v>
      </c>
      <c r="N1668" s="9">
        <v>8</v>
      </c>
      <c r="O1668" s="9">
        <v>4</v>
      </c>
      <c r="P1668" s="9">
        <v>8.75</v>
      </c>
      <c r="Q1668" s="10">
        <v>2.2882999999999999E-4</v>
      </c>
      <c r="R1668" s="10">
        <v>9.7940000000000001E-5</v>
      </c>
      <c r="S1668" s="10">
        <v>5.4769999999999999E-5</v>
      </c>
      <c r="T1668" s="10">
        <v>9.5940000000000006E-5</v>
      </c>
      <c r="U1668" s="10">
        <f t="shared" si="152"/>
        <v>1.1936999999999999E-4</v>
      </c>
      <c r="V1668" s="10">
        <v>28</v>
      </c>
      <c r="W1668" s="10">
        <v>8</v>
      </c>
      <c r="X1668" s="10">
        <v>3</v>
      </c>
      <c r="Y1668" s="10">
        <v>2</v>
      </c>
      <c r="Z1668" s="10">
        <v>10.25</v>
      </c>
    </row>
    <row r="1669" spans="1:26" x14ac:dyDescent="0.2">
      <c r="A1669" s="13"/>
      <c r="B1669" s="7" t="s">
        <v>3228</v>
      </c>
      <c r="C1669" s="7">
        <f t="shared" si="153"/>
        <v>0.53967759789677583</v>
      </c>
      <c r="D1669" s="8">
        <f t="shared" si="154"/>
        <v>1.0136366975417014E-2</v>
      </c>
      <c r="E1669" s="7">
        <f t="shared" si="149"/>
        <v>-0.88983029283530557</v>
      </c>
      <c r="F1669" s="7">
        <f t="shared" si="150"/>
        <v>1.9941176747116742</v>
      </c>
      <c r="G1669" s="9">
        <v>4.9060000000000001E-5</v>
      </c>
      <c r="H1669" s="9">
        <v>8.7750000000000005E-5</v>
      </c>
      <c r="I1669" s="9">
        <v>1.204E-4</v>
      </c>
      <c r="J1669" s="9">
        <v>5.4809999999999999E-5</v>
      </c>
      <c r="K1669" s="9">
        <f t="shared" si="151"/>
        <v>7.8004999999999996E-5</v>
      </c>
      <c r="L1669" s="9">
        <v>5</v>
      </c>
      <c r="M1669" s="9">
        <v>9</v>
      </c>
      <c r="N1669" s="9">
        <v>11</v>
      </c>
      <c r="O1669" s="9">
        <v>4</v>
      </c>
      <c r="P1669" s="9">
        <v>7.25</v>
      </c>
      <c r="Q1669" s="10">
        <v>1.2815999999999999E-4</v>
      </c>
      <c r="R1669" s="10">
        <v>1.5707000000000001E-4</v>
      </c>
      <c r="S1669" s="10">
        <v>1.5616E-4</v>
      </c>
      <c r="T1669" s="10">
        <v>1.3677000000000001E-4</v>
      </c>
      <c r="U1669" s="10">
        <f t="shared" si="152"/>
        <v>1.4454000000000002E-4</v>
      </c>
      <c r="V1669" s="10">
        <v>11</v>
      </c>
      <c r="W1669" s="10">
        <v>9</v>
      </c>
      <c r="X1669" s="10">
        <v>6</v>
      </c>
      <c r="Y1669" s="10">
        <v>2</v>
      </c>
      <c r="Z1669" s="10">
        <v>7</v>
      </c>
    </row>
    <row r="1670" spans="1:26" x14ac:dyDescent="0.2">
      <c r="A1670" s="13" t="s">
        <v>3229</v>
      </c>
      <c r="B1670" s="7" t="s">
        <v>3230</v>
      </c>
      <c r="C1670" s="7">
        <f t="shared" si="153"/>
        <v>0.53946873120282501</v>
      </c>
      <c r="D1670" s="8">
        <f t="shared" si="154"/>
        <v>0.17848731706775608</v>
      </c>
      <c r="E1670" s="7">
        <f t="shared" ref="E1670:E1733" si="155">LOG(C1670,2)</f>
        <v>-0.89038875453638699</v>
      </c>
      <c r="F1670" s="7">
        <f t="shared" ref="F1670:F1733" si="156">-LOG10(D1670)</f>
        <v>0.74839263850518412</v>
      </c>
      <c r="G1670" s="9">
        <v>2.1311999999999999E-4</v>
      </c>
      <c r="H1670" s="9">
        <v>4.2358000000000001E-4</v>
      </c>
      <c r="I1670" s="9">
        <v>4.2268999999999998E-4</v>
      </c>
      <c r="J1670" s="9">
        <v>3.3073999999999999E-4</v>
      </c>
      <c r="K1670" s="9">
        <f t="shared" ref="K1670:K1733" si="157">AVERAGEIF(G1670:J1670,"&lt;&gt;0")</f>
        <v>3.4753249999999996E-4</v>
      </c>
      <c r="L1670" s="9">
        <v>9</v>
      </c>
      <c r="M1670" s="9">
        <v>18</v>
      </c>
      <c r="N1670" s="9">
        <v>16</v>
      </c>
      <c r="O1670" s="9">
        <v>10</v>
      </c>
      <c r="P1670" s="9">
        <v>13.25</v>
      </c>
      <c r="Q1670" s="10">
        <v>3.0930999999999998E-4</v>
      </c>
      <c r="R1670" s="10">
        <v>4.2121999999999998E-4</v>
      </c>
      <c r="S1670" s="10">
        <v>6.9096999999999995E-4</v>
      </c>
      <c r="T1670" s="10">
        <v>1.1553500000000001E-3</v>
      </c>
      <c r="U1670" s="10">
        <f t="shared" ref="U1670:U1733" si="158">AVERAGEIF(Q1670:T1670,"&lt;&gt;0")</f>
        <v>6.4421250000000008E-4</v>
      </c>
      <c r="V1670" s="10">
        <v>11</v>
      </c>
      <c r="W1670" s="10">
        <v>10</v>
      </c>
      <c r="X1670" s="10">
        <v>11</v>
      </c>
      <c r="Y1670" s="10">
        <v>7</v>
      </c>
      <c r="Z1670" s="10">
        <v>9.75</v>
      </c>
    </row>
    <row r="1671" spans="1:26" x14ac:dyDescent="0.2">
      <c r="A1671" s="13" t="s">
        <v>3231</v>
      </c>
      <c r="B1671" s="7" t="s">
        <v>3232</v>
      </c>
      <c r="C1671" s="7">
        <f t="shared" si="153"/>
        <v>0.539094532486603</v>
      </c>
      <c r="D1671" s="8">
        <f t="shared" si="154"/>
        <v>0.10101935098180768</v>
      </c>
      <c r="E1671" s="7">
        <f t="shared" si="155"/>
        <v>-0.89138981710181209</v>
      </c>
      <c r="F1671" s="7">
        <f t="shared" si="156"/>
        <v>0.99559542602288742</v>
      </c>
      <c r="G1671" s="9">
        <v>1.3360999999999999E-4</v>
      </c>
      <c r="H1671" s="9">
        <v>1.7071E-4</v>
      </c>
      <c r="I1671" s="9">
        <v>1.2776000000000001E-4</v>
      </c>
      <c r="J1671" s="9">
        <v>1.3328999999999999E-4</v>
      </c>
      <c r="K1671" s="9">
        <f t="shared" si="157"/>
        <v>1.4134249999999998E-4</v>
      </c>
      <c r="L1671" s="9">
        <v>7</v>
      </c>
      <c r="M1671" s="9">
        <v>9</v>
      </c>
      <c r="N1671" s="9">
        <v>6</v>
      </c>
      <c r="O1671" s="9">
        <v>5</v>
      </c>
      <c r="P1671" s="9">
        <v>6.75</v>
      </c>
      <c r="Q1671" s="10">
        <v>2.9463999999999998E-4</v>
      </c>
      <c r="R1671" s="10">
        <v>1.0185E-4</v>
      </c>
      <c r="S1671" s="10">
        <v>2.5315E-4</v>
      </c>
      <c r="T1671" s="10">
        <v>3.991E-4</v>
      </c>
      <c r="U1671" s="10">
        <f t="shared" si="158"/>
        <v>2.6218499999999996E-4</v>
      </c>
      <c r="V1671" s="10">
        <v>13</v>
      </c>
      <c r="W1671" s="10">
        <v>3</v>
      </c>
      <c r="X1671" s="10">
        <v>5</v>
      </c>
      <c r="Y1671" s="10">
        <v>3</v>
      </c>
      <c r="Z1671" s="10">
        <v>6</v>
      </c>
    </row>
    <row r="1672" spans="1:26" x14ac:dyDescent="0.2">
      <c r="A1672" s="13" t="s">
        <v>3233</v>
      </c>
      <c r="B1672" s="7" t="s">
        <v>3234</v>
      </c>
      <c r="C1672" s="7">
        <f t="shared" si="153"/>
        <v>0.53813011632916841</v>
      </c>
      <c r="D1672" s="8">
        <f t="shared" si="154"/>
        <v>0.4133551003477724</v>
      </c>
      <c r="E1672" s="7">
        <f t="shared" si="155"/>
        <v>-0.89397304573652525</v>
      </c>
      <c r="F1672" s="7">
        <f t="shared" si="156"/>
        <v>0.3836766992864149</v>
      </c>
      <c r="G1672" s="9">
        <v>6.8900000000000001E-6</v>
      </c>
      <c r="H1672" s="9">
        <v>3.4230000000000003E-5</v>
      </c>
      <c r="I1672" s="9">
        <v>3.3819999999999998E-5</v>
      </c>
      <c r="J1672" s="9">
        <v>0</v>
      </c>
      <c r="K1672" s="9">
        <f t="shared" si="157"/>
        <v>2.4979999999999998E-5</v>
      </c>
      <c r="L1672" s="9">
        <v>1</v>
      </c>
      <c r="M1672" s="9">
        <v>5</v>
      </c>
      <c r="N1672" s="9">
        <v>4.4000000000000004</v>
      </c>
      <c r="O1672" s="9">
        <v>0</v>
      </c>
      <c r="P1672" s="9">
        <v>2.6</v>
      </c>
      <c r="Q1672" s="10">
        <v>1.6359999999999999E-5</v>
      </c>
      <c r="R1672" s="10">
        <v>6.8079999999999999E-5</v>
      </c>
      <c r="S1672" s="10">
        <v>5.482E-5</v>
      </c>
      <c r="T1672" s="10">
        <v>0</v>
      </c>
      <c r="U1672" s="10">
        <f t="shared" si="158"/>
        <v>4.6419999999999999E-5</v>
      </c>
      <c r="V1672" s="10">
        <v>2</v>
      </c>
      <c r="W1672" s="10">
        <v>5.5555555559999998</v>
      </c>
      <c r="X1672" s="10">
        <v>3</v>
      </c>
      <c r="Y1672" s="10">
        <v>0</v>
      </c>
      <c r="Z1672" s="10">
        <v>2.638888889</v>
      </c>
    </row>
    <row r="1673" spans="1:26" x14ac:dyDescent="0.2">
      <c r="A1673" s="13" t="s">
        <v>3235</v>
      </c>
      <c r="B1673" s="7" t="s">
        <v>3236</v>
      </c>
      <c r="C1673" s="7">
        <f t="shared" si="153"/>
        <v>0.53788251642975005</v>
      </c>
      <c r="D1673" s="8">
        <f t="shared" si="154"/>
        <v>0.90339175227484503</v>
      </c>
      <c r="E1673" s="7">
        <f t="shared" si="155"/>
        <v>-0.89463699919291606</v>
      </c>
      <c r="F1673" s="7">
        <f t="shared" si="156"/>
        <v>4.4123878749025854E-2</v>
      </c>
      <c r="G1673" s="9">
        <v>1.2255999999999999E-4</v>
      </c>
      <c r="H1673" s="9">
        <v>6.0890000000000001E-5</v>
      </c>
      <c r="I1673" s="9">
        <v>1.0254E-4</v>
      </c>
      <c r="J1673" s="9">
        <v>8.5589999999999999E-5</v>
      </c>
      <c r="K1673" s="9">
        <f t="shared" si="157"/>
        <v>9.2894999999999984E-5</v>
      </c>
      <c r="L1673" s="9">
        <v>4</v>
      </c>
      <c r="M1673" s="9">
        <v>2</v>
      </c>
      <c r="N1673" s="9">
        <v>3</v>
      </c>
      <c r="O1673" s="9">
        <v>2</v>
      </c>
      <c r="P1673" s="9">
        <v>2.75</v>
      </c>
      <c r="Q1673" s="10">
        <v>1.8191E-4</v>
      </c>
      <c r="R1673" s="10">
        <v>1.6349999999999999E-4</v>
      </c>
      <c r="S1673" s="10">
        <v>0</v>
      </c>
      <c r="T1673" s="10">
        <v>0</v>
      </c>
      <c r="U1673" s="10">
        <f t="shared" si="158"/>
        <v>1.7270499999999999E-4</v>
      </c>
      <c r="V1673" s="10">
        <v>5</v>
      </c>
      <c r="W1673" s="10">
        <v>3</v>
      </c>
      <c r="X1673" s="10">
        <v>0</v>
      </c>
      <c r="Y1673" s="10">
        <v>0</v>
      </c>
      <c r="Z1673" s="10">
        <v>2</v>
      </c>
    </row>
    <row r="1674" spans="1:26" x14ac:dyDescent="0.2">
      <c r="A1674" s="13" t="s">
        <v>3237</v>
      </c>
      <c r="B1674" s="7" t="s">
        <v>3238</v>
      </c>
      <c r="C1674" s="7">
        <f t="shared" si="153"/>
        <v>0.53729495512225312</v>
      </c>
      <c r="D1674" s="8">
        <f t="shared" si="154"/>
        <v>0.81053761637832999</v>
      </c>
      <c r="E1674" s="7">
        <f t="shared" si="155"/>
        <v>-0.89621380282088459</v>
      </c>
      <c r="F1674" s="7">
        <f t="shared" si="156"/>
        <v>9.1226825101156137E-2</v>
      </c>
      <c r="G1674" s="9">
        <v>3.0710000000000002E-5</v>
      </c>
      <c r="H1674" s="9">
        <v>3.0510000000000001E-5</v>
      </c>
      <c r="I1674" s="9">
        <v>3.4260000000000001E-5</v>
      </c>
      <c r="J1674" s="9">
        <v>0</v>
      </c>
      <c r="K1674" s="9">
        <f t="shared" si="157"/>
        <v>3.1826666666666665E-5</v>
      </c>
      <c r="L1674" s="9">
        <v>2</v>
      </c>
      <c r="M1674" s="9">
        <v>2</v>
      </c>
      <c r="N1674" s="9">
        <v>2</v>
      </c>
      <c r="O1674" s="9">
        <v>0</v>
      </c>
      <c r="P1674" s="9">
        <v>1.5</v>
      </c>
      <c r="Q1674" s="10">
        <v>9.1160000000000001E-5</v>
      </c>
      <c r="R1674" s="10">
        <v>2.7310000000000001E-5</v>
      </c>
      <c r="S1674" s="10">
        <v>0</v>
      </c>
      <c r="T1674" s="10">
        <v>0</v>
      </c>
      <c r="U1674" s="10">
        <f t="shared" si="158"/>
        <v>5.9234999999999998E-5</v>
      </c>
      <c r="V1674" s="10">
        <v>5</v>
      </c>
      <c r="W1674" s="10">
        <v>1</v>
      </c>
      <c r="X1674" s="10">
        <v>0</v>
      </c>
      <c r="Y1674" s="10">
        <v>0</v>
      </c>
      <c r="Z1674" s="10">
        <v>1.5</v>
      </c>
    </row>
    <row r="1675" spans="1:26" x14ac:dyDescent="0.2">
      <c r="A1675" s="13" t="s">
        <v>3239</v>
      </c>
      <c r="B1675" s="7" t="s">
        <v>3240</v>
      </c>
      <c r="C1675" s="7">
        <f t="shared" si="153"/>
        <v>0.5372239953103628</v>
      </c>
      <c r="D1675" s="8">
        <f t="shared" si="154"/>
        <v>0.3017654546560834</v>
      </c>
      <c r="E1675" s="7">
        <f t="shared" si="155"/>
        <v>-0.89640435017014097</v>
      </c>
      <c r="F1675" s="7">
        <f t="shared" si="156"/>
        <v>0.52033047864574999</v>
      </c>
      <c r="G1675" s="9">
        <v>0</v>
      </c>
      <c r="H1675" s="9">
        <v>0</v>
      </c>
      <c r="I1675" s="9">
        <v>4.1239999999999998E-5</v>
      </c>
      <c r="J1675" s="9">
        <v>0</v>
      </c>
      <c r="K1675" s="9">
        <f t="shared" si="157"/>
        <v>4.1239999999999998E-5</v>
      </c>
      <c r="L1675" s="9">
        <v>0</v>
      </c>
      <c r="M1675" s="9">
        <v>0</v>
      </c>
      <c r="N1675" s="9">
        <v>2</v>
      </c>
      <c r="O1675" s="9">
        <v>0</v>
      </c>
      <c r="P1675" s="9">
        <v>0.5</v>
      </c>
      <c r="Q1675" s="10">
        <v>8.7780000000000003E-5</v>
      </c>
      <c r="R1675" s="10">
        <v>6.5749999999999999E-5</v>
      </c>
      <c r="S1675" s="10">
        <v>0</v>
      </c>
      <c r="T1675" s="10">
        <v>0</v>
      </c>
      <c r="U1675" s="10">
        <f t="shared" si="158"/>
        <v>7.6765000000000001E-5</v>
      </c>
      <c r="V1675" s="10">
        <v>4</v>
      </c>
      <c r="W1675" s="10">
        <v>2</v>
      </c>
      <c r="X1675" s="10">
        <v>0</v>
      </c>
      <c r="Y1675" s="10">
        <v>0</v>
      </c>
      <c r="Z1675" s="10">
        <v>1.5</v>
      </c>
    </row>
    <row r="1676" spans="1:26" x14ac:dyDescent="0.2">
      <c r="A1676" s="13" t="s">
        <v>3241</v>
      </c>
      <c r="B1676" s="7" t="s">
        <v>3242</v>
      </c>
      <c r="C1676" s="7">
        <f t="shared" si="153"/>
        <v>0.53719543958515847</v>
      </c>
      <c r="D1676" s="8">
        <f t="shared" si="154"/>
        <v>1.361206758661117E-2</v>
      </c>
      <c r="E1676" s="7">
        <f t="shared" si="155"/>
        <v>-0.89648103754531872</v>
      </c>
      <c r="F1676" s="7">
        <f t="shared" si="156"/>
        <v>1.8660759032127687</v>
      </c>
      <c r="G1676" s="9">
        <v>4.7531E-4</v>
      </c>
      <c r="H1676" s="9">
        <v>4.4632999999999999E-4</v>
      </c>
      <c r="I1676" s="9">
        <v>4.6702000000000001E-4</v>
      </c>
      <c r="J1676" s="9">
        <v>4.2632999999999999E-4</v>
      </c>
      <c r="K1676" s="9">
        <f t="shared" si="157"/>
        <v>4.5374750000000001E-4</v>
      </c>
      <c r="L1676" s="9">
        <v>109</v>
      </c>
      <c r="M1676" s="9">
        <v>103</v>
      </c>
      <c r="N1676" s="9">
        <v>96</v>
      </c>
      <c r="O1676" s="9">
        <v>70</v>
      </c>
      <c r="P1676" s="9">
        <v>94.5</v>
      </c>
      <c r="Q1676" s="10">
        <v>7.3528000000000005E-4</v>
      </c>
      <c r="R1676" s="10">
        <v>6.0501999999999995E-4</v>
      </c>
      <c r="S1676" s="10">
        <v>9.1379999999999999E-4</v>
      </c>
      <c r="T1676" s="10">
        <v>1.12454E-3</v>
      </c>
      <c r="U1676" s="10">
        <f t="shared" si="158"/>
        <v>8.4466000000000012E-4</v>
      </c>
      <c r="V1676" s="10">
        <v>142</v>
      </c>
      <c r="W1676" s="10">
        <v>78</v>
      </c>
      <c r="X1676" s="10">
        <v>79</v>
      </c>
      <c r="Y1676" s="10">
        <v>37</v>
      </c>
      <c r="Z1676" s="10">
        <v>84</v>
      </c>
    </row>
    <row r="1677" spans="1:26" x14ac:dyDescent="0.2">
      <c r="A1677" s="13" t="s">
        <v>3243</v>
      </c>
      <c r="B1677" s="7" t="s">
        <v>3244</v>
      </c>
      <c r="C1677" s="7">
        <f t="shared" si="153"/>
        <v>0.53710027941633043</v>
      </c>
      <c r="D1677" s="8">
        <f t="shared" si="154"/>
        <v>0.42927852493482005</v>
      </c>
      <c r="E1677" s="7">
        <f t="shared" si="155"/>
        <v>-0.89673662285872757</v>
      </c>
      <c r="F1677" s="7">
        <f t="shared" si="156"/>
        <v>0.36726083697033024</v>
      </c>
      <c r="G1677" s="9">
        <v>0</v>
      </c>
      <c r="H1677" s="9">
        <v>0</v>
      </c>
      <c r="I1677" s="9">
        <v>8.6500000000000002E-6</v>
      </c>
      <c r="J1677" s="9">
        <v>0</v>
      </c>
      <c r="K1677" s="9">
        <f t="shared" si="157"/>
        <v>8.6500000000000002E-6</v>
      </c>
      <c r="L1677" s="9">
        <v>0</v>
      </c>
      <c r="M1677" s="9">
        <v>0</v>
      </c>
      <c r="N1677" s="9">
        <v>2</v>
      </c>
      <c r="O1677" s="9">
        <v>0</v>
      </c>
      <c r="P1677" s="9">
        <v>0.5</v>
      </c>
      <c r="Q1677" s="10">
        <v>4.6099999999999999E-6</v>
      </c>
      <c r="R1677" s="10">
        <v>2.76E-5</v>
      </c>
      <c r="S1677" s="10">
        <v>0</v>
      </c>
      <c r="T1677" s="10">
        <v>0</v>
      </c>
      <c r="U1677" s="10">
        <f t="shared" si="158"/>
        <v>1.6104999999999999E-5</v>
      </c>
      <c r="V1677" s="10">
        <v>1</v>
      </c>
      <c r="W1677" s="10">
        <v>4</v>
      </c>
      <c r="X1677" s="10">
        <v>0</v>
      </c>
      <c r="Y1677" s="10">
        <v>0</v>
      </c>
      <c r="Z1677" s="10">
        <v>1.25</v>
      </c>
    </row>
    <row r="1678" spans="1:26" x14ac:dyDescent="0.2">
      <c r="A1678" s="13" t="s">
        <v>3245</v>
      </c>
      <c r="B1678" s="7" t="s">
        <v>3246</v>
      </c>
      <c r="C1678" s="7">
        <f t="shared" si="153"/>
        <v>0.53626645808890627</v>
      </c>
      <c r="D1678" s="8">
        <f t="shared" si="154"/>
        <v>6.8811458352828384E-2</v>
      </c>
      <c r="E1678" s="7">
        <f t="shared" si="155"/>
        <v>-0.89897807509309879</v>
      </c>
      <c r="F1678" s="7">
        <f t="shared" si="156"/>
        <v>1.1623392378537312</v>
      </c>
      <c r="G1678" s="9">
        <v>2.5076999999999999E-4</v>
      </c>
      <c r="H1678" s="9">
        <v>2.6699999999999998E-4</v>
      </c>
      <c r="I1678" s="9">
        <v>1.9378E-4</v>
      </c>
      <c r="J1678" s="9">
        <v>1.1119E-4</v>
      </c>
      <c r="K1678" s="9">
        <f t="shared" si="157"/>
        <v>2.0568499999999999E-4</v>
      </c>
      <c r="L1678" s="9">
        <v>12.6</v>
      </c>
      <c r="M1678" s="9">
        <v>13.5</v>
      </c>
      <c r="N1678" s="9">
        <v>8.7272727270000008</v>
      </c>
      <c r="O1678" s="9">
        <v>4</v>
      </c>
      <c r="P1678" s="9">
        <v>9.7068181819999992</v>
      </c>
      <c r="Q1678" s="10">
        <v>2.6177999999999998E-4</v>
      </c>
      <c r="R1678" s="10">
        <v>4.2482000000000002E-4</v>
      </c>
      <c r="S1678" s="10">
        <v>5.7017000000000005E-4</v>
      </c>
      <c r="T1678" s="10">
        <v>2.7743000000000001E-4</v>
      </c>
      <c r="U1678" s="10">
        <f t="shared" si="158"/>
        <v>3.8354999999999997E-4</v>
      </c>
      <c r="V1678" s="10">
        <v>11.07692308</v>
      </c>
      <c r="W1678" s="10">
        <v>12</v>
      </c>
      <c r="X1678" s="10">
        <v>10.8</v>
      </c>
      <c r="Y1678" s="10">
        <v>2</v>
      </c>
      <c r="Z1678" s="10">
        <v>8.9692307689999993</v>
      </c>
    </row>
    <row r="1679" spans="1:26" x14ac:dyDescent="0.2">
      <c r="A1679" s="13"/>
      <c r="B1679" s="7" t="s">
        <v>3247</v>
      </c>
      <c r="C1679" s="7">
        <f t="shared" si="153"/>
        <v>0.53502438109527384</v>
      </c>
      <c r="D1679" s="8">
        <f t="shared" si="154"/>
        <v>6.8955696670254227E-6</v>
      </c>
      <c r="E1679" s="7">
        <f t="shared" si="155"/>
        <v>-0.9023234581702525</v>
      </c>
      <c r="F1679" s="7">
        <f t="shared" si="156"/>
        <v>5.1614298494263533</v>
      </c>
      <c r="G1679" s="9">
        <v>2.4538000000000001E-4</v>
      </c>
      <c r="H1679" s="9">
        <v>2.4685000000000001E-4</v>
      </c>
      <c r="I1679" s="9">
        <v>2.9861999999999998E-4</v>
      </c>
      <c r="J1679" s="9">
        <v>2.3614E-4</v>
      </c>
      <c r="K1679" s="9">
        <f t="shared" si="157"/>
        <v>2.5674749999999999E-4</v>
      </c>
      <c r="L1679" s="9">
        <v>59.433333330000004</v>
      </c>
      <c r="M1679" s="9">
        <v>60.166666669999998</v>
      </c>
      <c r="N1679" s="9">
        <v>64.833333330000002</v>
      </c>
      <c r="O1679" s="9">
        <v>40.950000000000003</v>
      </c>
      <c r="P1679" s="9">
        <v>56.345833329999998</v>
      </c>
      <c r="Q1679" s="10">
        <v>4.6493000000000001E-4</v>
      </c>
      <c r="R1679" s="10">
        <v>4.8139999999999999E-4</v>
      </c>
      <c r="S1679" s="10">
        <v>4.9501999999999999E-4</v>
      </c>
      <c r="T1679" s="10">
        <v>4.7816999999999998E-4</v>
      </c>
      <c r="U1679" s="10">
        <f t="shared" si="158"/>
        <v>4.7988000000000002E-4</v>
      </c>
      <c r="V1679" s="10">
        <v>94.833333330000002</v>
      </c>
      <c r="W1679" s="10">
        <v>65.55</v>
      </c>
      <c r="X1679" s="10">
        <v>45.2</v>
      </c>
      <c r="Y1679" s="10">
        <v>16.616666670000001</v>
      </c>
      <c r="Z1679" s="10">
        <v>55.55</v>
      </c>
    </row>
    <row r="1680" spans="1:26" x14ac:dyDescent="0.2">
      <c r="A1680" s="13"/>
      <c r="B1680" s="7" t="s">
        <v>3248</v>
      </c>
      <c r="C1680" s="7">
        <f t="shared" si="153"/>
        <v>0.53490881247389688</v>
      </c>
      <c r="D1680" s="8">
        <f t="shared" si="154"/>
        <v>0.31712457879805644</v>
      </c>
      <c r="E1680" s="7">
        <f t="shared" si="155"/>
        <v>-0.90263512300800774</v>
      </c>
      <c r="F1680" s="7">
        <f t="shared" si="156"/>
        <v>0.49877009659575905</v>
      </c>
      <c r="G1680" s="9">
        <v>3.0280000000000001E-5</v>
      </c>
      <c r="H1680" s="9">
        <v>5.0160000000000001E-5</v>
      </c>
      <c r="I1680" s="9">
        <v>4.5049999999999997E-5</v>
      </c>
      <c r="J1680" s="9">
        <v>2.8200000000000001E-5</v>
      </c>
      <c r="K1680" s="9">
        <f t="shared" si="157"/>
        <v>3.8422500000000007E-5</v>
      </c>
      <c r="L1680" s="9">
        <v>3</v>
      </c>
      <c r="M1680" s="9">
        <v>5</v>
      </c>
      <c r="N1680" s="9">
        <v>4</v>
      </c>
      <c r="O1680" s="9">
        <v>2</v>
      </c>
      <c r="P1680" s="9">
        <v>3.5</v>
      </c>
      <c r="Q1680" s="10">
        <v>0</v>
      </c>
      <c r="R1680" s="10">
        <v>7.1829999999999995E-5</v>
      </c>
      <c r="S1680" s="10">
        <v>0</v>
      </c>
      <c r="T1680" s="10">
        <v>0</v>
      </c>
      <c r="U1680" s="10">
        <f t="shared" si="158"/>
        <v>7.1829999999999995E-5</v>
      </c>
      <c r="V1680" s="10">
        <v>0</v>
      </c>
      <c r="W1680" s="10">
        <v>4</v>
      </c>
      <c r="X1680" s="10">
        <v>0</v>
      </c>
      <c r="Y1680" s="10">
        <v>0</v>
      </c>
      <c r="Z1680" s="10">
        <v>1</v>
      </c>
    </row>
    <row r="1681" spans="1:26" x14ac:dyDescent="0.2">
      <c r="A1681" s="13" t="s">
        <v>3249</v>
      </c>
      <c r="B1681" s="7" t="s">
        <v>3250</v>
      </c>
      <c r="C1681" s="7">
        <f t="shared" si="153"/>
        <v>0.53463494655183652</v>
      </c>
      <c r="D1681" s="8">
        <f t="shared" si="154"/>
        <v>3.729955237947525E-2</v>
      </c>
      <c r="E1681" s="7">
        <f t="shared" si="155"/>
        <v>-0.90337395208896087</v>
      </c>
      <c r="F1681" s="7">
        <f t="shared" si="156"/>
        <v>1.428296379995343</v>
      </c>
      <c r="G1681" s="9">
        <v>1.6027000000000001E-4</v>
      </c>
      <c r="H1681" s="9">
        <v>3.3725999999999998E-4</v>
      </c>
      <c r="I1681" s="9">
        <v>4.1018000000000001E-4</v>
      </c>
      <c r="J1681" s="9">
        <v>4.8718999999999998E-4</v>
      </c>
      <c r="K1681" s="9">
        <f t="shared" si="157"/>
        <v>3.4872499999999998E-4</v>
      </c>
      <c r="L1681" s="9">
        <v>17</v>
      </c>
      <c r="M1681" s="9">
        <v>36</v>
      </c>
      <c r="N1681" s="9">
        <v>39</v>
      </c>
      <c r="O1681" s="9">
        <v>37</v>
      </c>
      <c r="P1681" s="9">
        <v>32.25</v>
      </c>
      <c r="Q1681" s="10">
        <v>4.1419999999999998E-4</v>
      </c>
      <c r="R1681" s="10">
        <v>6.8754000000000005E-4</v>
      </c>
      <c r="S1681" s="10">
        <v>8.5024999999999999E-4</v>
      </c>
      <c r="T1681" s="10">
        <v>6.5707999999999999E-4</v>
      </c>
      <c r="U1681" s="10">
        <f t="shared" si="158"/>
        <v>6.5226749999999995E-4</v>
      </c>
      <c r="V1681" s="10">
        <v>37</v>
      </c>
      <c r="W1681" s="10">
        <v>41</v>
      </c>
      <c r="X1681" s="10">
        <v>34</v>
      </c>
      <c r="Y1681" s="10">
        <v>10</v>
      </c>
      <c r="Z1681" s="10">
        <v>30.5</v>
      </c>
    </row>
    <row r="1682" spans="1:26" x14ac:dyDescent="0.2">
      <c r="A1682" s="13" t="s">
        <v>3251</v>
      </c>
      <c r="B1682" s="7" t="s">
        <v>3252</v>
      </c>
      <c r="C1682" s="7">
        <f t="shared" si="153"/>
        <v>0.53391371875830218</v>
      </c>
      <c r="D1682" s="8">
        <f t="shared" si="154"/>
        <v>5.0847009718403474E-2</v>
      </c>
      <c r="E1682" s="7">
        <f t="shared" si="155"/>
        <v>-0.90532147577762767</v>
      </c>
      <c r="F1682" s="7">
        <f t="shared" si="156"/>
        <v>1.2937345825835718</v>
      </c>
      <c r="G1682" s="9">
        <v>1.4573E-4</v>
      </c>
      <c r="H1682" s="9">
        <v>1.4699E-4</v>
      </c>
      <c r="I1682" s="9">
        <v>1.2803000000000001E-4</v>
      </c>
      <c r="J1682" s="9">
        <v>1.0177E-4</v>
      </c>
      <c r="K1682" s="9">
        <f t="shared" si="157"/>
        <v>1.3063000000000001E-4</v>
      </c>
      <c r="L1682" s="9">
        <v>16</v>
      </c>
      <c r="M1682" s="9">
        <v>16.239999999999998</v>
      </c>
      <c r="N1682" s="9">
        <v>12.6</v>
      </c>
      <c r="O1682" s="9">
        <v>8</v>
      </c>
      <c r="P1682" s="9">
        <v>13.21</v>
      </c>
      <c r="Q1682" s="10">
        <v>3.4068E-4</v>
      </c>
      <c r="R1682" s="10">
        <v>2.6326000000000002E-4</v>
      </c>
      <c r="S1682" s="10">
        <v>1.208E-4</v>
      </c>
      <c r="T1682" s="10">
        <v>2.5391999999999998E-4</v>
      </c>
      <c r="U1682" s="10">
        <f t="shared" si="158"/>
        <v>2.4466500000000003E-4</v>
      </c>
      <c r="V1682" s="10">
        <v>31.5</v>
      </c>
      <c r="W1682" s="10">
        <v>16.25</v>
      </c>
      <c r="X1682" s="10">
        <v>5</v>
      </c>
      <c r="Y1682" s="10">
        <v>4</v>
      </c>
      <c r="Z1682" s="10">
        <v>14.1875</v>
      </c>
    </row>
    <row r="1683" spans="1:26" x14ac:dyDescent="0.2">
      <c r="A1683" s="13" t="s">
        <v>3253</v>
      </c>
      <c r="B1683" s="7" t="s">
        <v>3254</v>
      </c>
      <c r="C1683" s="7">
        <f t="shared" si="153"/>
        <v>0.53355099061099498</v>
      </c>
      <c r="D1683" s="8">
        <f t="shared" si="154"/>
        <v>0.41644026304779869</v>
      </c>
      <c r="E1683" s="7">
        <f t="shared" si="155"/>
        <v>-0.90630194120165375</v>
      </c>
      <c r="F1683" s="7">
        <f t="shared" si="156"/>
        <v>0.38044728786911797</v>
      </c>
      <c r="G1683" s="9">
        <v>7.9839999999999995E-5</v>
      </c>
      <c r="H1683" s="9">
        <v>4.9589999999999998E-5</v>
      </c>
      <c r="I1683" s="9">
        <v>7.7929999999999994E-5</v>
      </c>
      <c r="J1683" s="9">
        <v>5.575E-5</v>
      </c>
      <c r="K1683" s="9">
        <f t="shared" si="157"/>
        <v>6.5777499999999998E-5</v>
      </c>
      <c r="L1683" s="9">
        <v>8</v>
      </c>
      <c r="M1683" s="9">
        <v>5</v>
      </c>
      <c r="N1683" s="9">
        <v>7</v>
      </c>
      <c r="O1683" s="9">
        <v>4</v>
      </c>
      <c r="P1683" s="9">
        <v>6</v>
      </c>
      <c r="Q1683" s="10">
        <v>1.185E-5</v>
      </c>
      <c r="R1683" s="10">
        <v>1.7750000000000001E-5</v>
      </c>
      <c r="S1683" s="10">
        <v>1.853E-4</v>
      </c>
      <c r="T1683" s="10">
        <v>2.7823000000000002E-4</v>
      </c>
      <c r="U1683" s="10">
        <f t="shared" si="158"/>
        <v>1.2328250000000001E-4</v>
      </c>
      <c r="V1683" s="10">
        <v>1</v>
      </c>
      <c r="W1683" s="10">
        <v>1</v>
      </c>
      <c r="X1683" s="10">
        <v>7</v>
      </c>
      <c r="Y1683" s="10">
        <v>4</v>
      </c>
      <c r="Z1683" s="10">
        <v>3.25</v>
      </c>
    </row>
    <row r="1684" spans="1:26" x14ac:dyDescent="0.2">
      <c r="A1684" s="13" t="s">
        <v>3255</v>
      </c>
      <c r="B1684" s="7" t="s">
        <v>3256</v>
      </c>
      <c r="C1684" s="7">
        <f t="shared" si="153"/>
        <v>0.5334699002180664</v>
      </c>
      <c r="D1684" s="8">
        <f t="shared" si="154"/>
        <v>0.94029893893750915</v>
      </c>
      <c r="E1684" s="7">
        <f t="shared" si="155"/>
        <v>-0.90652122220912534</v>
      </c>
      <c r="F1684" s="7">
        <f t="shared" si="156"/>
        <v>2.6734053962560077E-2</v>
      </c>
      <c r="G1684" s="9">
        <v>8.4980000000000003E-5</v>
      </c>
      <c r="H1684" s="9">
        <v>3.3779999999999998E-5</v>
      </c>
      <c r="I1684" s="9">
        <v>1.8960000000000001E-5</v>
      </c>
      <c r="J1684" s="9">
        <v>2.374E-5</v>
      </c>
      <c r="K1684" s="9">
        <f t="shared" si="157"/>
        <v>4.0364999999999997E-5</v>
      </c>
      <c r="L1684" s="9">
        <v>5</v>
      </c>
      <c r="M1684" s="9">
        <v>2</v>
      </c>
      <c r="N1684" s="9">
        <v>1</v>
      </c>
      <c r="O1684" s="9">
        <v>1</v>
      </c>
      <c r="P1684" s="9">
        <v>2.25</v>
      </c>
      <c r="Q1684" s="10">
        <v>1.211E-4</v>
      </c>
      <c r="R1684" s="10">
        <v>3.023E-5</v>
      </c>
      <c r="S1684" s="10">
        <v>0</v>
      </c>
      <c r="T1684" s="10">
        <v>0</v>
      </c>
      <c r="U1684" s="10">
        <f t="shared" si="158"/>
        <v>7.5665000000000001E-5</v>
      </c>
      <c r="V1684" s="10">
        <v>6</v>
      </c>
      <c r="W1684" s="10">
        <v>1</v>
      </c>
      <c r="X1684" s="10">
        <v>0</v>
      </c>
      <c r="Y1684" s="10">
        <v>0</v>
      </c>
      <c r="Z1684" s="10">
        <v>1.75</v>
      </c>
    </row>
    <row r="1685" spans="1:26" x14ac:dyDescent="0.2">
      <c r="A1685" s="13" t="s">
        <v>3257</v>
      </c>
      <c r="B1685" s="7" t="s">
        <v>3258</v>
      </c>
      <c r="C1685" s="7">
        <f t="shared" si="153"/>
        <v>0.5331264047950337</v>
      </c>
      <c r="D1685" s="8">
        <f t="shared" si="154"/>
        <v>0.95926662069949431</v>
      </c>
      <c r="E1685" s="7">
        <f t="shared" si="155"/>
        <v>-0.90745045693116666</v>
      </c>
      <c r="F1685" s="7">
        <f t="shared" si="156"/>
        <v>1.8060667276331703E-2</v>
      </c>
      <c r="G1685" s="9">
        <v>5.2519999999999999E-5</v>
      </c>
      <c r="H1685" s="9">
        <v>0</v>
      </c>
      <c r="I1685" s="9">
        <v>0</v>
      </c>
      <c r="J1685" s="9">
        <v>1.4672E-4</v>
      </c>
      <c r="K1685" s="9">
        <f t="shared" si="157"/>
        <v>9.9619999999999998E-5</v>
      </c>
      <c r="L1685" s="9">
        <v>1</v>
      </c>
      <c r="M1685" s="9">
        <v>0</v>
      </c>
      <c r="N1685" s="9">
        <v>0</v>
      </c>
      <c r="O1685" s="9">
        <v>2</v>
      </c>
      <c r="P1685" s="9">
        <v>0.75</v>
      </c>
      <c r="Q1685" s="10">
        <v>0</v>
      </c>
      <c r="R1685" s="10">
        <v>1.8686000000000001E-4</v>
      </c>
      <c r="S1685" s="10">
        <v>0</v>
      </c>
      <c r="T1685" s="10">
        <v>0</v>
      </c>
      <c r="U1685" s="10">
        <f t="shared" si="158"/>
        <v>1.8686000000000001E-4</v>
      </c>
      <c r="V1685" s="10">
        <v>0</v>
      </c>
      <c r="W1685" s="10">
        <v>2</v>
      </c>
      <c r="X1685" s="10">
        <v>0</v>
      </c>
      <c r="Y1685" s="10">
        <v>0</v>
      </c>
      <c r="Z1685" s="10">
        <v>0.5</v>
      </c>
    </row>
    <row r="1686" spans="1:26" x14ac:dyDescent="0.2">
      <c r="A1686" s="13" t="s">
        <v>3259</v>
      </c>
      <c r="B1686" s="7" t="s">
        <v>3260</v>
      </c>
      <c r="C1686" s="7">
        <f t="shared" si="153"/>
        <v>0.5330817235271722</v>
      </c>
      <c r="D1686" s="8">
        <f t="shared" si="154"/>
        <v>1.0493511307935249E-2</v>
      </c>
      <c r="E1686" s="7">
        <f t="shared" si="155"/>
        <v>-0.90757137411776445</v>
      </c>
      <c r="F1686" s="7">
        <f t="shared" si="156"/>
        <v>1.9790791651433031</v>
      </c>
      <c r="G1686" s="9">
        <v>3.6260000000000002E-5</v>
      </c>
      <c r="H1686" s="9">
        <v>2.402E-5</v>
      </c>
      <c r="I1686" s="9">
        <v>2.0230000000000001E-5</v>
      </c>
      <c r="J1686" s="9">
        <v>0</v>
      </c>
      <c r="K1686" s="9">
        <f t="shared" si="157"/>
        <v>2.6836666666666667E-5</v>
      </c>
      <c r="L1686" s="9">
        <v>6</v>
      </c>
      <c r="M1686" s="9">
        <v>4</v>
      </c>
      <c r="N1686" s="9">
        <v>3</v>
      </c>
      <c r="O1686" s="9">
        <v>0</v>
      </c>
      <c r="P1686" s="9">
        <v>3.25</v>
      </c>
      <c r="Q1686" s="10">
        <v>5.7410000000000001E-5</v>
      </c>
      <c r="R1686" s="10">
        <v>5.3749999999999999E-5</v>
      </c>
      <c r="S1686" s="10">
        <v>4.8090000000000002E-5</v>
      </c>
      <c r="T1686" s="10">
        <v>4.2120000000000003E-5</v>
      </c>
      <c r="U1686" s="10">
        <f t="shared" si="158"/>
        <v>5.0342500000000001E-5</v>
      </c>
      <c r="V1686" s="10">
        <v>8</v>
      </c>
      <c r="W1686" s="10">
        <v>5</v>
      </c>
      <c r="X1686" s="10">
        <v>3</v>
      </c>
      <c r="Y1686" s="10">
        <v>1</v>
      </c>
      <c r="Z1686" s="10">
        <v>4.25</v>
      </c>
    </row>
    <row r="1687" spans="1:26" x14ac:dyDescent="0.2">
      <c r="A1687" s="13" t="s">
        <v>3261</v>
      </c>
      <c r="B1687" s="7" t="s">
        <v>3262</v>
      </c>
      <c r="C1687" s="7">
        <f t="shared" si="153"/>
        <v>0.53219428107888866</v>
      </c>
      <c r="D1687" s="8">
        <f t="shared" si="154"/>
        <v>0.19820223520440336</v>
      </c>
      <c r="E1687" s="7">
        <f t="shared" si="155"/>
        <v>-0.90997508754011336</v>
      </c>
      <c r="F1687" s="7">
        <f t="shared" si="156"/>
        <v>0.7028914521137879</v>
      </c>
      <c r="G1687" s="9">
        <v>3.5099999999999999E-5</v>
      </c>
      <c r="H1687" s="9">
        <v>3.4879999999999998E-5</v>
      </c>
      <c r="I1687" s="9">
        <v>0</v>
      </c>
      <c r="J1687" s="9">
        <v>0</v>
      </c>
      <c r="K1687" s="9">
        <f t="shared" si="157"/>
        <v>3.4990000000000002E-5</v>
      </c>
      <c r="L1687" s="9">
        <v>1</v>
      </c>
      <c r="M1687" s="9">
        <v>1</v>
      </c>
      <c r="N1687" s="9">
        <v>0</v>
      </c>
      <c r="O1687" s="9">
        <v>0</v>
      </c>
      <c r="P1687" s="9">
        <v>0.5</v>
      </c>
      <c r="Q1687" s="10">
        <v>4.1680000000000001E-5</v>
      </c>
      <c r="R1687" s="10">
        <v>6.2440000000000005E-5</v>
      </c>
      <c r="S1687" s="10">
        <v>9.3120000000000003E-5</v>
      </c>
      <c r="T1687" s="10">
        <v>0</v>
      </c>
      <c r="U1687" s="10">
        <f t="shared" si="158"/>
        <v>6.5746666666666672E-5</v>
      </c>
      <c r="V1687" s="10">
        <v>1</v>
      </c>
      <c r="W1687" s="10">
        <v>1</v>
      </c>
      <c r="X1687" s="10">
        <v>1</v>
      </c>
      <c r="Y1687" s="10">
        <v>0</v>
      </c>
      <c r="Z1687" s="10">
        <v>0.75</v>
      </c>
    </row>
    <row r="1688" spans="1:26" x14ac:dyDescent="0.2">
      <c r="A1688" s="13" t="s">
        <v>3263</v>
      </c>
      <c r="B1688" s="7" t="s">
        <v>3264</v>
      </c>
      <c r="C1688" s="7">
        <f t="shared" si="153"/>
        <v>0.53150299190425909</v>
      </c>
      <c r="D1688" s="8">
        <f t="shared" si="154"/>
        <v>0.96124320439803235</v>
      </c>
      <c r="E1688" s="7">
        <f t="shared" si="155"/>
        <v>-0.91185028197709994</v>
      </c>
      <c r="F1688" s="7">
        <f t="shared" si="156"/>
        <v>1.7166717466578045E-2</v>
      </c>
      <c r="G1688" s="9">
        <v>0</v>
      </c>
      <c r="H1688" s="9">
        <v>7.9200000000000004E-6</v>
      </c>
      <c r="I1688" s="9">
        <v>0</v>
      </c>
      <c r="J1688" s="9">
        <v>2.228E-5</v>
      </c>
      <c r="K1688" s="9">
        <f t="shared" si="157"/>
        <v>1.5100000000000001E-5</v>
      </c>
      <c r="L1688" s="9">
        <v>0</v>
      </c>
      <c r="M1688" s="9">
        <v>1</v>
      </c>
      <c r="N1688" s="9">
        <v>0</v>
      </c>
      <c r="O1688" s="9">
        <v>2</v>
      </c>
      <c r="P1688" s="9">
        <v>0.75</v>
      </c>
      <c r="Q1688" s="10">
        <v>2.8410000000000001E-5</v>
      </c>
      <c r="R1688" s="10">
        <v>0</v>
      </c>
      <c r="S1688" s="10">
        <v>0</v>
      </c>
      <c r="T1688" s="10">
        <v>0</v>
      </c>
      <c r="U1688" s="10">
        <f t="shared" si="158"/>
        <v>2.8410000000000001E-5</v>
      </c>
      <c r="V1688" s="10">
        <v>3</v>
      </c>
      <c r="W1688" s="10">
        <v>0</v>
      </c>
      <c r="X1688" s="10">
        <v>0</v>
      </c>
      <c r="Y1688" s="10">
        <v>0</v>
      </c>
      <c r="Z1688" s="10">
        <v>0.75</v>
      </c>
    </row>
    <row r="1689" spans="1:26" x14ac:dyDescent="0.2">
      <c r="A1689" s="13" t="s">
        <v>3265</v>
      </c>
      <c r="B1689" s="7" t="s">
        <v>3266</v>
      </c>
      <c r="C1689" s="7">
        <f t="shared" si="153"/>
        <v>0.53087738031678222</v>
      </c>
      <c r="D1689" s="8">
        <f t="shared" si="154"/>
        <v>0.14675423895314801</v>
      </c>
      <c r="E1689" s="7">
        <f t="shared" si="155"/>
        <v>-0.91354942262898953</v>
      </c>
      <c r="F1689" s="7">
        <f t="shared" si="156"/>
        <v>0.83340934543044487</v>
      </c>
      <c r="G1689" s="9">
        <v>1.1451999999999999E-4</v>
      </c>
      <c r="H1689" s="9">
        <v>1.2852999999999999E-4</v>
      </c>
      <c r="I1689" s="9">
        <v>9.7700000000000003E-5</v>
      </c>
      <c r="J1689" s="9">
        <v>4.7039999999999997E-5</v>
      </c>
      <c r="K1689" s="9">
        <f t="shared" si="157"/>
        <v>9.6947499999999986E-5</v>
      </c>
      <c r="L1689" s="9">
        <v>17</v>
      </c>
      <c r="M1689" s="9">
        <v>19.2</v>
      </c>
      <c r="N1689" s="9">
        <v>13</v>
      </c>
      <c r="O1689" s="9">
        <v>5</v>
      </c>
      <c r="P1689" s="9">
        <v>13.55</v>
      </c>
      <c r="Q1689" s="10">
        <v>3.1996999999999999E-4</v>
      </c>
      <c r="R1689" s="10">
        <v>1.5578E-4</v>
      </c>
      <c r="S1689" s="10">
        <v>1.6082E-4</v>
      </c>
      <c r="T1689" s="10">
        <v>9.3900000000000006E-5</v>
      </c>
      <c r="U1689" s="10">
        <f t="shared" si="158"/>
        <v>1.826175E-4</v>
      </c>
      <c r="V1689" s="10">
        <v>40</v>
      </c>
      <c r="W1689" s="10">
        <v>13</v>
      </c>
      <c r="X1689" s="10">
        <v>9</v>
      </c>
      <c r="Y1689" s="10">
        <v>2</v>
      </c>
      <c r="Z1689" s="10">
        <v>16</v>
      </c>
    </row>
    <row r="1690" spans="1:26" x14ac:dyDescent="0.2">
      <c r="A1690" s="13" t="s">
        <v>3267</v>
      </c>
      <c r="B1690" s="7" t="s">
        <v>3268</v>
      </c>
      <c r="C1690" s="7">
        <f t="shared" si="153"/>
        <v>0.53075751556085282</v>
      </c>
      <c r="D1690" s="8">
        <f t="shared" si="154"/>
        <v>0.81729942084208007</v>
      </c>
      <c r="E1690" s="7">
        <f t="shared" si="155"/>
        <v>-0.91387519995669975</v>
      </c>
      <c r="F1690" s="7">
        <f t="shared" si="156"/>
        <v>8.7618808832549105E-2</v>
      </c>
      <c r="G1690" s="9">
        <v>5.5439999999999998E-5</v>
      </c>
      <c r="H1690" s="9">
        <v>2.7549999999999999E-5</v>
      </c>
      <c r="I1690" s="9">
        <v>7.7319999999999998E-5</v>
      </c>
      <c r="J1690" s="9">
        <v>0</v>
      </c>
      <c r="K1690" s="9">
        <f t="shared" si="157"/>
        <v>5.3436666666666663E-5</v>
      </c>
      <c r="L1690" s="9">
        <v>4</v>
      </c>
      <c r="M1690" s="9">
        <v>2</v>
      </c>
      <c r="N1690" s="9">
        <v>5</v>
      </c>
      <c r="O1690" s="9">
        <v>0</v>
      </c>
      <c r="P1690" s="9">
        <v>2.75</v>
      </c>
      <c r="Q1690" s="10">
        <v>1.6458999999999999E-4</v>
      </c>
      <c r="R1690" s="10">
        <v>0</v>
      </c>
      <c r="S1690" s="10">
        <v>3.6770000000000002E-5</v>
      </c>
      <c r="T1690" s="10">
        <v>0</v>
      </c>
      <c r="U1690" s="10">
        <f t="shared" si="158"/>
        <v>1.0067999999999999E-4</v>
      </c>
      <c r="V1690" s="10">
        <v>10</v>
      </c>
      <c r="W1690" s="10">
        <v>0</v>
      </c>
      <c r="X1690" s="10">
        <v>1</v>
      </c>
      <c r="Y1690" s="10">
        <v>0</v>
      </c>
      <c r="Z1690" s="10">
        <v>2.75</v>
      </c>
    </row>
    <row r="1691" spans="1:26" x14ac:dyDescent="0.2">
      <c r="A1691" s="13" t="s">
        <v>3269</v>
      </c>
      <c r="B1691" s="7" t="s">
        <v>3270</v>
      </c>
      <c r="C1691" s="7">
        <f t="shared" si="153"/>
        <v>0.52912711580896643</v>
      </c>
      <c r="D1691" s="8">
        <f t="shared" si="154"/>
        <v>4.7002993668975458E-2</v>
      </c>
      <c r="E1691" s="7">
        <f t="shared" si="155"/>
        <v>-0.91831374245918684</v>
      </c>
      <c r="F1691" s="7">
        <f t="shared" si="156"/>
        <v>1.3278744805214659</v>
      </c>
      <c r="G1691" s="9">
        <v>6.8995000000000005E-4</v>
      </c>
      <c r="H1691" s="9">
        <v>3.1425000000000002E-4</v>
      </c>
      <c r="I1691" s="9">
        <v>3.2071999999999998E-4</v>
      </c>
      <c r="J1691" s="9">
        <v>2.4091E-4</v>
      </c>
      <c r="K1691" s="9">
        <f t="shared" si="157"/>
        <v>3.9145750000000001E-4</v>
      </c>
      <c r="L1691" s="9">
        <v>24</v>
      </c>
      <c r="M1691" s="9">
        <v>11</v>
      </c>
      <c r="N1691" s="9">
        <v>10</v>
      </c>
      <c r="O1691" s="9">
        <v>6</v>
      </c>
      <c r="P1691" s="9">
        <v>12.75</v>
      </c>
      <c r="Q1691" s="10">
        <v>5.8031999999999995E-4</v>
      </c>
      <c r="R1691" s="10">
        <v>7.6703999999999997E-4</v>
      </c>
      <c r="S1691" s="10">
        <v>6.1006000000000005E-4</v>
      </c>
      <c r="T1691" s="10">
        <v>1.0018500000000001E-3</v>
      </c>
      <c r="U1691" s="10">
        <f t="shared" si="158"/>
        <v>7.3981749999999999E-4</v>
      </c>
      <c r="V1691" s="10">
        <v>17</v>
      </c>
      <c r="W1691" s="10">
        <v>15</v>
      </c>
      <c r="X1691" s="10">
        <v>8</v>
      </c>
      <c r="Y1691" s="10">
        <v>5</v>
      </c>
      <c r="Z1691" s="10">
        <v>11.25</v>
      </c>
    </row>
    <row r="1692" spans="1:26" x14ac:dyDescent="0.2">
      <c r="A1692" s="13" t="s">
        <v>3271</v>
      </c>
      <c r="B1692" s="7" t="s">
        <v>3272</v>
      </c>
      <c r="C1692" s="7">
        <f t="shared" si="153"/>
        <v>0.52881976212259829</v>
      </c>
      <c r="D1692" s="8">
        <f t="shared" si="154"/>
        <v>0.96248910509534547</v>
      </c>
      <c r="E1692" s="7">
        <f t="shared" si="155"/>
        <v>-0.91915200317122592</v>
      </c>
      <c r="F1692" s="7">
        <f t="shared" si="156"/>
        <v>1.6604177792190967E-2</v>
      </c>
      <c r="G1692" s="9">
        <v>0</v>
      </c>
      <c r="H1692" s="9">
        <v>0</v>
      </c>
      <c r="I1692" s="9">
        <v>1.5400000000000002E-5</v>
      </c>
      <c r="J1692" s="9">
        <v>1.9279999999999998E-5</v>
      </c>
      <c r="K1692" s="9">
        <f t="shared" si="157"/>
        <v>1.734E-5</v>
      </c>
      <c r="L1692" s="9">
        <v>0</v>
      </c>
      <c r="M1692" s="9">
        <v>0</v>
      </c>
      <c r="N1692" s="9">
        <v>1</v>
      </c>
      <c r="O1692" s="9">
        <v>1</v>
      </c>
      <c r="P1692" s="9">
        <v>0.5</v>
      </c>
      <c r="Q1692" s="10">
        <v>3.2790000000000003E-5</v>
      </c>
      <c r="R1692" s="10">
        <v>0</v>
      </c>
      <c r="S1692" s="10">
        <v>0</v>
      </c>
      <c r="T1692" s="10">
        <v>0</v>
      </c>
      <c r="U1692" s="10">
        <f t="shared" si="158"/>
        <v>3.2790000000000003E-5</v>
      </c>
      <c r="V1692" s="10">
        <v>2</v>
      </c>
      <c r="W1692" s="10">
        <v>0</v>
      </c>
      <c r="X1692" s="10">
        <v>0</v>
      </c>
      <c r="Y1692" s="10">
        <v>0</v>
      </c>
      <c r="Z1692" s="10">
        <v>0.5</v>
      </c>
    </row>
    <row r="1693" spans="1:26" x14ac:dyDescent="0.2">
      <c r="A1693" s="13" t="s">
        <v>3273</v>
      </c>
      <c r="B1693" s="7" t="s">
        <v>3274</v>
      </c>
      <c r="C1693" s="7">
        <f t="shared" si="153"/>
        <v>0.52807321296067267</v>
      </c>
      <c r="D1693" s="8">
        <f t="shared" si="154"/>
        <v>0.24857859575796126</v>
      </c>
      <c r="E1693" s="7">
        <f t="shared" si="155"/>
        <v>-0.92119013376384229</v>
      </c>
      <c r="F1693" s="7">
        <f t="shared" si="156"/>
        <v>0.60453626967831386</v>
      </c>
      <c r="G1693" s="9">
        <v>5.3600000000000002E-5</v>
      </c>
      <c r="H1693" s="9">
        <v>1.4203999999999999E-4</v>
      </c>
      <c r="I1693" s="9">
        <v>9.9660000000000005E-5</v>
      </c>
      <c r="J1693" s="9">
        <v>2.495E-5</v>
      </c>
      <c r="K1693" s="9">
        <f t="shared" si="157"/>
        <v>8.0062499999999988E-5</v>
      </c>
      <c r="L1693" s="9">
        <v>3</v>
      </c>
      <c r="M1693" s="9">
        <v>8</v>
      </c>
      <c r="N1693" s="9">
        <v>5</v>
      </c>
      <c r="O1693" s="9">
        <v>1</v>
      </c>
      <c r="P1693" s="9">
        <v>4.25</v>
      </c>
      <c r="Q1693" s="10">
        <v>1.4851E-4</v>
      </c>
      <c r="R1693" s="10">
        <v>2.8602E-4</v>
      </c>
      <c r="S1693" s="10">
        <v>4.7389999999999999E-5</v>
      </c>
      <c r="T1693" s="10">
        <v>1.2453E-4</v>
      </c>
      <c r="U1693" s="10">
        <f t="shared" si="158"/>
        <v>1.5161250000000001E-4</v>
      </c>
      <c r="V1693" s="10">
        <v>7</v>
      </c>
      <c r="W1693" s="10">
        <v>9</v>
      </c>
      <c r="X1693" s="10">
        <v>1</v>
      </c>
      <c r="Y1693" s="10">
        <v>1</v>
      </c>
      <c r="Z1693" s="10">
        <v>4.5</v>
      </c>
    </row>
    <row r="1694" spans="1:26" x14ac:dyDescent="0.2">
      <c r="A1694" s="13" t="s">
        <v>3275</v>
      </c>
      <c r="B1694" s="7" t="s">
        <v>3276</v>
      </c>
      <c r="C1694" s="7">
        <f t="shared" si="153"/>
        <v>0.52653051312562227</v>
      </c>
      <c r="D1694" s="8">
        <f t="shared" si="154"/>
        <v>0.68984041655445127</v>
      </c>
      <c r="E1694" s="7">
        <f t="shared" si="155"/>
        <v>-0.92541095516637639</v>
      </c>
      <c r="F1694" s="7">
        <f t="shared" si="156"/>
        <v>0.16125136466219875</v>
      </c>
      <c r="G1694" s="9">
        <v>0</v>
      </c>
      <c r="H1694" s="9">
        <v>0</v>
      </c>
      <c r="I1694" s="9">
        <v>0</v>
      </c>
      <c r="J1694" s="9">
        <v>2.1682E-4</v>
      </c>
      <c r="K1694" s="9">
        <f t="shared" si="157"/>
        <v>2.1682E-4</v>
      </c>
      <c r="L1694" s="9">
        <v>0</v>
      </c>
      <c r="M1694" s="9">
        <v>0</v>
      </c>
      <c r="N1694" s="9">
        <v>0</v>
      </c>
      <c r="O1694" s="9">
        <v>3</v>
      </c>
      <c r="P1694" s="9">
        <v>0.75</v>
      </c>
      <c r="Q1694" s="10">
        <v>0</v>
      </c>
      <c r="R1694" s="10">
        <v>0</v>
      </c>
      <c r="S1694" s="10">
        <v>4.1178999999999999E-4</v>
      </c>
      <c r="T1694" s="10">
        <v>0</v>
      </c>
      <c r="U1694" s="10">
        <f t="shared" si="158"/>
        <v>4.1178999999999999E-4</v>
      </c>
      <c r="V1694" s="10">
        <v>0</v>
      </c>
      <c r="W1694" s="10">
        <v>0</v>
      </c>
      <c r="X1694" s="10">
        <v>3</v>
      </c>
      <c r="Y1694" s="10">
        <v>0</v>
      </c>
      <c r="Z1694" s="10">
        <v>0.75</v>
      </c>
    </row>
    <row r="1695" spans="1:26" x14ac:dyDescent="0.2">
      <c r="A1695" s="13" t="s">
        <v>3277</v>
      </c>
      <c r="B1695" s="7" t="s">
        <v>3278</v>
      </c>
      <c r="C1695" s="7">
        <f t="shared" si="153"/>
        <v>0.52620903534978236</v>
      </c>
      <c r="D1695" s="8">
        <f t="shared" si="154"/>
        <v>0.66215778064905118</v>
      </c>
      <c r="E1695" s="7">
        <f t="shared" si="155"/>
        <v>-0.92629207416309034</v>
      </c>
      <c r="F1695" s="7">
        <f t="shared" si="156"/>
        <v>0.17903851342942984</v>
      </c>
      <c r="G1695" s="9">
        <v>1.2971E-4</v>
      </c>
      <c r="H1695" s="9">
        <v>2.5778999999999998E-4</v>
      </c>
      <c r="I1695" s="9">
        <v>3.3075999999999998E-4</v>
      </c>
      <c r="J1695" s="9">
        <v>2.0704E-4</v>
      </c>
      <c r="K1695" s="9">
        <f t="shared" si="157"/>
        <v>2.31325E-4</v>
      </c>
      <c r="L1695" s="9">
        <v>7</v>
      </c>
      <c r="M1695" s="9">
        <v>14</v>
      </c>
      <c r="N1695" s="9">
        <v>16</v>
      </c>
      <c r="O1695" s="9">
        <v>8</v>
      </c>
      <c r="P1695" s="9">
        <v>11.25</v>
      </c>
      <c r="Q1695" s="10">
        <v>2.8603999999999999E-4</v>
      </c>
      <c r="R1695" s="10">
        <v>9.8880000000000002E-5</v>
      </c>
      <c r="S1695" s="10">
        <v>9.3389999999999999E-4</v>
      </c>
      <c r="T1695" s="10">
        <v>0</v>
      </c>
      <c r="U1695" s="10">
        <f t="shared" si="158"/>
        <v>4.3960666666666669E-4</v>
      </c>
      <c r="V1695" s="10">
        <v>13</v>
      </c>
      <c r="W1695" s="10">
        <v>3</v>
      </c>
      <c r="X1695" s="10">
        <v>19</v>
      </c>
      <c r="Y1695" s="10">
        <v>0</v>
      </c>
      <c r="Z1695" s="10">
        <v>8.75</v>
      </c>
    </row>
    <row r="1696" spans="1:26" x14ac:dyDescent="0.2">
      <c r="A1696" s="13" t="s">
        <v>3279</v>
      </c>
      <c r="B1696" s="7" t="s">
        <v>3280</v>
      </c>
      <c r="C1696" s="7">
        <f t="shared" si="153"/>
        <v>0.52501109246291244</v>
      </c>
      <c r="D1696" s="8">
        <f t="shared" si="154"/>
        <v>4.5919444076534095E-2</v>
      </c>
      <c r="E1696" s="7">
        <f t="shared" si="155"/>
        <v>-0.92958019044731199</v>
      </c>
      <c r="F1696" s="7">
        <f t="shared" si="156"/>
        <v>1.3380033783617176</v>
      </c>
      <c r="G1696" s="9">
        <v>2.1330000000000001E-4</v>
      </c>
      <c r="H1696" s="9">
        <v>2.3847000000000001E-4</v>
      </c>
      <c r="I1696" s="9">
        <v>1.7848000000000001E-4</v>
      </c>
      <c r="J1696" s="9">
        <v>1.862E-4</v>
      </c>
      <c r="K1696" s="9">
        <f t="shared" si="157"/>
        <v>2.0411249999999998E-4</v>
      </c>
      <c r="L1696" s="9">
        <v>16</v>
      </c>
      <c r="M1696" s="9">
        <v>18</v>
      </c>
      <c r="N1696" s="9">
        <v>12</v>
      </c>
      <c r="O1696" s="9">
        <v>10</v>
      </c>
      <c r="P1696" s="9">
        <v>14</v>
      </c>
      <c r="Q1696" s="10">
        <v>2.5328999999999998E-4</v>
      </c>
      <c r="R1696" s="10">
        <v>2.8456999999999999E-4</v>
      </c>
      <c r="S1696" s="10">
        <v>4.5972999999999999E-4</v>
      </c>
      <c r="T1696" s="10">
        <v>5.5752000000000004E-4</v>
      </c>
      <c r="U1696" s="10">
        <f t="shared" si="158"/>
        <v>3.8877750000000004E-4</v>
      </c>
      <c r="V1696" s="10">
        <v>16</v>
      </c>
      <c r="W1696" s="10">
        <v>12</v>
      </c>
      <c r="X1696" s="10">
        <v>13</v>
      </c>
      <c r="Y1696" s="10">
        <v>6</v>
      </c>
      <c r="Z1696" s="10">
        <v>11.75</v>
      </c>
    </row>
    <row r="1697" spans="1:26" x14ac:dyDescent="0.2">
      <c r="A1697" s="13" t="s">
        <v>3281</v>
      </c>
      <c r="B1697" s="7" t="s">
        <v>3282</v>
      </c>
      <c r="C1697" s="7">
        <f t="shared" si="153"/>
        <v>0.52491843688827666</v>
      </c>
      <c r="D1697" s="8">
        <f t="shared" si="154"/>
        <v>3.043359594478116E-2</v>
      </c>
      <c r="E1697" s="7">
        <f t="shared" si="155"/>
        <v>-0.92983482418157304</v>
      </c>
      <c r="F1697" s="7">
        <f t="shared" si="156"/>
        <v>1.5166467296428465</v>
      </c>
      <c r="G1697" s="9">
        <v>7.2589999999999994E-5</v>
      </c>
      <c r="H1697" s="9">
        <v>9.7600000000000001E-5</v>
      </c>
      <c r="I1697" s="9">
        <v>1.3815E-4</v>
      </c>
      <c r="J1697" s="9">
        <v>5.3669999999999999E-5</v>
      </c>
      <c r="K1697" s="9">
        <f t="shared" si="157"/>
        <v>9.0502500000000003E-5</v>
      </c>
      <c r="L1697" s="9">
        <v>17</v>
      </c>
      <c r="M1697" s="9">
        <v>23</v>
      </c>
      <c r="N1697" s="9">
        <v>29</v>
      </c>
      <c r="O1697" s="9">
        <v>9</v>
      </c>
      <c r="P1697" s="9">
        <v>19.5</v>
      </c>
      <c r="Q1697" s="10">
        <v>1.0648E-4</v>
      </c>
      <c r="R1697" s="10">
        <v>1.8228999999999999E-4</v>
      </c>
      <c r="S1697" s="10">
        <v>1.9254999999999999E-4</v>
      </c>
      <c r="T1697" s="10">
        <v>2.0833000000000001E-4</v>
      </c>
      <c r="U1697" s="10">
        <f t="shared" si="158"/>
        <v>1.724125E-4</v>
      </c>
      <c r="V1697" s="10">
        <v>21</v>
      </c>
      <c r="W1697" s="10">
        <v>24</v>
      </c>
      <c r="X1697" s="10">
        <v>17</v>
      </c>
      <c r="Y1697" s="10">
        <v>7</v>
      </c>
      <c r="Z1697" s="10">
        <v>17.25</v>
      </c>
    </row>
    <row r="1698" spans="1:26" x14ac:dyDescent="0.2">
      <c r="A1698" s="13" t="s">
        <v>3283</v>
      </c>
      <c r="B1698" s="7" t="s">
        <v>3284</v>
      </c>
      <c r="C1698" s="7">
        <f t="shared" si="153"/>
        <v>0.52480030943371447</v>
      </c>
      <c r="D1698" s="8">
        <f t="shared" si="154"/>
        <v>5.2990245921341961E-3</v>
      </c>
      <c r="E1698" s="7">
        <f t="shared" si="155"/>
        <v>-0.93015952428663673</v>
      </c>
      <c r="F1698" s="7">
        <f t="shared" si="156"/>
        <v>2.2758040649726685</v>
      </c>
      <c r="G1698" s="9">
        <v>4.3660999999999998E-4</v>
      </c>
      <c r="H1698" s="9">
        <v>3.2697999999999999E-4</v>
      </c>
      <c r="I1698" s="9">
        <v>3.7414000000000002E-4</v>
      </c>
      <c r="J1698" s="9">
        <v>3.0048E-4</v>
      </c>
      <c r="K1698" s="9">
        <f t="shared" si="157"/>
        <v>3.5955250000000002E-4</v>
      </c>
      <c r="L1698" s="9">
        <v>69</v>
      </c>
      <c r="M1698" s="9">
        <v>52</v>
      </c>
      <c r="N1698" s="9">
        <v>53</v>
      </c>
      <c r="O1698" s="9">
        <v>34</v>
      </c>
      <c r="P1698" s="9">
        <v>52</v>
      </c>
      <c r="Q1698" s="10">
        <v>8.4904999999999996E-4</v>
      </c>
      <c r="R1698" s="10">
        <v>5.6278000000000003E-4</v>
      </c>
      <c r="S1698" s="10">
        <v>7.5531999999999997E-4</v>
      </c>
      <c r="T1698" s="10">
        <v>5.7333999999999998E-4</v>
      </c>
      <c r="U1698" s="10">
        <f t="shared" si="158"/>
        <v>6.8512249999999998E-4</v>
      </c>
      <c r="V1698" s="10">
        <v>113</v>
      </c>
      <c r="W1698" s="10">
        <v>50</v>
      </c>
      <c r="X1698" s="10">
        <v>45</v>
      </c>
      <c r="Y1698" s="10">
        <v>13</v>
      </c>
      <c r="Z1698" s="10">
        <v>55.25</v>
      </c>
    </row>
    <row r="1699" spans="1:26" x14ac:dyDescent="0.2">
      <c r="A1699" s="13" t="s">
        <v>3285</v>
      </c>
      <c r="B1699" s="7" t="s">
        <v>3286</v>
      </c>
      <c r="C1699" s="7">
        <f t="shared" si="153"/>
        <v>0.5241714929214929</v>
      </c>
      <c r="D1699" s="8">
        <f t="shared" si="154"/>
        <v>0.94855955302145167</v>
      </c>
      <c r="E1699" s="7">
        <f t="shared" si="155"/>
        <v>-0.93188920009001164</v>
      </c>
      <c r="F1699" s="7">
        <f t="shared" si="156"/>
        <v>2.2935397788824266E-2</v>
      </c>
      <c r="G1699" s="9">
        <v>1.0584E-4</v>
      </c>
      <c r="H1699" s="9">
        <v>8.5699999999999996E-5</v>
      </c>
      <c r="I1699" s="9">
        <v>4.4490000000000003E-5</v>
      </c>
      <c r="J1699" s="9">
        <v>2.8529E-4</v>
      </c>
      <c r="K1699" s="9">
        <f t="shared" si="157"/>
        <v>1.3033000000000001E-4</v>
      </c>
      <c r="L1699" s="9">
        <v>3</v>
      </c>
      <c r="M1699" s="9">
        <v>2.4444444440000002</v>
      </c>
      <c r="N1699" s="9">
        <v>1.1304347830000001</v>
      </c>
      <c r="O1699" s="9">
        <v>5.7894736839999998</v>
      </c>
      <c r="P1699" s="9">
        <v>3.0910882279999998</v>
      </c>
      <c r="Q1699" s="10">
        <v>2.5137E-4</v>
      </c>
      <c r="R1699" s="10">
        <v>0</v>
      </c>
      <c r="S1699" s="10">
        <v>0</v>
      </c>
      <c r="T1699" s="10">
        <v>2.4591000000000001E-4</v>
      </c>
      <c r="U1699" s="10">
        <f t="shared" si="158"/>
        <v>2.4864E-4</v>
      </c>
      <c r="V1699" s="10">
        <v>6</v>
      </c>
      <c r="W1699" s="10">
        <v>0</v>
      </c>
      <c r="X1699" s="10">
        <v>0</v>
      </c>
      <c r="Y1699" s="10">
        <v>1</v>
      </c>
      <c r="Z1699" s="10">
        <v>1.75</v>
      </c>
    </row>
    <row r="1700" spans="1:26" x14ac:dyDescent="0.2">
      <c r="A1700" s="13" t="s">
        <v>3287</v>
      </c>
      <c r="B1700" s="7" t="s">
        <v>3288</v>
      </c>
      <c r="C1700" s="7">
        <f t="shared" si="153"/>
        <v>0.52389627740329148</v>
      </c>
      <c r="D1700" s="8">
        <f t="shared" si="154"/>
        <v>0.77894714256260988</v>
      </c>
      <c r="E1700" s="7">
        <f t="shared" si="155"/>
        <v>-0.93264688405597895</v>
      </c>
      <c r="F1700" s="7">
        <f t="shared" si="156"/>
        <v>0.10849201148305417</v>
      </c>
      <c r="G1700" s="9">
        <v>2.495E-5</v>
      </c>
      <c r="H1700" s="9">
        <v>3.0009999999999999E-5</v>
      </c>
      <c r="I1700" s="9">
        <v>3.1309999999999997E-5</v>
      </c>
      <c r="J1700" s="9">
        <v>0</v>
      </c>
      <c r="K1700" s="9">
        <f t="shared" si="157"/>
        <v>2.8756666666666665E-5</v>
      </c>
      <c r="L1700" s="9">
        <v>3</v>
      </c>
      <c r="M1700" s="9">
        <v>3.6315789469999999</v>
      </c>
      <c r="N1700" s="9">
        <v>3.375</v>
      </c>
      <c r="O1700" s="9">
        <v>0</v>
      </c>
      <c r="P1700" s="9">
        <v>2.5016447369999999</v>
      </c>
      <c r="Q1700" s="10">
        <v>0</v>
      </c>
      <c r="R1700" s="10">
        <v>7.8899999999999993E-5</v>
      </c>
      <c r="S1700" s="10">
        <v>3.0880000000000002E-5</v>
      </c>
      <c r="T1700" s="10">
        <v>0</v>
      </c>
      <c r="U1700" s="10">
        <f t="shared" si="158"/>
        <v>5.4889999999999998E-5</v>
      </c>
      <c r="V1700" s="10">
        <v>0</v>
      </c>
      <c r="W1700" s="10">
        <v>5.3333333329999997</v>
      </c>
      <c r="X1700" s="10">
        <v>1.4</v>
      </c>
      <c r="Y1700" s="10">
        <v>0</v>
      </c>
      <c r="Z1700" s="10">
        <v>1.683333333</v>
      </c>
    </row>
    <row r="1701" spans="1:26" x14ac:dyDescent="0.2">
      <c r="A1701" s="13" t="s">
        <v>3289</v>
      </c>
      <c r="B1701" s="7" t="s">
        <v>3290</v>
      </c>
      <c r="C1701" s="7">
        <f t="shared" si="153"/>
        <v>0.52375389408099693</v>
      </c>
      <c r="D1701" s="8">
        <f t="shared" si="154"/>
        <v>4.4302613395111601E-2</v>
      </c>
      <c r="E1701" s="7">
        <f t="shared" si="155"/>
        <v>-0.93303902967831653</v>
      </c>
      <c r="F1701" s="7">
        <f t="shared" si="156"/>
        <v>1.3535706541471511</v>
      </c>
      <c r="G1701" s="9">
        <v>4.9839999999999997E-5</v>
      </c>
      <c r="H1701" s="9">
        <v>1.6509999999999999E-5</v>
      </c>
      <c r="I1701" s="9">
        <v>2.7800000000000001E-5</v>
      </c>
      <c r="J1701" s="9">
        <v>0</v>
      </c>
      <c r="K1701" s="9">
        <f t="shared" si="157"/>
        <v>3.1383333333333335E-5</v>
      </c>
      <c r="L1701" s="9">
        <v>6</v>
      </c>
      <c r="M1701" s="9">
        <v>2</v>
      </c>
      <c r="N1701" s="9">
        <v>3</v>
      </c>
      <c r="O1701" s="9">
        <v>0</v>
      </c>
      <c r="P1701" s="9">
        <v>2.75</v>
      </c>
      <c r="Q1701" s="10">
        <v>4.9320000000000002E-5</v>
      </c>
      <c r="R1701" s="10">
        <v>4.4329999999999997E-5</v>
      </c>
      <c r="S1701" s="10">
        <v>8.8140000000000007E-5</v>
      </c>
      <c r="T1701" s="10">
        <v>5.7890000000000003E-5</v>
      </c>
      <c r="U1701" s="10">
        <f t="shared" si="158"/>
        <v>5.9920000000000002E-5</v>
      </c>
      <c r="V1701" s="10">
        <v>5</v>
      </c>
      <c r="W1701" s="10">
        <v>3</v>
      </c>
      <c r="X1701" s="10">
        <v>4</v>
      </c>
      <c r="Y1701" s="10">
        <v>1</v>
      </c>
      <c r="Z1701" s="10">
        <v>3.25</v>
      </c>
    </row>
    <row r="1702" spans="1:26" x14ac:dyDescent="0.2">
      <c r="A1702" s="13" t="s">
        <v>3291</v>
      </c>
      <c r="B1702" s="7" t="s">
        <v>3292</v>
      </c>
      <c r="C1702" s="7">
        <f t="shared" si="153"/>
        <v>0.52373511129631567</v>
      </c>
      <c r="D1702" s="8">
        <f t="shared" si="154"/>
        <v>4.6682401510306226E-2</v>
      </c>
      <c r="E1702" s="7">
        <f t="shared" si="155"/>
        <v>-0.93309076832221172</v>
      </c>
      <c r="F1702" s="7">
        <f t="shared" si="156"/>
        <v>1.3308468103848745</v>
      </c>
      <c r="G1702" s="9">
        <v>1.1921000000000001E-4</v>
      </c>
      <c r="H1702" s="9">
        <v>1.3030999999999999E-4</v>
      </c>
      <c r="I1702" s="9">
        <v>1.1969E-4</v>
      </c>
      <c r="J1702" s="9">
        <v>8.3250000000000004E-5</v>
      </c>
      <c r="K1702" s="9">
        <f t="shared" si="157"/>
        <v>1.1311499999999999E-4</v>
      </c>
      <c r="L1702" s="9">
        <v>10</v>
      </c>
      <c r="M1702" s="9">
        <v>11</v>
      </c>
      <c r="N1702" s="9">
        <v>9</v>
      </c>
      <c r="O1702" s="9">
        <v>5</v>
      </c>
      <c r="P1702" s="9">
        <v>8.75</v>
      </c>
      <c r="Q1702" s="10">
        <v>1.5098999999999999E-4</v>
      </c>
      <c r="R1702" s="10">
        <v>1.9084000000000001E-4</v>
      </c>
      <c r="S1702" s="10">
        <v>1.8972999999999999E-4</v>
      </c>
      <c r="T1702" s="10">
        <v>3.3234999999999997E-4</v>
      </c>
      <c r="U1702" s="10">
        <f t="shared" si="158"/>
        <v>2.1597749999999996E-4</v>
      </c>
      <c r="V1702" s="10">
        <v>10.66666667</v>
      </c>
      <c r="W1702" s="10">
        <v>9</v>
      </c>
      <c r="X1702" s="10">
        <v>6</v>
      </c>
      <c r="Y1702" s="10">
        <v>4</v>
      </c>
      <c r="Z1702" s="10">
        <v>7.4166666670000003</v>
      </c>
    </row>
    <row r="1703" spans="1:26" x14ac:dyDescent="0.2">
      <c r="A1703" s="13" t="s">
        <v>3293</v>
      </c>
      <c r="B1703" s="7" t="s">
        <v>3294</v>
      </c>
      <c r="C1703" s="7">
        <f t="shared" ref="C1703:C1766" si="159">K1703/U1703</f>
        <v>0.52357015634276671</v>
      </c>
      <c r="D1703" s="8">
        <f t="shared" si="154"/>
        <v>1.1645168605006631E-2</v>
      </c>
      <c r="E1703" s="7">
        <f t="shared" si="155"/>
        <v>-0.93354522931420025</v>
      </c>
      <c r="F1703" s="7">
        <f t="shared" si="156"/>
        <v>1.9338542191349759</v>
      </c>
      <c r="G1703" s="9">
        <v>4.6570000000000003E-5</v>
      </c>
      <c r="H1703" s="9">
        <v>9.9170000000000001E-5</v>
      </c>
      <c r="I1703" s="9">
        <v>8.1650000000000006E-5</v>
      </c>
      <c r="J1703" s="9">
        <v>3.7169999999999998E-5</v>
      </c>
      <c r="K1703" s="9">
        <f t="shared" si="157"/>
        <v>6.614E-5</v>
      </c>
      <c r="L1703" s="9">
        <v>7</v>
      </c>
      <c r="M1703" s="9">
        <v>15</v>
      </c>
      <c r="N1703" s="9">
        <v>11</v>
      </c>
      <c r="O1703" s="9">
        <v>4</v>
      </c>
      <c r="P1703" s="9">
        <v>9.25</v>
      </c>
      <c r="Q1703" s="10">
        <v>1.1849999999999999E-4</v>
      </c>
      <c r="R1703" s="10">
        <v>1.0650999999999999E-4</v>
      </c>
      <c r="S1703" s="10">
        <v>1.4118E-4</v>
      </c>
      <c r="T1703" s="10">
        <v>1.3910999999999999E-4</v>
      </c>
      <c r="U1703" s="10">
        <f t="shared" si="158"/>
        <v>1.2632499999999999E-4</v>
      </c>
      <c r="V1703" s="10">
        <v>15</v>
      </c>
      <c r="W1703" s="10">
        <v>9</v>
      </c>
      <c r="X1703" s="10">
        <v>8</v>
      </c>
      <c r="Y1703" s="10">
        <v>3</v>
      </c>
      <c r="Z1703" s="10">
        <v>8.75</v>
      </c>
    </row>
    <row r="1704" spans="1:26" x14ac:dyDescent="0.2">
      <c r="A1704" s="13" t="s">
        <v>3295</v>
      </c>
      <c r="B1704" s="7" t="s">
        <v>3296</v>
      </c>
      <c r="C1704" s="7">
        <f t="shared" si="159"/>
        <v>0.52321911306216662</v>
      </c>
      <c r="D1704" s="8">
        <f t="shared" si="154"/>
        <v>1.0057295064033826E-2</v>
      </c>
      <c r="E1704" s="7">
        <f t="shared" si="155"/>
        <v>-0.93451285180297927</v>
      </c>
      <c r="F1704" s="7">
        <f t="shared" si="156"/>
        <v>1.9975188082188977</v>
      </c>
      <c r="G1704" s="9">
        <v>2.7710000000000001E-4</v>
      </c>
      <c r="H1704" s="9">
        <v>2.8985000000000003E-4</v>
      </c>
      <c r="I1704" s="9">
        <v>3.6608000000000002E-4</v>
      </c>
      <c r="J1704" s="9">
        <v>1.5276999999999999E-4</v>
      </c>
      <c r="K1704" s="9">
        <f t="shared" si="157"/>
        <v>2.7145000000000001E-4</v>
      </c>
      <c r="L1704" s="9">
        <v>38</v>
      </c>
      <c r="M1704" s="9">
        <v>40</v>
      </c>
      <c r="N1704" s="9">
        <v>45</v>
      </c>
      <c r="O1704" s="9">
        <v>15</v>
      </c>
      <c r="P1704" s="9">
        <v>34.5</v>
      </c>
      <c r="Q1704" s="10">
        <v>6.2343999999999995E-4</v>
      </c>
      <c r="R1704" s="10">
        <v>5.0586000000000001E-4</v>
      </c>
      <c r="S1704" s="10">
        <v>3.8685999999999999E-4</v>
      </c>
      <c r="T1704" s="10">
        <v>5.5907000000000005E-4</v>
      </c>
      <c r="U1704" s="10">
        <f t="shared" si="158"/>
        <v>5.1880749999999999E-4</v>
      </c>
      <c r="V1704" s="10">
        <v>72</v>
      </c>
      <c r="W1704" s="10">
        <v>39</v>
      </c>
      <c r="X1704" s="10">
        <v>20</v>
      </c>
      <c r="Y1704" s="10">
        <v>11</v>
      </c>
      <c r="Z1704" s="10">
        <v>35.5</v>
      </c>
    </row>
    <row r="1705" spans="1:26" x14ac:dyDescent="0.2">
      <c r="A1705" s="13" t="s">
        <v>3297</v>
      </c>
      <c r="B1705" s="7" t="s">
        <v>3298</v>
      </c>
      <c r="C1705" s="7">
        <f t="shared" si="159"/>
        <v>0.52304995617879046</v>
      </c>
      <c r="D1705" s="8">
        <f t="shared" si="154"/>
        <v>0.32564028039547732</v>
      </c>
      <c r="E1705" s="7">
        <f t="shared" si="155"/>
        <v>-0.93497935092080653</v>
      </c>
      <c r="F1705" s="7">
        <f t="shared" si="156"/>
        <v>0.48726187997602161</v>
      </c>
      <c r="G1705" s="9">
        <v>0</v>
      </c>
      <c r="H1705" s="9">
        <v>0</v>
      </c>
      <c r="I1705" s="9">
        <v>0</v>
      </c>
      <c r="J1705" s="9">
        <v>4.4759999999999998E-5</v>
      </c>
      <c r="K1705" s="9">
        <f t="shared" si="157"/>
        <v>4.4759999999999998E-5</v>
      </c>
      <c r="L1705" s="9">
        <v>0</v>
      </c>
      <c r="M1705" s="9">
        <v>0</v>
      </c>
      <c r="N1705" s="9">
        <v>0</v>
      </c>
      <c r="O1705" s="9">
        <v>1</v>
      </c>
      <c r="P1705" s="9">
        <v>0.25</v>
      </c>
      <c r="Q1705" s="10">
        <v>1.1415E-4</v>
      </c>
      <c r="R1705" s="10">
        <v>5.7000000000000003E-5</v>
      </c>
      <c r="S1705" s="10">
        <v>0</v>
      </c>
      <c r="T1705" s="10">
        <v>0</v>
      </c>
      <c r="U1705" s="10">
        <f t="shared" si="158"/>
        <v>8.5575000000000007E-5</v>
      </c>
      <c r="V1705" s="10">
        <v>3</v>
      </c>
      <c r="W1705" s="10">
        <v>1</v>
      </c>
      <c r="X1705" s="10">
        <v>0</v>
      </c>
      <c r="Y1705" s="10">
        <v>0</v>
      </c>
      <c r="Z1705" s="10">
        <v>1</v>
      </c>
    </row>
    <row r="1706" spans="1:26" x14ac:dyDescent="0.2">
      <c r="A1706" s="13" t="s">
        <v>3299</v>
      </c>
      <c r="B1706" s="7" t="s">
        <v>3300</v>
      </c>
      <c r="C1706" s="7">
        <f t="shared" si="159"/>
        <v>0.52243480629127803</v>
      </c>
      <c r="D1706" s="8">
        <f t="shared" si="154"/>
        <v>7.3571890566716494E-2</v>
      </c>
      <c r="E1706" s="7">
        <f t="shared" si="155"/>
        <v>-0.9366770778057687</v>
      </c>
      <c r="F1706" s="7">
        <f t="shared" si="156"/>
        <v>1.1332880838087558</v>
      </c>
      <c r="G1706" s="9">
        <v>1.502E-5</v>
      </c>
      <c r="H1706" s="9">
        <v>6.7180000000000004E-5</v>
      </c>
      <c r="I1706" s="9">
        <v>5.028E-5</v>
      </c>
      <c r="J1706" s="9">
        <v>2.0979999999999999E-5</v>
      </c>
      <c r="K1706" s="9">
        <f t="shared" si="157"/>
        <v>3.8365000000000003E-5</v>
      </c>
      <c r="L1706" s="9">
        <v>2</v>
      </c>
      <c r="M1706" s="9">
        <v>9</v>
      </c>
      <c r="N1706" s="9">
        <v>6</v>
      </c>
      <c r="O1706" s="9">
        <v>2</v>
      </c>
      <c r="P1706" s="9">
        <v>4.75</v>
      </c>
      <c r="Q1706" s="10">
        <v>6.2440000000000005E-5</v>
      </c>
      <c r="R1706" s="10">
        <v>6.6810000000000006E-5</v>
      </c>
      <c r="S1706" s="10">
        <v>5.978E-5</v>
      </c>
      <c r="T1706" s="10">
        <v>1.0471000000000001E-4</v>
      </c>
      <c r="U1706" s="10">
        <f t="shared" si="158"/>
        <v>7.3435000000000004E-5</v>
      </c>
      <c r="V1706" s="10">
        <v>7</v>
      </c>
      <c r="W1706" s="10">
        <v>5</v>
      </c>
      <c r="X1706" s="10">
        <v>3</v>
      </c>
      <c r="Y1706" s="10">
        <v>2</v>
      </c>
      <c r="Z1706" s="10">
        <v>4.25</v>
      </c>
    </row>
    <row r="1707" spans="1:26" x14ac:dyDescent="0.2">
      <c r="A1707" s="13" t="s">
        <v>3301</v>
      </c>
      <c r="B1707" s="7" t="s">
        <v>3302</v>
      </c>
      <c r="C1707" s="7">
        <f t="shared" si="159"/>
        <v>0.52189295576846462</v>
      </c>
      <c r="D1707" s="8">
        <f t="shared" si="154"/>
        <v>8.6807850962729208E-2</v>
      </c>
      <c r="E1707" s="7">
        <f t="shared" si="155"/>
        <v>-0.93817416552231614</v>
      </c>
      <c r="F1707" s="7">
        <f t="shared" si="156"/>
        <v>1.0614409951506782</v>
      </c>
      <c r="G1707" s="9">
        <v>2.654E-4</v>
      </c>
      <c r="H1707" s="9">
        <v>2.1664000000000001E-4</v>
      </c>
      <c r="I1707" s="9">
        <v>2.1149E-4</v>
      </c>
      <c r="J1707" s="9">
        <v>7.9430000000000004E-5</v>
      </c>
      <c r="K1707" s="9">
        <f t="shared" si="157"/>
        <v>1.9323999999999999E-4</v>
      </c>
      <c r="L1707" s="9">
        <v>28</v>
      </c>
      <c r="M1707" s="9">
        <v>23</v>
      </c>
      <c r="N1707" s="9">
        <v>20</v>
      </c>
      <c r="O1707" s="9">
        <v>6</v>
      </c>
      <c r="P1707" s="9">
        <v>19.25</v>
      </c>
      <c r="Q1707" s="10">
        <v>3.0389000000000002E-4</v>
      </c>
      <c r="R1707" s="10">
        <v>5.5435E-4</v>
      </c>
      <c r="S1707" s="10">
        <v>4.2464E-4</v>
      </c>
      <c r="T1707" s="10">
        <v>1.9819E-4</v>
      </c>
      <c r="U1707" s="10">
        <f t="shared" si="158"/>
        <v>3.7026750000000003E-4</v>
      </c>
      <c r="V1707" s="10">
        <v>27</v>
      </c>
      <c r="W1707" s="10">
        <v>32.878787879999997</v>
      </c>
      <c r="X1707" s="10">
        <v>16.88888889</v>
      </c>
      <c r="Y1707" s="10">
        <v>3</v>
      </c>
      <c r="Z1707" s="10">
        <v>19.94191919</v>
      </c>
    </row>
    <row r="1708" spans="1:26" x14ac:dyDescent="0.2">
      <c r="A1708" s="13" t="s">
        <v>3303</v>
      </c>
      <c r="B1708" s="7" t="s">
        <v>3304</v>
      </c>
      <c r="C1708" s="7">
        <f t="shared" si="159"/>
        <v>0.52164554074368719</v>
      </c>
      <c r="D1708" s="8">
        <f t="shared" si="154"/>
        <v>9.9281694798428272E-2</v>
      </c>
      <c r="E1708" s="7">
        <f t="shared" si="155"/>
        <v>-0.93885826953413576</v>
      </c>
      <c r="F1708" s="7">
        <f t="shared" si="156"/>
        <v>1.0031308177772258</v>
      </c>
      <c r="G1708" s="9">
        <v>1.9092999999999999E-4</v>
      </c>
      <c r="H1708" s="9">
        <v>1.116E-5</v>
      </c>
      <c r="I1708" s="9">
        <v>3.1324E-4</v>
      </c>
      <c r="J1708" s="9">
        <v>3.7647000000000001E-4</v>
      </c>
      <c r="K1708" s="9">
        <f t="shared" si="157"/>
        <v>2.2295000000000003E-4</v>
      </c>
      <c r="L1708" s="9">
        <v>17</v>
      </c>
      <c r="M1708" s="9">
        <v>1</v>
      </c>
      <c r="N1708" s="9">
        <v>25</v>
      </c>
      <c r="O1708" s="9">
        <v>24</v>
      </c>
      <c r="P1708" s="9">
        <v>16.75</v>
      </c>
      <c r="Q1708" s="10">
        <v>3.6007999999999998E-4</v>
      </c>
      <c r="R1708" s="10">
        <v>6.1930999999999998E-4</v>
      </c>
      <c r="S1708" s="10">
        <v>4.1708000000000001E-4</v>
      </c>
      <c r="T1708" s="10">
        <v>3.1312000000000001E-4</v>
      </c>
      <c r="U1708" s="10">
        <f t="shared" si="158"/>
        <v>4.273975E-4</v>
      </c>
      <c r="V1708" s="10">
        <v>27</v>
      </c>
      <c r="W1708" s="10">
        <v>31</v>
      </c>
      <c r="X1708" s="10">
        <v>14</v>
      </c>
      <c r="Y1708" s="10">
        <v>4</v>
      </c>
      <c r="Z1708" s="10">
        <v>19</v>
      </c>
    </row>
    <row r="1709" spans="1:26" x14ac:dyDescent="0.2">
      <c r="A1709" s="13" t="s">
        <v>3305</v>
      </c>
      <c r="B1709" s="7" t="s">
        <v>3306</v>
      </c>
      <c r="C1709" s="7">
        <f t="shared" si="159"/>
        <v>0.52115914986946865</v>
      </c>
      <c r="D1709" s="8">
        <f t="shared" si="154"/>
        <v>6.5014124351350205E-2</v>
      </c>
      <c r="E1709" s="7">
        <f t="shared" si="155"/>
        <v>-0.94020408962752777</v>
      </c>
      <c r="F1709" s="7">
        <f t="shared" si="156"/>
        <v>1.1869922824112611</v>
      </c>
      <c r="G1709" s="9">
        <v>1.5058000000000001E-4</v>
      </c>
      <c r="H1709" s="9">
        <v>1.7101E-4</v>
      </c>
      <c r="I1709" s="9">
        <v>1.4998999999999999E-4</v>
      </c>
      <c r="J1709" s="9">
        <v>1.6524000000000001E-4</v>
      </c>
      <c r="K1709" s="9">
        <f t="shared" si="157"/>
        <v>1.5920499999999999E-4</v>
      </c>
      <c r="L1709" s="9">
        <v>28</v>
      </c>
      <c r="M1709" s="9">
        <v>32</v>
      </c>
      <c r="N1709" s="9">
        <v>25</v>
      </c>
      <c r="O1709" s="9">
        <v>22</v>
      </c>
      <c r="P1709" s="9">
        <v>26.75</v>
      </c>
      <c r="Q1709" s="10">
        <v>3.7038000000000001E-4</v>
      </c>
      <c r="R1709" s="10">
        <v>3.5394000000000002E-4</v>
      </c>
      <c r="S1709" s="10">
        <v>3.8516000000000001E-4</v>
      </c>
      <c r="T1709" s="10">
        <v>1.1245E-4</v>
      </c>
      <c r="U1709" s="10">
        <f t="shared" si="158"/>
        <v>3.0548250000000005E-4</v>
      </c>
      <c r="V1709" s="10">
        <v>58</v>
      </c>
      <c r="W1709" s="10">
        <v>37</v>
      </c>
      <c r="X1709" s="10">
        <v>27</v>
      </c>
      <c r="Y1709" s="10">
        <v>3</v>
      </c>
      <c r="Z1709" s="10">
        <v>31.25</v>
      </c>
    </row>
    <row r="1710" spans="1:26" x14ac:dyDescent="0.2">
      <c r="A1710" s="13" t="s">
        <v>3307</v>
      </c>
      <c r="B1710" s="7" t="s">
        <v>3308</v>
      </c>
      <c r="C1710" s="7">
        <f t="shared" si="159"/>
        <v>0.52099676972773412</v>
      </c>
      <c r="D1710" s="8">
        <f t="shared" si="154"/>
        <v>0.4560706446759426</v>
      </c>
      <c r="E1710" s="7">
        <f t="shared" si="155"/>
        <v>-0.9406536673206729</v>
      </c>
      <c r="F1710" s="7">
        <f t="shared" si="156"/>
        <v>0.34096788054471955</v>
      </c>
      <c r="G1710" s="9">
        <v>4.6730000000000002E-5</v>
      </c>
      <c r="H1710" s="9">
        <v>4.1789999999999998E-5</v>
      </c>
      <c r="I1710" s="9">
        <v>2.0849999999999999E-5</v>
      </c>
      <c r="J1710" s="9">
        <v>2.6109999999999999E-5</v>
      </c>
      <c r="K1710" s="9">
        <f t="shared" si="157"/>
        <v>3.3869999999999999E-5</v>
      </c>
      <c r="L1710" s="9">
        <v>10</v>
      </c>
      <c r="M1710" s="9">
        <v>9</v>
      </c>
      <c r="N1710" s="9">
        <v>4</v>
      </c>
      <c r="O1710" s="9">
        <v>4</v>
      </c>
      <c r="P1710" s="9">
        <v>6.75</v>
      </c>
      <c r="Q1710" s="10">
        <v>4.994E-5</v>
      </c>
      <c r="R1710" s="10">
        <v>8.3120000000000004E-5</v>
      </c>
      <c r="S1710" s="10">
        <v>6.1970000000000005E-5</v>
      </c>
      <c r="T1710" s="10">
        <v>0</v>
      </c>
      <c r="U1710" s="10">
        <f t="shared" si="158"/>
        <v>6.5010000000000003E-5</v>
      </c>
      <c r="V1710" s="10">
        <v>9</v>
      </c>
      <c r="W1710" s="10">
        <v>10</v>
      </c>
      <c r="X1710" s="10">
        <v>5</v>
      </c>
      <c r="Y1710" s="10">
        <v>0</v>
      </c>
      <c r="Z1710" s="10">
        <v>6</v>
      </c>
    </row>
    <row r="1711" spans="1:26" x14ac:dyDescent="0.2">
      <c r="A1711" s="13" t="s">
        <v>3309</v>
      </c>
      <c r="B1711" s="7" t="s">
        <v>3310</v>
      </c>
      <c r="C1711" s="7">
        <f t="shared" si="159"/>
        <v>0.52018074596002151</v>
      </c>
      <c r="D1711" s="8">
        <f t="shared" si="154"/>
        <v>8.174827156264991E-2</v>
      </c>
      <c r="E1711" s="7">
        <f t="shared" si="155"/>
        <v>-0.9429150947261653</v>
      </c>
      <c r="F1711" s="7">
        <f t="shared" si="156"/>
        <v>1.0875214210375732</v>
      </c>
      <c r="G1711" s="9">
        <v>1.2044000000000001E-4</v>
      </c>
      <c r="H1711" s="9">
        <v>1.7354999999999999E-4</v>
      </c>
      <c r="I1711" s="9">
        <v>1.4781000000000001E-4</v>
      </c>
      <c r="J1711" s="9">
        <v>3.3640000000000003E-5</v>
      </c>
      <c r="K1711" s="9">
        <f t="shared" si="157"/>
        <v>1.1886E-4</v>
      </c>
      <c r="L1711" s="9">
        <v>20</v>
      </c>
      <c r="M1711" s="9">
        <v>29</v>
      </c>
      <c r="N1711" s="9">
        <v>22</v>
      </c>
      <c r="O1711" s="9">
        <v>4</v>
      </c>
      <c r="P1711" s="9">
        <v>18.75</v>
      </c>
      <c r="Q1711" s="10">
        <v>3.2895E-4</v>
      </c>
      <c r="R1711" s="10">
        <v>2.0353E-4</v>
      </c>
      <c r="S1711" s="10">
        <v>2.5558999999999998E-4</v>
      </c>
      <c r="T1711" s="10">
        <v>1.2591999999999999E-4</v>
      </c>
      <c r="U1711" s="10">
        <f t="shared" si="158"/>
        <v>2.2849749999999999E-4</v>
      </c>
      <c r="V1711" s="10">
        <v>46</v>
      </c>
      <c r="W1711" s="10">
        <v>19</v>
      </c>
      <c r="X1711" s="10">
        <v>16</v>
      </c>
      <c r="Y1711" s="10">
        <v>3</v>
      </c>
      <c r="Z1711" s="10">
        <v>21</v>
      </c>
    </row>
    <row r="1712" spans="1:26" x14ac:dyDescent="0.2">
      <c r="A1712" s="13" t="s">
        <v>3311</v>
      </c>
      <c r="B1712" s="7" t="s">
        <v>3312</v>
      </c>
      <c r="C1712" s="7">
        <f t="shared" si="159"/>
        <v>0.51997041420118351</v>
      </c>
      <c r="D1712" s="8">
        <f t="shared" si="154"/>
        <v>0.50738847743796756</v>
      </c>
      <c r="E1712" s="7">
        <f t="shared" si="155"/>
        <v>-0.94349855720964892</v>
      </c>
      <c r="F1712" s="7">
        <f t="shared" si="156"/>
        <v>0.29465939963287113</v>
      </c>
      <c r="G1712" s="9">
        <v>4.3499999999999999E-6</v>
      </c>
      <c r="H1712" s="9">
        <v>0</v>
      </c>
      <c r="I1712" s="9">
        <v>9.7100000000000002E-6</v>
      </c>
      <c r="J1712" s="9">
        <v>0</v>
      </c>
      <c r="K1712" s="9">
        <f t="shared" si="157"/>
        <v>7.0300000000000005E-6</v>
      </c>
      <c r="L1712" s="9">
        <v>1</v>
      </c>
      <c r="M1712" s="9">
        <v>0</v>
      </c>
      <c r="N1712" s="9">
        <v>2</v>
      </c>
      <c r="O1712" s="9">
        <v>0</v>
      </c>
      <c r="P1712" s="9">
        <v>0.75</v>
      </c>
      <c r="Q1712" s="10">
        <v>1.5500000000000001E-5</v>
      </c>
      <c r="R1712" s="10">
        <v>0</v>
      </c>
      <c r="S1712" s="10">
        <v>1.154E-5</v>
      </c>
      <c r="T1712" s="10">
        <v>0</v>
      </c>
      <c r="U1712" s="10">
        <f t="shared" si="158"/>
        <v>1.3519999999999999E-5</v>
      </c>
      <c r="V1712" s="10">
        <v>3</v>
      </c>
      <c r="W1712" s="10">
        <v>0</v>
      </c>
      <c r="X1712" s="10">
        <v>1</v>
      </c>
      <c r="Y1712" s="10">
        <v>0</v>
      </c>
      <c r="Z1712" s="10">
        <v>1</v>
      </c>
    </row>
    <row r="1713" spans="1:26" x14ac:dyDescent="0.2">
      <c r="A1713" s="13" t="s">
        <v>3313</v>
      </c>
      <c r="B1713" s="7" t="s">
        <v>3247</v>
      </c>
      <c r="C1713" s="7">
        <f t="shared" si="159"/>
        <v>0.51996154869683764</v>
      </c>
      <c r="D1713" s="8">
        <f t="shared" si="154"/>
        <v>8.5932417224201788E-6</v>
      </c>
      <c r="E1713" s="7">
        <f t="shared" si="155"/>
        <v>-0.94352315539416753</v>
      </c>
      <c r="F1713" s="7">
        <f t="shared" si="156"/>
        <v>5.0658429716083457</v>
      </c>
      <c r="G1713" s="9">
        <v>2.2886E-4</v>
      </c>
      <c r="H1713" s="9">
        <v>2.3033999999999999E-4</v>
      </c>
      <c r="I1713" s="9">
        <v>2.7940000000000002E-4</v>
      </c>
      <c r="J1713" s="9">
        <v>2.1880000000000001E-4</v>
      </c>
      <c r="K1713" s="9">
        <f t="shared" si="157"/>
        <v>2.3935000000000002E-4</v>
      </c>
      <c r="L1713" s="9">
        <v>57.266666669999999</v>
      </c>
      <c r="M1713" s="9">
        <v>58</v>
      </c>
      <c r="N1713" s="9">
        <v>62.666666669999998</v>
      </c>
      <c r="O1713" s="9">
        <v>39.200000000000003</v>
      </c>
      <c r="P1713" s="9">
        <v>54.283333329999998</v>
      </c>
      <c r="Q1713" s="10">
        <v>4.5240999999999999E-4</v>
      </c>
      <c r="R1713" s="10">
        <v>4.6776000000000001E-4</v>
      </c>
      <c r="S1713" s="10">
        <v>4.7916000000000001E-4</v>
      </c>
      <c r="T1713" s="10">
        <v>4.4195999999999998E-4</v>
      </c>
      <c r="U1713" s="10">
        <f t="shared" si="158"/>
        <v>4.603225E-4</v>
      </c>
      <c r="V1713" s="10">
        <v>95.333333330000002</v>
      </c>
      <c r="W1713" s="10">
        <v>65.8</v>
      </c>
      <c r="X1713" s="10">
        <v>45.2</v>
      </c>
      <c r="Y1713" s="10">
        <v>15.866666670000001</v>
      </c>
      <c r="Z1713" s="10">
        <v>55.55</v>
      </c>
    </row>
    <row r="1714" spans="1:26" x14ac:dyDescent="0.2">
      <c r="A1714" s="13" t="s">
        <v>3314</v>
      </c>
      <c r="B1714" s="7" t="s">
        <v>3315</v>
      </c>
      <c r="C1714" s="7">
        <f t="shared" si="159"/>
        <v>0.51967454917447775</v>
      </c>
      <c r="D1714" s="8">
        <f t="shared" si="154"/>
        <v>3.1237333579266405E-2</v>
      </c>
      <c r="E1714" s="7">
        <f t="shared" si="155"/>
        <v>-0.94431968948722544</v>
      </c>
      <c r="F1714" s="7">
        <f t="shared" si="156"/>
        <v>1.5053260446165557</v>
      </c>
      <c r="G1714" s="9">
        <v>8.9229999999999998E-5</v>
      </c>
      <c r="H1714" s="9">
        <v>1.9002E-4</v>
      </c>
      <c r="I1714" s="9">
        <v>1.4222E-4</v>
      </c>
      <c r="J1714" s="9">
        <v>1.2463E-4</v>
      </c>
      <c r="K1714" s="9">
        <f t="shared" si="157"/>
        <v>1.36525E-4</v>
      </c>
      <c r="L1714" s="9">
        <v>7</v>
      </c>
      <c r="M1714" s="9">
        <v>15</v>
      </c>
      <c r="N1714" s="9">
        <v>10</v>
      </c>
      <c r="O1714" s="9">
        <v>7</v>
      </c>
      <c r="P1714" s="9">
        <v>9.75</v>
      </c>
      <c r="Q1714" s="10">
        <v>1.5137000000000001E-4</v>
      </c>
      <c r="R1714" s="10">
        <v>2.9478000000000002E-4</v>
      </c>
      <c r="S1714" s="10">
        <v>3.3815000000000001E-4</v>
      </c>
      <c r="T1714" s="10">
        <v>2.6655E-4</v>
      </c>
      <c r="U1714" s="10">
        <f t="shared" si="158"/>
        <v>2.6271250000000002E-4</v>
      </c>
      <c r="V1714" s="10">
        <v>10</v>
      </c>
      <c r="W1714" s="10">
        <v>13</v>
      </c>
      <c r="X1714" s="10">
        <v>10</v>
      </c>
      <c r="Y1714" s="10">
        <v>3</v>
      </c>
      <c r="Z1714" s="10">
        <v>9</v>
      </c>
    </row>
    <row r="1715" spans="1:26" x14ac:dyDescent="0.2">
      <c r="A1715" s="13" t="s">
        <v>3316</v>
      </c>
      <c r="B1715" s="7" t="s">
        <v>3317</v>
      </c>
      <c r="C1715" s="7">
        <f t="shared" si="159"/>
        <v>0.51946107784431139</v>
      </c>
      <c r="D1715" s="8">
        <f t="shared" si="154"/>
        <v>0.44861239267222797</v>
      </c>
      <c r="E1715" s="7">
        <f t="shared" si="155"/>
        <v>-0.94491243989579132</v>
      </c>
      <c r="F1715" s="7">
        <f t="shared" si="156"/>
        <v>0.34812873343957446</v>
      </c>
      <c r="G1715" s="9">
        <v>0</v>
      </c>
      <c r="H1715" s="9">
        <v>2.088E-5</v>
      </c>
      <c r="I1715" s="9">
        <v>2.3439999999999999E-5</v>
      </c>
      <c r="J1715" s="9">
        <v>1.467E-5</v>
      </c>
      <c r="K1715" s="9">
        <f t="shared" si="157"/>
        <v>1.9663333333333332E-5</v>
      </c>
      <c r="L1715" s="9">
        <v>0</v>
      </c>
      <c r="M1715" s="9">
        <v>2</v>
      </c>
      <c r="N1715" s="9">
        <v>2</v>
      </c>
      <c r="O1715" s="9">
        <v>1</v>
      </c>
      <c r="P1715" s="9">
        <v>1.25</v>
      </c>
      <c r="Q1715" s="10">
        <v>1.2469999999999999E-5</v>
      </c>
      <c r="R1715" s="10">
        <v>0</v>
      </c>
      <c r="S1715" s="10">
        <v>2.7869999999999999E-5</v>
      </c>
      <c r="T1715" s="10">
        <v>7.3219999999999994E-5</v>
      </c>
      <c r="U1715" s="10">
        <f t="shared" si="158"/>
        <v>3.7853333333333332E-5</v>
      </c>
      <c r="V1715" s="10">
        <v>1</v>
      </c>
      <c r="W1715" s="10">
        <v>0</v>
      </c>
      <c r="X1715" s="10">
        <v>1</v>
      </c>
      <c r="Y1715" s="10">
        <v>1</v>
      </c>
      <c r="Z1715" s="10">
        <v>0.75</v>
      </c>
    </row>
    <row r="1716" spans="1:26" x14ac:dyDescent="0.2">
      <c r="A1716" s="13" t="s">
        <v>3318</v>
      </c>
      <c r="B1716" s="7" t="s">
        <v>3319</v>
      </c>
      <c r="C1716" s="7">
        <f t="shared" si="159"/>
        <v>0.5194004200878366</v>
      </c>
      <c r="D1716" s="8">
        <f t="shared" si="154"/>
        <v>0.20207512448639697</v>
      </c>
      <c r="E1716" s="7">
        <f t="shared" si="155"/>
        <v>-0.94508091402777372</v>
      </c>
      <c r="F1716" s="7">
        <f t="shared" si="156"/>
        <v>0.69448714498647623</v>
      </c>
      <c r="G1716" s="9">
        <v>1.044E-5</v>
      </c>
      <c r="H1716" s="9">
        <v>8.8200000000000003E-5</v>
      </c>
      <c r="I1716" s="9">
        <v>1.2232000000000001E-4</v>
      </c>
      <c r="J1716" s="9">
        <v>5.1050000000000001E-5</v>
      </c>
      <c r="K1716" s="9">
        <f t="shared" si="157"/>
        <v>6.8002500000000012E-5</v>
      </c>
      <c r="L1716" s="9">
        <v>2</v>
      </c>
      <c r="M1716" s="9">
        <v>17</v>
      </c>
      <c r="N1716" s="9">
        <v>21</v>
      </c>
      <c r="O1716" s="9">
        <v>7</v>
      </c>
      <c r="P1716" s="9">
        <v>11.75</v>
      </c>
      <c r="Q1716" s="10">
        <v>6.2000000000000003E-5</v>
      </c>
      <c r="R1716" s="10">
        <v>1.9503000000000001E-4</v>
      </c>
      <c r="S1716" s="10">
        <v>1.9389E-4</v>
      </c>
      <c r="T1716" s="10">
        <v>7.2780000000000005E-5</v>
      </c>
      <c r="U1716" s="10">
        <f t="shared" si="158"/>
        <v>1.30925E-4</v>
      </c>
      <c r="V1716" s="10">
        <v>10</v>
      </c>
      <c r="W1716" s="10">
        <v>21</v>
      </c>
      <c r="X1716" s="10">
        <v>14</v>
      </c>
      <c r="Y1716" s="10">
        <v>2</v>
      </c>
      <c r="Z1716" s="10">
        <v>11.75</v>
      </c>
    </row>
    <row r="1717" spans="1:26" x14ac:dyDescent="0.2">
      <c r="A1717" s="13"/>
      <c r="B1717" s="7" t="s">
        <v>3320</v>
      </c>
      <c r="C1717" s="7">
        <f t="shared" si="159"/>
        <v>0.51925373916995377</v>
      </c>
      <c r="D1717" s="8">
        <f t="shared" si="154"/>
        <v>3.1745860282741523E-5</v>
      </c>
      <c r="E1717" s="7">
        <f t="shared" si="155"/>
        <v>-0.94548839486697944</v>
      </c>
      <c r="F1717" s="7">
        <f t="shared" si="156"/>
        <v>4.4983128994610997</v>
      </c>
      <c r="G1717" s="9">
        <v>2.0913E-4</v>
      </c>
      <c r="H1717" s="9">
        <v>2.1500999999999999E-4</v>
      </c>
      <c r="I1717" s="9">
        <v>2.6260999999999998E-4</v>
      </c>
      <c r="J1717" s="9">
        <v>2.0443999999999999E-4</v>
      </c>
      <c r="K1717" s="9">
        <f t="shared" si="157"/>
        <v>2.2279749999999998E-4</v>
      </c>
      <c r="L1717" s="9">
        <v>54.933333330000004</v>
      </c>
      <c r="M1717" s="9">
        <v>56.833333330000002</v>
      </c>
      <c r="N1717" s="9">
        <v>61.833333330000002</v>
      </c>
      <c r="O1717" s="9">
        <v>38.450000000000003</v>
      </c>
      <c r="P1717" s="9">
        <v>53.012500000000003</v>
      </c>
      <c r="Q1717" s="10">
        <v>4.2266999999999999E-4</v>
      </c>
      <c r="R1717" s="10">
        <v>4.4049999999999997E-4</v>
      </c>
      <c r="S1717" s="10">
        <v>4.5644000000000001E-4</v>
      </c>
      <c r="T1717" s="10">
        <v>3.9668E-4</v>
      </c>
      <c r="U1717" s="10">
        <f t="shared" si="158"/>
        <v>4.2907249999999997E-4</v>
      </c>
      <c r="V1717" s="10">
        <v>93.5</v>
      </c>
      <c r="W1717" s="10">
        <v>65.05</v>
      </c>
      <c r="X1717" s="10">
        <v>45.2</v>
      </c>
      <c r="Y1717" s="10">
        <v>14.95</v>
      </c>
      <c r="Z1717" s="10">
        <v>54.674999999999997</v>
      </c>
    </row>
    <row r="1718" spans="1:26" x14ac:dyDescent="0.2">
      <c r="A1718" s="13" t="s">
        <v>3321</v>
      </c>
      <c r="B1718" s="7" t="s">
        <v>3322</v>
      </c>
      <c r="C1718" s="7">
        <f t="shared" si="159"/>
        <v>0.51916401504194398</v>
      </c>
      <c r="D1718" s="8">
        <f t="shared" si="154"/>
        <v>0.52978013086685039</v>
      </c>
      <c r="E1718" s="7">
        <f t="shared" si="155"/>
        <v>-0.94573770600274332</v>
      </c>
      <c r="F1718" s="7">
        <f t="shared" si="156"/>
        <v>0.27590433372602674</v>
      </c>
      <c r="G1718" s="9">
        <v>3.6010000000000003E-5</v>
      </c>
      <c r="H1718" s="9">
        <v>3.578E-5</v>
      </c>
      <c r="I1718" s="9">
        <v>0</v>
      </c>
      <c r="J1718" s="9">
        <v>0</v>
      </c>
      <c r="K1718" s="9">
        <f t="shared" si="157"/>
        <v>3.5895000000000001E-5</v>
      </c>
      <c r="L1718" s="9">
        <v>2</v>
      </c>
      <c r="M1718" s="9">
        <v>2</v>
      </c>
      <c r="N1718" s="9">
        <v>0</v>
      </c>
      <c r="O1718" s="9">
        <v>0</v>
      </c>
      <c r="P1718" s="9">
        <v>1</v>
      </c>
      <c r="Q1718" s="10">
        <v>4.2759999999999997E-5</v>
      </c>
      <c r="R1718" s="10">
        <v>0</v>
      </c>
      <c r="S1718" s="10">
        <v>9.5519999999999993E-5</v>
      </c>
      <c r="T1718" s="10">
        <v>0</v>
      </c>
      <c r="U1718" s="10">
        <f t="shared" si="158"/>
        <v>6.9139999999999992E-5</v>
      </c>
      <c r="V1718" s="10">
        <v>2</v>
      </c>
      <c r="W1718" s="10">
        <v>0</v>
      </c>
      <c r="X1718" s="10">
        <v>2</v>
      </c>
      <c r="Y1718" s="10">
        <v>0</v>
      </c>
      <c r="Z1718" s="10">
        <v>1</v>
      </c>
    </row>
    <row r="1719" spans="1:26" x14ac:dyDescent="0.2">
      <c r="A1719" s="13" t="s">
        <v>3323</v>
      </c>
      <c r="B1719" s="7" t="s">
        <v>3324</v>
      </c>
      <c r="C1719" s="7">
        <f t="shared" si="159"/>
        <v>0.51841595126003881</v>
      </c>
      <c r="D1719" s="8">
        <f t="shared" si="154"/>
        <v>0.33466176698199884</v>
      </c>
      <c r="E1719" s="7">
        <f t="shared" si="155"/>
        <v>-0.94781798536523532</v>
      </c>
      <c r="F1719" s="7">
        <f t="shared" si="156"/>
        <v>0.47539390024210987</v>
      </c>
      <c r="G1719" s="9">
        <v>9.3600000000000002E-6</v>
      </c>
      <c r="H1719" s="9">
        <v>0</v>
      </c>
      <c r="I1719" s="9">
        <v>0</v>
      </c>
      <c r="J1719" s="9">
        <v>0</v>
      </c>
      <c r="K1719" s="9">
        <f t="shared" si="157"/>
        <v>9.3600000000000002E-6</v>
      </c>
      <c r="L1719" s="9">
        <v>2</v>
      </c>
      <c r="M1719" s="9">
        <v>0</v>
      </c>
      <c r="N1719" s="9">
        <v>0</v>
      </c>
      <c r="O1719" s="9">
        <v>0</v>
      </c>
      <c r="P1719" s="9">
        <v>0.5</v>
      </c>
      <c r="Q1719" s="10">
        <v>1.112E-5</v>
      </c>
      <c r="R1719" s="10">
        <v>2.499E-5</v>
      </c>
      <c r="S1719" s="10">
        <v>0</v>
      </c>
      <c r="T1719" s="10">
        <v>0</v>
      </c>
      <c r="U1719" s="10">
        <f t="shared" si="158"/>
        <v>1.8054999999999999E-5</v>
      </c>
      <c r="V1719" s="10">
        <v>2</v>
      </c>
      <c r="W1719" s="10">
        <v>3</v>
      </c>
      <c r="X1719" s="10">
        <v>0</v>
      </c>
      <c r="Y1719" s="10">
        <v>0</v>
      </c>
      <c r="Z1719" s="10">
        <v>1.25</v>
      </c>
    </row>
    <row r="1720" spans="1:26" x14ac:dyDescent="0.2">
      <c r="A1720" s="13" t="s">
        <v>3325</v>
      </c>
      <c r="B1720" s="7" t="s">
        <v>3326</v>
      </c>
      <c r="C1720" s="7">
        <f t="shared" si="159"/>
        <v>0.51829532212418838</v>
      </c>
      <c r="D1720" s="8">
        <f t="shared" si="154"/>
        <v>0.3956026662574938</v>
      </c>
      <c r="E1720" s="7">
        <f t="shared" si="155"/>
        <v>-0.94815372215392746</v>
      </c>
      <c r="F1720" s="7">
        <f t="shared" si="156"/>
        <v>0.40274079003488156</v>
      </c>
      <c r="G1720" s="9">
        <v>0</v>
      </c>
      <c r="H1720" s="9">
        <v>3.1550000000000001E-5</v>
      </c>
      <c r="I1720" s="9">
        <v>3.5420000000000003E-5</v>
      </c>
      <c r="J1720" s="9">
        <v>8.8700000000000001E-5</v>
      </c>
      <c r="K1720" s="9">
        <f t="shared" si="157"/>
        <v>5.189E-5</v>
      </c>
      <c r="L1720" s="9">
        <v>0</v>
      </c>
      <c r="M1720" s="9">
        <v>1</v>
      </c>
      <c r="N1720" s="9">
        <v>1</v>
      </c>
      <c r="O1720" s="9">
        <v>2</v>
      </c>
      <c r="P1720" s="9">
        <v>1</v>
      </c>
      <c r="Q1720" s="10">
        <v>7.5409999999999998E-5</v>
      </c>
      <c r="R1720" s="10">
        <v>5.6480000000000001E-5</v>
      </c>
      <c r="S1720" s="10">
        <v>1.6846E-4</v>
      </c>
      <c r="T1720" s="10">
        <v>0</v>
      </c>
      <c r="U1720" s="10">
        <f t="shared" si="158"/>
        <v>1.0011666666666667E-4</v>
      </c>
      <c r="V1720" s="10">
        <v>2</v>
      </c>
      <c r="W1720" s="10">
        <v>1</v>
      </c>
      <c r="X1720" s="10">
        <v>2</v>
      </c>
      <c r="Y1720" s="10">
        <v>0</v>
      </c>
      <c r="Z1720" s="10">
        <v>1.25</v>
      </c>
    </row>
    <row r="1721" spans="1:26" x14ac:dyDescent="0.2">
      <c r="A1721" s="13" t="s">
        <v>3327</v>
      </c>
      <c r="B1721" s="7" t="s">
        <v>3328</v>
      </c>
      <c r="C1721" s="7">
        <f t="shared" si="159"/>
        <v>0.51826356589147293</v>
      </c>
      <c r="D1721" s="8">
        <f t="shared" si="154"/>
        <v>0.33917184212925799</v>
      </c>
      <c r="E1721" s="7">
        <f t="shared" si="155"/>
        <v>-0.94824211956192794</v>
      </c>
      <c r="F1721" s="7">
        <f t="shared" si="156"/>
        <v>0.4695802098218273</v>
      </c>
      <c r="G1721" s="9">
        <v>2.457E-5</v>
      </c>
      <c r="H1721" s="9">
        <v>7.8490000000000002E-5</v>
      </c>
      <c r="I1721" s="9">
        <v>6.4079999999999996E-5</v>
      </c>
      <c r="J1721" s="9">
        <v>0</v>
      </c>
      <c r="K1721" s="9">
        <f t="shared" si="157"/>
        <v>5.5713333333333334E-5</v>
      </c>
      <c r="L1721" s="9">
        <v>1.4</v>
      </c>
      <c r="M1721" s="9">
        <v>4.5</v>
      </c>
      <c r="N1721" s="9">
        <v>3.2727272730000001</v>
      </c>
      <c r="O1721" s="9">
        <v>0</v>
      </c>
      <c r="P1721" s="9">
        <v>2.2931818179999999</v>
      </c>
      <c r="Q1721" s="10">
        <v>1.4428999999999999E-4</v>
      </c>
      <c r="R1721" s="10">
        <v>0</v>
      </c>
      <c r="S1721" s="10">
        <v>5.5869999999999999E-5</v>
      </c>
      <c r="T1721" s="10">
        <v>1.2234E-4</v>
      </c>
      <c r="U1721" s="10">
        <f t="shared" si="158"/>
        <v>1.075E-4</v>
      </c>
      <c r="V1721" s="10">
        <v>6.923076923</v>
      </c>
      <c r="W1721" s="10">
        <v>0</v>
      </c>
      <c r="X1721" s="10">
        <v>1.2</v>
      </c>
      <c r="Y1721" s="10">
        <v>1</v>
      </c>
      <c r="Z1721" s="10">
        <v>2.2807692309999998</v>
      </c>
    </row>
    <row r="1722" spans="1:26" x14ac:dyDescent="0.2">
      <c r="A1722" s="13" t="s">
        <v>3329</v>
      </c>
      <c r="B1722" s="7" t="s">
        <v>3330</v>
      </c>
      <c r="C1722" s="7">
        <f t="shared" si="159"/>
        <v>0.51643681973998068</v>
      </c>
      <c r="D1722" s="8">
        <f t="shared" si="154"/>
        <v>1.9297281182088614E-2</v>
      </c>
      <c r="E1722" s="7">
        <f t="shared" si="155"/>
        <v>-0.95333623257953692</v>
      </c>
      <c r="F1722" s="7">
        <f t="shared" si="156"/>
        <v>1.7145038749710975</v>
      </c>
      <c r="G1722" s="9">
        <v>1.9530000000000001E-5</v>
      </c>
      <c r="H1722" s="9">
        <v>2.588E-5</v>
      </c>
      <c r="I1722" s="9">
        <v>3.6319999999999998E-5</v>
      </c>
      <c r="J1722" s="9">
        <v>0</v>
      </c>
      <c r="K1722" s="9">
        <f t="shared" si="157"/>
        <v>2.7243333333333331E-5</v>
      </c>
      <c r="L1722" s="9">
        <v>3</v>
      </c>
      <c r="M1722" s="9">
        <v>4</v>
      </c>
      <c r="N1722" s="9">
        <v>5</v>
      </c>
      <c r="O1722" s="9">
        <v>0</v>
      </c>
      <c r="P1722" s="9">
        <v>3</v>
      </c>
      <c r="Q1722" s="10">
        <v>3.8649999999999998E-5</v>
      </c>
      <c r="R1722" s="10">
        <v>5.7899999999999998E-5</v>
      </c>
      <c r="S1722" s="10">
        <v>6.9079999999999996E-5</v>
      </c>
      <c r="T1722" s="10">
        <v>4.5380000000000003E-5</v>
      </c>
      <c r="U1722" s="10">
        <f t="shared" si="158"/>
        <v>5.27525E-5</v>
      </c>
      <c r="V1722" s="10">
        <v>5</v>
      </c>
      <c r="W1722" s="10">
        <v>5</v>
      </c>
      <c r="X1722" s="10">
        <v>4</v>
      </c>
      <c r="Y1722" s="10">
        <v>1</v>
      </c>
      <c r="Z1722" s="10">
        <v>3.75</v>
      </c>
    </row>
    <row r="1723" spans="1:26" x14ac:dyDescent="0.2">
      <c r="A1723" s="13" t="s">
        <v>3331</v>
      </c>
      <c r="B1723" s="7" t="s">
        <v>3332</v>
      </c>
      <c r="C1723" s="7">
        <f t="shared" si="159"/>
        <v>0.51642083574138753</v>
      </c>
      <c r="D1723" s="8">
        <f t="shared" si="154"/>
        <v>1.5216630831930813E-2</v>
      </c>
      <c r="E1723" s="7">
        <f t="shared" si="155"/>
        <v>-0.95338088546153532</v>
      </c>
      <c r="F1723" s="7">
        <f t="shared" si="156"/>
        <v>1.8176814955993799</v>
      </c>
      <c r="G1723" s="9">
        <v>5.8610000000000003E-5</v>
      </c>
      <c r="H1723" s="9">
        <v>4.6589999999999999E-5</v>
      </c>
      <c r="I1723" s="9">
        <v>5.6660000000000003E-5</v>
      </c>
      <c r="J1723" s="9">
        <v>4.3659999999999999E-5</v>
      </c>
      <c r="K1723" s="9">
        <f t="shared" si="157"/>
        <v>5.1379999999999999E-5</v>
      </c>
      <c r="L1723" s="9">
        <v>15</v>
      </c>
      <c r="M1723" s="9">
        <v>12</v>
      </c>
      <c r="N1723" s="9">
        <v>13</v>
      </c>
      <c r="O1723" s="9">
        <v>8</v>
      </c>
      <c r="P1723" s="9">
        <v>12</v>
      </c>
      <c r="Q1723" s="10">
        <v>6.0309999999999997E-5</v>
      </c>
      <c r="R1723" s="10">
        <v>1.2509000000000001E-4</v>
      </c>
      <c r="S1723" s="10">
        <v>1.0364E-4</v>
      </c>
      <c r="T1723" s="10">
        <v>1.0893E-4</v>
      </c>
      <c r="U1723" s="10">
        <f t="shared" si="158"/>
        <v>9.9492499999999997E-5</v>
      </c>
      <c r="V1723" s="10">
        <v>13</v>
      </c>
      <c r="W1723" s="10">
        <v>18</v>
      </c>
      <c r="X1723" s="10">
        <v>10</v>
      </c>
      <c r="Y1723" s="10">
        <v>4</v>
      </c>
      <c r="Z1723" s="10">
        <v>11.25</v>
      </c>
    </row>
    <row r="1724" spans="1:26" x14ac:dyDescent="0.2">
      <c r="A1724" s="13" t="s">
        <v>3333</v>
      </c>
      <c r="B1724" s="7" t="s">
        <v>3334</v>
      </c>
      <c r="C1724" s="7">
        <f t="shared" si="159"/>
        <v>0.51638320294234652</v>
      </c>
      <c r="D1724" s="8">
        <f t="shared" si="154"/>
        <v>1.2151383655542353E-2</v>
      </c>
      <c r="E1724" s="7">
        <f t="shared" si="155"/>
        <v>-0.95348602186794296</v>
      </c>
      <c r="F1724" s="7">
        <f t="shared" si="156"/>
        <v>1.9153742669419553</v>
      </c>
      <c r="G1724" s="9">
        <v>2.1787999999999999E-4</v>
      </c>
      <c r="H1724" s="9">
        <v>2.2554000000000001E-4</v>
      </c>
      <c r="I1724" s="9">
        <v>1.3166E-4</v>
      </c>
      <c r="J1724" s="9">
        <v>1.6483000000000001E-4</v>
      </c>
      <c r="K1724" s="9">
        <f t="shared" si="157"/>
        <v>1.8497750000000002E-4</v>
      </c>
      <c r="L1724" s="9">
        <v>48</v>
      </c>
      <c r="M1724" s="9">
        <v>50</v>
      </c>
      <c r="N1724" s="9">
        <v>26</v>
      </c>
      <c r="O1724" s="9">
        <v>26</v>
      </c>
      <c r="P1724" s="9">
        <v>37.5</v>
      </c>
      <c r="Q1724" s="10">
        <v>4.6354000000000002E-4</v>
      </c>
      <c r="R1724" s="10">
        <v>3.9563000000000001E-4</v>
      </c>
      <c r="S1724" s="10">
        <v>2.8896999999999999E-4</v>
      </c>
      <c r="T1724" s="10">
        <v>2.8473000000000002E-4</v>
      </c>
      <c r="U1724" s="10">
        <f t="shared" si="158"/>
        <v>3.5821749999999998E-4</v>
      </c>
      <c r="V1724" s="10">
        <v>86</v>
      </c>
      <c r="W1724" s="10">
        <v>49</v>
      </c>
      <c r="X1724" s="10">
        <v>24</v>
      </c>
      <c r="Y1724" s="10">
        <v>9</v>
      </c>
      <c r="Z1724" s="10">
        <v>42</v>
      </c>
    </row>
    <row r="1725" spans="1:26" x14ac:dyDescent="0.2">
      <c r="A1725" s="13" t="s">
        <v>3335</v>
      </c>
      <c r="B1725" s="7" t="s">
        <v>3336</v>
      </c>
      <c r="C1725" s="7">
        <f t="shared" si="159"/>
        <v>0.51603954527868556</v>
      </c>
      <c r="D1725" s="8">
        <f t="shared" si="154"/>
        <v>6.2614217315462142E-2</v>
      </c>
      <c r="E1725" s="7">
        <f t="shared" si="155"/>
        <v>-0.95444646801520705</v>
      </c>
      <c r="F1725" s="7">
        <f t="shared" si="156"/>
        <v>1.2033270437767591</v>
      </c>
      <c r="G1725" s="9">
        <v>1.0143E-4</v>
      </c>
      <c r="H1725" s="9">
        <v>2.1418000000000001E-4</v>
      </c>
      <c r="I1725" s="9">
        <v>2.4044999999999999E-4</v>
      </c>
      <c r="J1725" s="9">
        <v>7.0829999999999998E-5</v>
      </c>
      <c r="K1725" s="9">
        <f t="shared" si="157"/>
        <v>1.5672250000000002E-4</v>
      </c>
      <c r="L1725" s="9">
        <v>8</v>
      </c>
      <c r="M1725" s="9">
        <v>17</v>
      </c>
      <c r="N1725" s="9">
        <v>17</v>
      </c>
      <c r="O1725" s="9">
        <v>4</v>
      </c>
      <c r="P1725" s="9">
        <v>11.5</v>
      </c>
      <c r="Q1725" s="10">
        <v>2.1076999999999999E-4</v>
      </c>
      <c r="R1725" s="10">
        <v>2.9316999999999999E-4</v>
      </c>
      <c r="S1725" s="10">
        <v>2.6904000000000001E-4</v>
      </c>
      <c r="T1725" s="10">
        <v>4.4182999999999999E-4</v>
      </c>
      <c r="U1725" s="10">
        <f t="shared" si="158"/>
        <v>3.0370249999999999E-4</v>
      </c>
      <c r="V1725" s="10">
        <v>14</v>
      </c>
      <c r="W1725" s="10">
        <v>13</v>
      </c>
      <c r="X1725" s="10">
        <v>8</v>
      </c>
      <c r="Y1725" s="10">
        <v>5</v>
      </c>
      <c r="Z1725" s="10">
        <v>10</v>
      </c>
    </row>
    <row r="1726" spans="1:26" x14ac:dyDescent="0.2">
      <c r="A1726" s="13" t="s">
        <v>3337</v>
      </c>
      <c r="B1726" s="7" t="s">
        <v>3338</v>
      </c>
      <c r="C1726" s="7">
        <f t="shared" si="159"/>
        <v>0.51594705412917252</v>
      </c>
      <c r="D1726" s="8">
        <f t="shared" si="154"/>
        <v>2.2347857235097784E-2</v>
      </c>
      <c r="E1726" s="7">
        <f t="shared" si="155"/>
        <v>-0.95470506928611976</v>
      </c>
      <c r="F1726" s="7">
        <f t="shared" si="156"/>
        <v>1.6507641117081182</v>
      </c>
      <c r="G1726" s="9">
        <v>1.1959E-4</v>
      </c>
      <c r="H1726" s="9">
        <v>2.1719E-4</v>
      </c>
      <c r="I1726" s="9">
        <v>2.3462999999999999E-4</v>
      </c>
      <c r="J1726" s="9">
        <v>1.7855E-4</v>
      </c>
      <c r="K1726" s="9">
        <f t="shared" si="157"/>
        <v>1.8749000000000001E-4</v>
      </c>
      <c r="L1726" s="9">
        <v>29</v>
      </c>
      <c r="M1726" s="9">
        <v>53</v>
      </c>
      <c r="N1726" s="9">
        <v>51</v>
      </c>
      <c r="O1726" s="9">
        <v>31</v>
      </c>
      <c r="P1726" s="9">
        <v>41</v>
      </c>
      <c r="Q1726" s="10">
        <v>3.8685E-4</v>
      </c>
      <c r="R1726" s="10">
        <v>3.3743E-4</v>
      </c>
      <c r="S1726" s="10">
        <v>2.4065999999999999E-4</v>
      </c>
      <c r="T1726" s="10">
        <v>4.8862000000000005E-4</v>
      </c>
      <c r="U1726" s="10">
        <f t="shared" si="158"/>
        <v>3.6339E-4</v>
      </c>
      <c r="V1726" s="10">
        <v>79</v>
      </c>
      <c r="W1726" s="10">
        <v>46</v>
      </c>
      <c r="X1726" s="10">
        <v>22</v>
      </c>
      <c r="Y1726" s="10">
        <v>17</v>
      </c>
      <c r="Z1726" s="10">
        <v>41</v>
      </c>
    </row>
    <row r="1727" spans="1:26" x14ac:dyDescent="0.2">
      <c r="A1727" s="13" t="s">
        <v>3339</v>
      </c>
      <c r="B1727" s="7" t="s">
        <v>3340</v>
      </c>
      <c r="C1727" s="7">
        <f t="shared" si="159"/>
        <v>0.51580942556895104</v>
      </c>
      <c r="D1727" s="8">
        <f t="shared" si="154"/>
        <v>7.360263684531609E-3</v>
      </c>
      <c r="E1727" s="7">
        <f t="shared" si="155"/>
        <v>-0.95508995864015023</v>
      </c>
      <c r="F1727" s="7">
        <f t="shared" si="156"/>
        <v>2.1331066266019425</v>
      </c>
      <c r="G1727" s="9">
        <v>4.6456999999999998E-4</v>
      </c>
      <c r="H1727" s="9">
        <v>5.1296000000000002E-4</v>
      </c>
      <c r="I1727" s="9">
        <v>7.1024E-4</v>
      </c>
      <c r="J1727" s="9">
        <v>3.1241E-4</v>
      </c>
      <c r="K1727" s="9">
        <f t="shared" si="157"/>
        <v>5.0004499999999996E-4</v>
      </c>
      <c r="L1727" s="9">
        <v>27</v>
      </c>
      <c r="M1727" s="9">
        <v>30</v>
      </c>
      <c r="N1727" s="9">
        <v>37</v>
      </c>
      <c r="O1727" s="9">
        <v>13</v>
      </c>
      <c r="P1727" s="9">
        <v>26.75</v>
      </c>
      <c r="Q1727" s="10">
        <v>1.0828700000000001E-3</v>
      </c>
      <c r="R1727" s="10">
        <v>1.0712199999999999E-3</v>
      </c>
      <c r="S1727" s="10">
        <v>1.0041099999999999E-3</v>
      </c>
      <c r="T1727" s="10">
        <v>7.1955000000000001E-4</v>
      </c>
      <c r="U1727" s="10">
        <f t="shared" si="158"/>
        <v>9.6943750000000003E-4</v>
      </c>
      <c r="V1727" s="10">
        <v>53</v>
      </c>
      <c r="W1727" s="10">
        <v>35</v>
      </c>
      <c r="X1727" s="10">
        <v>22</v>
      </c>
      <c r="Y1727" s="10">
        <v>6</v>
      </c>
      <c r="Z1727" s="10">
        <v>29</v>
      </c>
    </row>
    <row r="1728" spans="1:26" x14ac:dyDescent="0.2">
      <c r="A1728" s="13" t="s">
        <v>3341</v>
      </c>
      <c r="B1728" s="7" t="s">
        <v>3342</v>
      </c>
      <c r="C1728" s="7">
        <f t="shared" si="159"/>
        <v>0.51550213320678695</v>
      </c>
      <c r="D1728" s="8">
        <f t="shared" si="154"/>
        <v>0.20219401096548936</v>
      </c>
      <c r="E1728" s="7">
        <f t="shared" si="155"/>
        <v>-0.95594969724454126</v>
      </c>
      <c r="F1728" s="7">
        <f t="shared" si="156"/>
        <v>0.69423171245995696</v>
      </c>
      <c r="G1728" s="9">
        <v>6.5063000000000002E-4</v>
      </c>
      <c r="H1728" s="9">
        <v>6.1253000000000002E-4</v>
      </c>
      <c r="I1728" s="9">
        <v>1.37531E-3</v>
      </c>
      <c r="J1728" s="9">
        <v>1.9131199999999999E-3</v>
      </c>
      <c r="K1728" s="9">
        <f t="shared" si="157"/>
        <v>1.1378975000000001E-3</v>
      </c>
      <c r="L1728" s="9">
        <v>19</v>
      </c>
      <c r="M1728" s="9">
        <v>18</v>
      </c>
      <c r="N1728" s="9">
        <v>36</v>
      </c>
      <c r="O1728" s="9">
        <v>40</v>
      </c>
      <c r="P1728" s="9">
        <v>28.25</v>
      </c>
      <c r="Q1728" s="10">
        <v>6.0994E-4</v>
      </c>
      <c r="R1728" s="10">
        <v>1.7664600000000001E-3</v>
      </c>
      <c r="S1728" s="10">
        <v>2.63423E-3</v>
      </c>
      <c r="T1728" s="10">
        <v>3.8187999999999998E-3</v>
      </c>
      <c r="U1728" s="10">
        <f t="shared" si="158"/>
        <v>2.2073574999999998E-3</v>
      </c>
      <c r="V1728" s="10">
        <v>15</v>
      </c>
      <c r="W1728" s="10">
        <v>29</v>
      </c>
      <c r="X1728" s="10">
        <v>29</v>
      </c>
      <c r="Y1728" s="10">
        <v>16</v>
      </c>
      <c r="Z1728" s="10">
        <v>22.25</v>
      </c>
    </row>
    <row r="1729" spans="1:26" x14ac:dyDescent="0.2">
      <c r="A1729" s="13" t="s">
        <v>3343</v>
      </c>
      <c r="B1729" s="7" t="s">
        <v>3344</v>
      </c>
      <c r="C1729" s="7">
        <f t="shared" si="159"/>
        <v>0.51519401589527813</v>
      </c>
      <c r="D1729" s="8">
        <f t="shared" si="154"/>
        <v>0.37236162560515174</v>
      </c>
      <c r="E1729" s="7">
        <f t="shared" si="155"/>
        <v>-0.95681225859388686</v>
      </c>
      <c r="F1729" s="7">
        <f t="shared" si="156"/>
        <v>0.42903508238097643</v>
      </c>
      <c r="G1729" s="9">
        <v>0</v>
      </c>
      <c r="H1729" s="9">
        <v>5.5099999999999998E-5</v>
      </c>
      <c r="I1729" s="9">
        <v>0</v>
      </c>
      <c r="J1729" s="9">
        <v>0</v>
      </c>
      <c r="K1729" s="9">
        <f t="shared" si="157"/>
        <v>5.5099999999999998E-5</v>
      </c>
      <c r="L1729" s="9">
        <v>0</v>
      </c>
      <c r="M1729" s="9">
        <v>2</v>
      </c>
      <c r="N1729" s="9">
        <v>0</v>
      </c>
      <c r="O1729" s="9">
        <v>0</v>
      </c>
      <c r="P1729" s="9">
        <v>0.5</v>
      </c>
      <c r="Q1729" s="10">
        <v>1.6458999999999999E-4</v>
      </c>
      <c r="R1729" s="10">
        <v>4.9310000000000001E-5</v>
      </c>
      <c r="S1729" s="10">
        <v>0</v>
      </c>
      <c r="T1729" s="10">
        <v>0</v>
      </c>
      <c r="U1729" s="10">
        <f t="shared" si="158"/>
        <v>1.0695E-4</v>
      </c>
      <c r="V1729" s="10">
        <v>5</v>
      </c>
      <c r="W1729" s="10">
        <v>1</v>
      </c>
      <c r="X1729" s="10">
        <v>0</v>
      </c>
      <c r="Y1729" s="10">
        <v>0</v>
      </c>
      <c r="Z1729" s="10">
        <v>1.5</v>
      </c>
    </row>
    <row r="1730" spans="1:26" x14ac:dyDescent="0.2">
      <c r="A1730" s="13" t="s">
        <v>3345</v>
      </c>
      <c r="B1730" s="7" t="s">
        <v>3346</v>
      </c>
      <c r="C1730" s="7">
        <f t="shared" si="159"/>
        <v>0.51501826833205877</v>
      </c>
      <c r="D1730" s="8">
        <f t="shared" si="154"/>
        <v>0.77323643444132673</v>
      </c>
      <c r="E1730" s="7">
        <f t="shared" si="155"/>
        <v>-0.95730448751455954</v>
      </c>
      <c r="F1730" s="7">
        <f t="shared" si="156"/>
        <v>0.11168769046342528</v>
      </c>
      <c r="G1730" s="9">
        <v>1.0076E-4</v>
      </c>
      <c r="H1730" s="9">
        <v>6.6749999999999996E-5</v>
      </c>
      <c r="I1730" s="9">
        <v>7.4939999999999997E-5</v>
      </c>
      <c r="J1730" s="9">
        <v>0</v>
      </c>
      <c r="K1730" s="9">
        <f t="shared" si="157"/>
        <v>8.0816666666666675E-5</v>
      </c>
      <c r="L1730" s="9">
        <v>3</v>
      </c>
      <c r="M1730" s="9">
        <v>2</v>
      </c>
      <c r="N1730" s="9">
        <v>2</v>
      </c>
      <c r="O1730" s="9">
        <v>0</v>
      </c>
      <c r="P1730" s="9">
        <v>1.75</v>
      </c>
      <c r="Q1730" s="10">
        <v>7.9759999999999995E-5</v>
      </c>
      <c r="R1730" s="10">
        <v>0</v>
      </c>
      <c r="S1730" s="10">
        <v>0</v>
      </c>
      <c r="T1730" s="10">
        <v>2.3408000000000001E-4</v>
      </c>
      <c r="U1730" s="10">
        <f t="shared" si="158"/>
        <v>1.5692000000000001E-4</v>
      </c>
      <c r="V1730" s="10">
        <v>2</v>
      </c>
      <c r="W1730" s="10">
        <v>0</v>
      </c>
      <c r="X1730" s="10">
        <v>0</v>
      </c>
      <c r="Y1730" s="10">
        <v>1</v>
      </c>
      <c r="Z1730" s="10">
        <v>0.75</v>
      </c>
    </row>
    <row r="1731" spans="1:26" x14ac:dyDescent="0.2">
      <c r="A1731" s="13" t="s">
        <v>3347</v>
      </c>
      <c r="B1731" s="7" t="s">
        <v>3348</v>
      </c>
      <c r="C1731" s="7">
        <f t="shared" si="159"/>
        <v>0.51428661165071421</v>
      </c>
      <c r="D1731" s="8">
        <f t="shared" si="154"/>
        <v>4.289618365655503E-2</v>
      </c>
      <c r="E1731" s="7">
        <f t="shared" si="155"/>
        <v>-0.95935549818033727</v>
      </c>
      <c r="F1731" s="7">
        <f t="shared" si="156"/>
        <v>1.3675813439603735</v>
      </c>
      <c r="G1731" s="9">
        <v>2.9451999999999999E-4</v>
      </c>
      <c r="H1731" s="9">
        <v>2.6523999999999997E-4</v>
      </c>
      <c r="I1731" s="9">
        <v>3.3883999999999997E-4</v>
      </c>
      <c r="J1731" s="9">
        <v>4.1135999999999999E-4</v>
      </c>
      <c r="K1731" s="9">
        <f t="shared" si="157"/>
        <v>3.2749E-4</v>
      </c>
      <c r="L1731" s="9">
        <v>32</v>
      </c>
      <c r="M1731" s="9">
        <v>29</v>
      </c>
      <c r="N1731" s="9">
        <v>33</v>
      </c>
      <c r="O1731" s="9">
        <v>32</v>
      </c>
      <c r="P1731" s="9">
        <v>31.5</v>
      </c>
      <c r="Q1731" s="10">
        <v>4.2622999999999999E-4</v>
      </c>
      <c r="R1731" s="10">
        <v>5.2388999999999995E-4</v>
      </c>
      <c r="S1731" s="10">
        <v>6.3477E-4</v>
      </c>
      <c r="T1731" s="10">
        <v>9.6225E-4</v>
      </c>
      <c r="U1731" s="10">
        <f t="shared" si="158"/>
        <v>6.3678499999999996E-4</v>
      </c>
      <c r="V1731" s="10">
        <v>39</v>
      </c>
      <c r="W1731" s="10">
        <v>32</v>
      </c>
      <c r="X1731" s="10">
        <v>26</v>
      </c>
      <c r="Y1731" s="10">
        <v>15</v>
      </c>
      <c r="Z1731" s="10">
        <v>28</v>
      </c>
    </row>
    <row r="1732" spans="1:26" x14ac:dyDescent="0.2">
      <c r="A1732" s="13" t="s">
        <v>3349</v>
      </c>
      <c r="B1732" s="7" t="s">
        <v>3350</v>
      </c>
      <c r="C1732" s="7">
        <f t="shared" si="159"/>
        <v>0.51362613507002364</v>
      </c>
      <c r="D1732" s="8">
        <f t="shared" ref="D1732:D1795" si="160">TTEST(G1732:J1732,Q1732:T1732,2,2)</f>
        <v>2.5194201697704015E-2</v>
      </c>
      <c r="E1732" s="7">
        <f t="shared" si="155"/>
        <v>-0.961209481257712</v>
      </c>
      <c r="F1732" s="7">
        <f t="shared" si="156"/>
        <v>1.5986993981248314</v>
      </c>
      <c r="G1732" s="9">
        <v>2.2442999999999999E-4</v>
      </c>
      <c r="H1732" s="9">
        <v>2.1910000000000001E-4</v>
      </c>
      <c r="I1732" s="9">
        <v>3.2885999999999999E-4</v>
      </c>
      <c r="J1732" s="9">
        <v>1.9767E-4</v>
      </c>
      <c r="K1732" s="9">
        <f t="shared" si="157"/>
        <v>2.42515E-4</v>
      </c>
      <c r="L1732" s="9">
        <v>33.829787230000001</v>
      </c>
      <c r="M1732" s="9">
        <v>33.234056119999998</v>
      </c>
      <c r="N1732" s="9">
        <v>44.433333330000004</v>
      </c>
      <c r="O1732" s="9">
        <v>21.333333329999999</v>
      </c>
      <c r="P1732" s="9">
        <v>33.207627510000002</v>
      </c>
      <c r="Q1732" s="10">
        <v>3.9134E-4</v>
      </c>
      <c r="R1732" s="10">
        <v>3.1708000000000002E-4</v>
      </c>
      <c r="S1732" s="10">
        <v>5.4920000000000001E-4</v>
      </c>
      <c r="T1732" s="10">
        <v>6.3102999999999998E-4</v>
      </c>
      <c r="U1732" s="10">
        <f t="shared" si="158"/>
        <v>4.7216249999999999E-4</v>
      </c>
      <c r="V1732" s="10">
        <v>49.677118329999999</v>
      </c>
      <c r="W1732" s="10">
        <v>26.869565219999998</v>
      </c>
      <c r="X1732" s="10">
        <v>31.208333329999999</v>
      </c>
      <c r="Y1732" s="10">
        <v>13.64705882</v>
      </c>
      <c r="Z1732" s="10">
        <v>30.35051893</v>
      </c>
    </row>
    <row r="1733" spans="1:26" x14ac:dyDescent="0.2">
      <c r="A1733" s="13"/>
      <c r="B1733" s="7" t="s">
        <v>3247</v>
      </c>
      <c r="C1733" s="7">
        <f t="shared" si="159"/>
        <v>0.51352828641705395</v>
      </c>
      <c r="D1733" s="8">
        <f t="shared" si="160"/>
        <v>1.0156019190703665E-5</v>
      </c>
      <c r="E1733" s="7">
        <f t="shared" si="155"/>
        <v>-0.96148434891903145</v>
      </c>
      <c r="F1733" s="7">
        <f t="shared" si="156"/>
        <v>4.9932764871593998</v>
      </c>
      <c r="G1733" s="9">
        <v>2.2576000000000001E-4</v>
      </c>
      <c r="H1733" s="9">
        <v>2.331E-4</v>
      </c>
      <c r="I1733" s="9">
        <v>2.8221000000000002E-4</v>
      </c>
      <c r="J1733" s="9">
        <v>2.1722000000000001E-4</v>
      </c>
      <c r="K1733" s="9">
        <f t="shared" si="157"/>
        <v>2.3957250000000002E-4</v>
      </c>
      <c r="L1733" s="9">
        <v>57.266666669999999</v>
      </c>
      <c r="M1733" s="9">
        <v>59.5</v>
      </c>
      <c r="N1733" s="9">
        <v>64.166666669999998</v>
      </c>
      <c r="O1733" s="9">
        <v>39.450000000000003</v>
      </c>
      <c r="P1733" s="9">
        <v>55.095833329999998</v>
      </c>
      <c r="Q1733" s="10">
        <v>4.5095999999999998E-4</v>
      </c>
      <c r="R1733" s="10">
        <v>4.7019E-4</v>
      </c>
      <c r="S1733" s="10">
        <v>4.8835999999999997E-4</v>
      </c>
      <c r="T1733" s="10">
        <v>4.5658E-4</v>
      </c>
      <c r="U1733" s="10">
        <f t="shared" si="158"/>
        <v>4.6652249999999998E-4</v>
      </c>
      <c r="V1733" s="10">
        <v>96.333333330000002</v>
      </c>
      <c r="W1733" s="10">
        <v>67.05</v>
      </c>
      <c r="X1733" s="10">
        <v>46.7</v>
      </c>
      <c r="Y1733" s="10">
        <v>16.616666670000001</v>
      </c>
      <c r="Z1733" s="10">
        <v>56.674999999999997</v>
      </c>
    </row>
    <row r="1734" spans="1:26" x14ac:dyDescent="0.2">
      <c r="A1734" s="13" t="s">
        <v>3351</v>
      </c>
      <c r="B1734" s="7" t="s">
        <v>3352</v>
      </c>
      <c r="C1734" s="7">
        <f t="shared" si="159"/>
        <v>0.51243536074858409</v>
      </c>
      <c r="D1734" s="8">
        <f t="shared" si="160"/>
        <v>2.1949437034513648E-2</v>
      </c>
      <c r="E1734" s="7">
        <f t="shared" ref="E1734:E1797" si="161">LOG(C1734,2)</f>
        <v>-0.96455806218899076</v>
      </c>
      <c r="F1734" s="7">
        <f t="shared" ref="F1734:F1797" si="162">-LOG10(D1734)</f>
        <v>1.6585766141890401</v>
      </c>
      <c r="G1734" s="9">
        <v>6.6619999999999996E-5</v>
      </c>
      <c r="H1734" s="9">
        <v>1.2295000000000001E-4</v>
      </c>
      <c r="I1734" s="9">
        <v>1.1680000000000001E-4</v>
      </c>
      <c r="J1734" s="9">
        <v>2.6590000000000001E-5</v>
      </c>
      <c r="K1734" s="9">
        <f t="shared" ref="K1734:K1797" si="163">AVERAGEIF(G1734:J1734,"&lt;&gt;0")</f>
        <v>8.3240000000000009E-5</v>
      </c>
      <c r="L1734" s="9">
        <v>7</v>
      </c>
      <c r="M1734" s="9">
        <v>13</v>
      </c>
      <c r="N1734" s="9">
        <v>11</v>
      </c>
      <c r="O1734" s="9">
        <v>2</v>
      </c>
      <c r="P1734" s="9">
        <v>8.25</v>
      </c>
      <c r="Q1734" s="10">
        <v>1.4692000000000001E-4</v>
      </c>
      <c r="R1734" s="10">
        <v>1.5236000000000001E-4</v>
      </c>
      <c r="S1734" s="10">
        <v>1.5148000000000001E-4</v>
      </c>
      <c r="T1734" s="10">
        <v>1.9900000000000001E-4</v>
      </c>
      <c r="U1734" s="10">
        <f t="shared" ref="U1734:U1797" si="164">AVERAGEIF(Q1734:T1734,"&lt;&gt;0")</f>
        <v>1.6244000000000002E-4</v>
      </c>
      <c r="V1734" s="10">
        <v>13</v>
      </c>
      <c r="W1734" s="10">
        <v>9</v>
      </c>
      <c r="X1734" s="10">
        <v>6</v>
      </c>
      <c r="Y1734" s="10">
        <v>3</v>
      </c>
      <c r="Z1734" s="10">
        <v>7.75</v>
      </c>
    </row>
    <row r="1735" spans="1:26" x14ac:dyDescent="0.2">
      <c r="A1735" s="13"/>
      <c r="B1735" s="7" t="s">
        <v>3353</v>
      </c>
      <c r="C1735" s="7">
        <f t="shared" si="159"/>
        <v>0.51215795253356045</v>
      </c>
      <c r="D1735" s="8">
        <f t="shared" si="160"/>
        <v>3.2453147210357351E-2</v>
      </c>
      <c r="E1735" s="7">
        <f t="shared" si="161"/>
        <v>-0.96533928037713967</v>
      </c>
      <c r="F1735" s="7">
        <f t="shared" si="162"/>
        <v>1.4887431802252591</v>
      </c>
      <c r="G1735" s="9">
        <v>0</v>
      </c>
      <c r="H1735" s="9">
        <v>0</v>
      </c>
      <c r="I1735" s="9">
        <v>1.6123999999999999E-4</v>
      </c>
      <c r="J1735" s="9">
        <v>6.7290000000000001E-5</v>
      </c>
      <c r="K1735" s="9">
        <f t="shared" si="163"/>
        <v>1.14265E-4</v>
      </c>
      <c r="L1735" s="9">
        <v>0</v>
      </c>
      <c r="M1735" s="9">
        <v>0</v>
      </c>
      <c r="N1735" s="9">
        <v>6</v>
      </c>
      <c r="O1735" s="9">
        <v>2</v>
      </c>
      <c r="P1735" s="9">
        <v>2</v>
      </c>
      <c r="Q1735" s="10">
        <v>2.5744E-4</v>
      </c>
      <c r="R1735" s="10">
        <v>1.7139E-4</v>
      </c>
      <c r="S1735" s="10">
        <v>1.2779999999999999E-4</v>
      </c>
      <c r="T1735" s="10">
        <v>3.3578999999999998E-4</v>
      </c>
      <c r="U1735" s="10">
        <f t="shared" si="164"/>
        <v>2.23105E-4</v>
      </c>
      <c r="V1735" s="10">
        <v>9</v>
      </c>
      <c r="W1735" s="10">
        <v>4</v>
      </c>
      <c r="X1735" s="10">
        <v>2</v>
      </c>
      <c r="Y1735" s="10">
        <v>2</v>
      </c>
      <c r="Z1735" s="10">
        <v>4.25</v>
      </c>
    </row>
    <row r="1736" spans="1:26" x14ac:dyDescent="0.2">
      <c r="A1736" s="13" t="s">
        <v>3354</v>
      </c>
      <c r="B1736" s="7" t="s">
        <v>3355</v>
      </c>
      <c r="C1736" s="7">
        <f t="shared" si="159"/>
        <v>0.51146750169262023</v>
      </c>
      <c r="D1736" s="8">
        <f t="shared" si="160"/>
        <v>0.98629373020492239</v>
      </c>
      <c r="E1736" s="7">
        <f t="shared" si="161"/>
        <v>-0.96728551989503453</v>
      </c>
      <c r="F1736" s="7">
        <f t="shared" si="162"/>
        <v>5.9937276449760204E-3</v>
      </c>
      <c r="G1736" s="9">
        <v>9.9510000000000001E-5</v>
      </c>
      <c r="H1736" s="9">
        <v>2.1359999999999999E-5</v>
      </c>
      <c r="I1736" s="9">
        <v>0</v>
      </c>
      <c r="J1736" s="9">
        <v>0</v>
      </c>
      <c r="K1736" s="9">
        <f t="shared" si="163"/>
        <v>6.0435E-5</v>
      </c>
      <c r="L1736" s="9">
        <v>5</v>
      </c>
      <c r="M1736" s="9">
        <v>1.08</v>
      </c>
      <c r="N1736" s="9">
        <v>0</v>
      </c>
      <c r="O1736" s="9">
        <v>0</v>
      </c>
      <c r="P1736" s="9">
        <v>1.52</v>
      </c>
      <c r="Q1736" s="10">
        <v>1.1815999999999999E-4</v>
      </c>
      <c r="R1736" s="10">
        <v>0</v>
      </c>
      <c r="S1736" s="10">
        <v>0</v>
      </c>
      <c r="T1736" s="10">
        <v>0</v>
      </c>
      <c r="U1736" s="10">
        <f t="shared" si="164"/>
        <v>1.1815999999999999E-4</v>
      </c>
      <c r="V1736" s="10">
        <v>5</v>
      </c>
      <c r="W1736" s="10">
        <v>0</v>
      </c>
      <c r="X1736" s="10">
        <v>0</v>
      </c>
      <c r="Y1736" s="10">
        <v>0</v>
      </c>
      <c r="Z1736" s="10">
        <v>1.25</v>
      </c>
    </row>
    <row r="1737" spans="1:26" x14ac:dyDescent="0.2">
      <c r="A1737" s="13" t="s">
        <v>3356</v>
      </c>
      <c r="B1737" s="7" t="s">
        <v>3357</v>
      </c>
      <c r="C1737" s="7">
        <f t="shared" si="159"/>
        <v>0.51074200265000946</v>
      </c>
      <c r="D1737" s="8">
        <f t="shared" si="160"/>
        <v>0.35942417737846116</v>
      </c>
      <c r="E1737" s="7">
        <f t="shared" si="161"/>
        <v>-0.96933338589949469</v>
      </c>
      <c r="F1737" s="7">
        <f t="shared" si="162"/>
        <v>0.44439271256680685</v>
      </c>
      <c r="G1737" s="9">
        <v>6.2470000000000003E-5</v>
      </c>
      <c r="H1737" s="9">
        <v>1.6929999999999999E-5</v>
      </c>
      <c r="I1737" s="9">
        <v>1.2670000000000001E-5</v>
      </c>
      <c r="J1737" s="9">
        <v>1.5860000000000001E-5</v>
      </c>
      <c r="K1737" s="9">
        <f t="shared" si="163"/>
        <v>2.6982500000000001E-5</v>
      </c>
      <c r="L1737" s="9">
        <v>11</v>
      </c>
      <c r="M1737" s="9">
        <v>3</v>
      </c>
      <c r="N1737" s="9">
        <v>2</v>
      </c>
      <c r="O1737" s="9">
        <v>2</v>
      </c>
      <c r="P1737" s="9">
        <v>4.5</v>
      </c>
      <c r="Q1737" s="10">
        <v>1.2139E-4</v>
      </c>
      <c r="R1737" s="10">
        <v>2.0210000000000001E-5</v>
      </c>
      <c r="S1737" s="10">
        <v>3.0130000000000001E-5</v>
      </c>
      <c r="T1737" s="10">
        <v>3.9589999999999999E-5</v>
      </c>
      <c r="U1737" s="10">
        <f t="shared" si="164"/>
        <v>5.2830000000000001E-5</v>
      </c>
      <c r="V1737" s="10">
        <v>18</v>
      </c>
      <c r="W1737" s="10">
        <v>2</v>
      </c>
      <c r="X1737" s="10">
        <v>2</v>
      </c>
      <c r="Y1737" s="10">
        <v>1</v>
      </c>
      <c r="Z1737" s="10">
        <v>5.75</v>
      </c>
    </row>
    <row r="1738" spans="1:26" x14ac:dyDescent="0.2">
      <c r="A1738" s="13" t="s">
        <v>3358</v>
      </c>
      <c r="B1738" s="7" t="s">
        <v>3359</v>
      </c>
      <c r="C1738" s="7">
        <f t="shared" si="159"/>
        <v>0.51068539303833427</v>
      </c>
      <c r="D1738" s="8">
        <f t="shared" si="160"/>
        <v>0.14569434439155834</v>
      </c>
      <c r="E1738" s="7">
        <f t="shared" si="161"/>
        <v>-0.96949330016546953</v>
      </c>
      <c r="F1738" s="7">
        <f t="shared" si="162"/>
        <v>0.83655730648128068</v>
      </c>
      <c r="G1738" s="9">
        <v>3.977E-5</v>
      </c>
      <c r="H1738" s="9">
        <v>1.5807000000000001E-4</v>
      </c>
      <c r="I1738" s="9">
        <v>4.4360000000000002E-5</v>
      </c>
      <c r="J1738" s="9">
        <v>1.8510000000000001E-5</v>
      </c>
      <c r="K1738" s="9">
        <f t="shared" si="163"/>
        <v>6.5177500000000011E-5</v>
      </c>
      <c r="L1738" s="9">
        <v>3</v>
      </c>
      <c r="M1738" s="9">
        <v>12</v>
      </c>
      <c r="N1738" s="9">
        <v>3</v>
      </c>
      <c r="O1738" s="9">
        <v>1</v>
      </c>
      <c r="P1738" s="9">
        <v>4.75</v>
      </c>
      <c r="Q1738" s="10">
        <v>1.2591999999999999E-4</v>
      </c>
      <c r="R1738" s="10">
        <v>9.4320000000000005E-5</v>
      </c>
      <c r="S1738" s="10">
        <v>1.0548999999999999E-4</v>
      </c>
      <c r="T1738" s="10">
        <v>1.8478E-4</v>
      </c>
      <c r="U1738" s="10">
        <f t="shared" si="164"/>
        <v>1.2762750000000001E-4</v>
      </c>
      <c r="V1738" s="10">
        <v>8</v>
      </c>
      <c r="W1738" s="10">
        <v>4</v>
      </c>
      <c r="X1738" s="10">
        <v>3</v>
      </c>
      <c r="Y1738" s="10">
        <v>2</v>
      </c>
      <c r="Z1738" s="10">
        <v>4.25</v>
      </c>
    </row>
    <row r="1739" spans="1:26" x14ac:dyDescent="0.2">
      <c r="A1739" s="13" t="s">
        <v>3360</v>
      </c>
      <c r="B1739" s="7" t="s">
        <v>3361</v>
      </c>
      <c r="C1739" s="7">
        <f t="shared" si="159"/>
        <v>0.51062593391997346</v>
      </c>
      <c r="D1739" s="8">
        <f t="shared" si="160"/>
        <v>0.27068367944920679</v>
      </c>
      <c r="E1739" s="7">
        <f t="shared" si="161"/>
        <v>-0.96966128297938214</v>
      </c>
      <c r="F1739" s="7">
        <f t="shared" si="162"/>
        <v>0.56753792870982545</v>
      </c>
      <c r="G1739" s="9">
        <v>9.7999999999999993E-6</v>
      </c>
      <c r="H1739" s="9">
        <v>2.4360000000000001E-5</v>
      </c>
      <c r="I1739" s="9">
        <v>2.7350000000000001E-5</v>
      </c>
      <c r="J1739" s="9">
        <v>0</v>
      </c>
      <c r="K1739" s="9">
        <f t="shared" si="163"/>
        <v>2.0503333333333334E-5</v>
      </c>
      <c r="L1739" s="9">
        <v>2</v>
      </c>
      <c r="M1739" s="9">
        <v>5</v>
      </c>
      <c r="N1739" s="9">
        <v>5</v>
      </c>
      <c r="O1739" s="9">
        <v>0</v>
      </c>
      <c r="P1739" s="9">
        <v>3</v>
      </c>
      <c r="Q1739" s="10">
        <v>4.6570000000000003E-5</v>
      </c>
      <c r="R1739" s="10">
        <v>3.4879999999999998E-5</v>
      </c>
      <c r="S1739" s="10">
        <v>3.9010000000000001E-5</v>
      </c>
      <c r="T1739" s="10">
        <v>0</v>
      </c>
      <c r="U1739" s="10">
        <f t="shared" si="164"/>
        <v>4.0153333333333334E-5</v>
      </c>
      <c r="V1739" s="10">
        <v>8</v>
      </c>
      <c r="W1739" s="10">
        <v>4</v>
      </c>
      <c r="X1739" s="10">
        <v>3</v>
      </c>
      <c r="Y1739" s="10">
        <v>0</v>
      </c>
      <c r="Z1739" s="10">
        <v>3.75</v>
      </c>
    </row>
    <row r="1740" spans="1:26" x14ac:dyDescent="0.2">
      <c r="A1740" s="13" t="s">
        <v>3362</v>
      </c>
      <c r="B1740" s="7" t="s">
        <v>3363</v>
      </c>
      <c r="C1740" s="7">
        <f t="shared" si="159"/>
        <v>0.51036970243462587</v>
      </c>
      <c r="D1740" s="8">
        <f t="shared" si="160"/>
        <v>0.38537701595372276</v>
      </c>
      <c r="E1740" s="7">
        <f t="shared" si="161"/>
        <v>-0.97038540732982748</v>
      </c>
      <c r="F1740" s="7">
        <f t="shared" si="162"/>
        <v>0.41411419041259695</v>
      </c>
      <c r="G1740" s="9">
        <v>0</v>
      </c>
      <c r="H1740" s="9">
        <v>0</v>
      </c>
      <c r="I1740" s="9">
        <v>5.66E-6</v>
      </c>
      <c r="J1740" s="9">
        <v>0</v>
      </c>
      <c r="K1740" s="9">
        <f t="shared" si="163"/>
        <v>5.66E-6</v>
      </c>
      <c r="L1740" s="9">
        <v>0</v>
      </c>
      <c r="M1740" s="9">
        <v>0</v>
      </c>
      <c r="N1740" s="9">
        <v>0.4</v>
      </c>
      <c r="O1740" s="9">
        <v>0</v>
      </c>
      <c r="P1740" s="9">
        <v>0.1</v>
      </c>
      <c r="Q1740" s="10">
        <v>0</v>
      </c>
      <c r="R1740" s="10">
        <v>4.51E-6</v>
      </c>
      <c r="S1740" s="10">
        <v>0</v>
      </c>
      <c r="T1740" s="10">
        <v>1.7669999999999999E-5</v>
      </c>
      <c r="U1740" s="10">
        <f t="shared" si="164"/>
        <v>1.1089999999999999E-5</v>
      </c>
      <c r="V1740" s="10">
        <v>0</v>
      </c>
      <c r="W1740" s="10">
        <v>0.2</v>
      </c>
      <c r="X1740" s="10">
        <v>0</v>
      </c>
      <c r="Y1740" s="10">
        <v>0.2</v>
      </c>
      <c r="Z1740" s="10">
        <v>0.1</v>
      </c>
    </row>
    <row r="1741" spans="1:26" x14ac:dyDescent="0.2">
      <c r="A1741" s="13" t="s">
        <v>3364</v>
      </c>
      <c r="B1741" s="7" t="s">
        <v>3365</v>
      </c>
      <c r="C1741" s="7">
        <f t="shared" si="159"/>
        <v>0.50934476693051889</v>
      </c>
      <c r="D1741" s="8">
        <f t="shared" si="160"/>
        <v>0.48456400351427653</v>
      </c>
      <c r="E1741" s="7">
        <f t="shared" si="161"/>
        <v>-0.97328557185897657</v>
      </c>
      <c r="F1741" s="7">
        <f t="shared" si="162"/>
        <v>0.31464885114726454</v>
      </c>
      <c r="G1741" s="9">
        <v>4.3800000000000001E-5</v>
      </c>
      <c r="H1741" s="9">
        <v>0</v>
      </c>
      <c r="I1741" s="9">
        <v>4.8860000000000003E-5</v>
      </c>
      <c r="J1741" s="9">
        <v>0</v>
      </c>
      <c r="K1741" s="9">
        <f t="shared" si="163"/>
        <v>4.6329999999999999E-5</v>
      </c>
      <c r="L1741" s="9">
        <v>2</v>
      </c>
      <c r="M1741" s="9">
        <v>0</v>
      </c>
      <c r="N1741" s="9">
        <v>2</v>
      </c>
      <c r="O1741" s="9">
        <v>0</v>
      </c>
      <c r="P1741" s="9">
        <v>1</v>
      </c>
      <c r="Q1741" s="10">
        <v>1.0401E-4</v>
      </c>
      <c r="R1741" s="10">
        <v>7.7910000000000005E-5</v>
      </c>
      <c r="S1741" s="10">
        <v>0</v>
      </c>
      <c r="T1741" s="10">
        <v>0</v>
      </c>
      <c r="U1741" s="10">
        <f t="shared" si="164"/>
        <v>9.096000000000001E-5</v>
      </c>
      <c r="V1741" s="10">
        <v>4</v>
      </c>
      <c r="W1741" s="10">
        <v>2</v>
      </c>
      <c r="X1741" s="10">
        <v>0</v>
      </c>
      <c r="Y1741" s="10">
        <v>0</v>
      </c>
      <c r="Z1741" s="10">
        <v>1.5</v>
      </c>
    </row>
    <row r="1742" spans="1:26" x14ac:dyDescent="0.2">
      <c r="A1742" s="13" t="s">
        <v>3366</v>
      </c>
      <c r="B1742" s="7" t="s">
        <v>3367</v>
      </c>
      <c r="C1742" s="7">
        <f t="shared" si="159"/>
        <v>0.50894897359609781</v>
      </c>
      <c r="D1742" s="8">
        <f t="shared" si="160"/>
        <v>6.2488019533585098E-4</v>
      </c>
      <c r="E1742" s="7">
        <f t="shared" si="161"/>
        <v>-0.97440707361591716</v>
      </c>
      <c r="F1742" s="7">
        <f t="shared" si="162"/>
        <v>3.2042032394430948</v>
      </c>
      <c r="G1742" s="9">
        <v>1.0046E-4</v>
      </c>
      <c r="H1742" s="9">
        <v>1.1519E-4</v>
      </c>
      <c r="I1742" s="9">
        <v>1.4656000000000001E-4</v>
      </c>
      <c r="J1742" s="9">
        <v>1.8348E-4</v>
      </c>
      <c r="K1742" s="9">
        <f t="shared" si="163"/>
        <v>1.3642250000000001E-4</v>
      </c>
      <c r="L1742" s="9">
        <v>13</v>
      </c>
      <c r="M1742" s="9">
        <v>15</v>
      </c>
      <c r="N1742" s="9">
        <v>17</v>
      </c>
      <c r="O1742" s="9">
        <v>17</v>
      </c>
      <c r="P1742" s="9">
        <v>15.5</v>
      </c>
      <c r="Q1742" s="10">
        <v>2.4774999999999998E-4</v>
      </c>
      <c r="R1742" s="10">
        <v>2.8865999999999999E-4</v>
      </c>
      <c r="S1742" s="10">
        <v>2.6647999999999998E-4</v>
      </c>
      <c r="T1742" s="10">
        <v>2.6929999999999999E-4</v>
      </c>
      <c r="U1742" s="10">
        <f t="shared" si="164"/>
        <v>2.6804749999999994E-4</v>
      </c>
      <c r="V1742" s="10">
        <v>27</v>
      </c>
      <c r="W1742" s="10">
        <v>21</v>
      </c>
      <c r="X1742" s="10">
        <v>13</v>
      </c>
      <c r="Y1742" s="10">
        <v>5</v>
      </c>
      <c r="Z1742" s="10">
        <v>16.5</v>
      </c>
    </row>
    <row r="1743" spans="1:26" x14ac:dyDescent="0.2">
      <c r="A1743" s="13" t="s">
        <v>3368</v>
      </c>
      <c r="B1743" s="7" t="s">
        <v>3369</v>
      </c>
      <c r="C1743" s="7">
        <f t="shared" si="159"/>
        <v>0.50883761427949503</v>
      </c>
      <c r="D1743" s="8">
        <f t="shared" si="160"/>
        <v>0.23454582898814799</v>
      </c>
      <c r="E1743" s="7">
        <f t="shared" si="161"/>
        <v>-0.97472277346178771</v>
      </c>
      <c r="F1743" s="7">
        <f t="shared" si="162"/>
        <v>0.62977228586130374</v>
      </c>
      <c r="G1743" s="9">
        <v>4.0970000000000002E-5</v>
      </c>
      <c r="H1743" s="9">
        <v>2.0358E-4</v>
      </c>
      <c r="I1743" s="9">
        <v>1.3713000000000001E-4</v>
      </c>
      <c r="J1743" s="9">
        <v>8.5840000000000005E-5</v>
      </c>
      <c r="K1743" s="9">
        <f t="shared" si="163"/>
        <v>1.1688000000000001E-4</v>
      </c>
      <c r="L1743" s="9">
        <v>2</v>
      </c>
      <c r="M1743" s="9">
        <v>10</v>
      </c>
      <c r="N1743" s="9">
        <v>6</v>
      </c>
      <c r="O1743" s="9">
        <v>3</v>
      </c>
      <c r="P1743" s="9">
        <v>5.25</v>
      </c>
      <c r="Q1743" s="10">
        <v>7.2979999999999996E-5</v>
      </c>
      <c r="R1743" s="10">
        <v>1.4575999999999999E-4</v>
      </c>
      <c r="S1743" s="10">
        <v>2.7170999999999999E-4</v>
      </c>
      <c r="T1743" s="10">
        <v>4.2834999999999998E-4</v>
      </c>
      <c r="U1743" s="10">
        <f t="shared" si="164"/>
        <v>2.2969999999999997E-4</v>
      </c>
      <c r="V1743" s="10">
        <v>3</v>
      </c>
      <c r="W1743" s="10">
        <v>4</v>
      </c>
      <c r="X1743" s="10">
        <v>5</v>
      </c>
      <c r="Y1743" s="10">
        <v>3</v>
      </c>
      <c r="Z1743" s="10">
        <v>3.75</v>
      </c>
    </row>
    <row r="1744" spans="1:26" x14ac:dyDescent="0.2">
      <c r="A1744" s="13"/>
      <c r="B1744" s="7" t="s">
        <v>3370</v>
      </c>
      <c r="C1744" s="7">
        <f t="shared" si="159"/>
        <v>0.50841667635771604</v>
      </c>
      <c r="D1744" s="8">
        <f t="shared" si="160"/>
        <v>0.97871891827498747</v>
      </c>
      <c r="E1744" s="7">
        <f t="shared" si="161"/>
        <v>-0.97591674254606431</v>
      </c>
      <c r="F1744" s="7">
        <f t="shared" si="162"/>
        <v>9.3420168481767908E-3</v>
      </c>
      <c r="G1744" s="9">
        <v>7.7620000000000006E-5</v>
      </c>
      <c r="H1744" s="9">
        <v>7.7130000000000002E-5</v>
      </c>
      <c r="I1744" s="9">
        <v>8.6589999999999996E-5</v>
      </c>
      <c r="J1744" s="9">
        <v>1.0841E-4</v>
      </c>
      <c r="K1744" s="9">
        <f t="shared" si="163"/>
        <v>8.7437500000000004E-5</v>
      </c>
      <c r="L1744" s="9">
        <v>2</v>
      </c>
      <c r="M1744" s="9">
        <v>2</v>
      </c>
      <c r="N1744" s="9">
        <v>2</v>
      </c>
      <c r="O1744" s="9">
        <v>2</v>
      </c>
      <c r="P1744" s="9">
        <v>2</v>
      </c>
      <c r="Q1744" s="10">
        <v>0</v>
      </c>
      <c r="R1744" s="10">
        <v>1.3807000000000001E-4</v>
      </c>
      <c r="S1744" s="10">
        <v>2.0589E-4</v>
      </c>
      <c r="T1744" s="10">
        <v>0</v>
      </c>
      <c r="U1744" s="10">
        <f t="shared" si="164"/>
        <v>1.7198000000000002E-4</v>
      </c>
      <c r="V1744" s="10">
        <v>0</v>
      </c>
      <c r="W1744" s="10">
        <v>2</v>
      </c>
      <c r="X1744" s="10">
        <v>2</v>
      </c>
      <c r="Y1744" s="10">
        <v>0</v>
      </c>
      <c r="Z1744" s="10">
        <v>1</v>
      </c>
    </row>
    <row r="1745" spans="1:26" x14ac:dyDescent="0.2">
      <c r="A1745" s="13" t="s">
        <v>3371</v>
      </c>
      <c r="B1745" s="7" t="s">
        <v>3372</v>
      </c>
      <c r="C1745" s="7">
        <f t="shared" si="159"/>
        <v>0.50821633694958512</v>
      </c>
      <c r="D1745" s="8">
        <f t="shared" si="160"/>
        <v>0.45104526448597726</v>
      </c>
      <c r="E1745" s="7">
        <f t="shared" si="161"/>
        <v>-0.97648534236637941</v>
      </c>
      <c r="F1745" s="7">
        <f t="shared" si="162"/>
        <v>0.34577987246780112</v>
      </c>
      <c r="G1745" s="9">
        <v>6.1589999999999998E-5</v>
      </c>
      <c r="H1745" s="9">
        <v>4.3720000000000002E-5</v>
      </c>
      <c r="I1745" s="9">
        <v>9.8200000000000008E-6</v>
      </c>
      <c r="J1745" s="9">
        <v>1.2289999999999999E-5</v>
      </c>
      <c r="K1745" s="9">
        <f t="shared" si="163"/>
        <v>3.1854999999999999E-5</v>
      </c>
      <c r="L1745" s="9">
        <v>7</v>
      </c>
      <c r="M1745" s="9">
        <v>5</v>
      </c>
      <c r="N1745" s="9">
        <v>1</v>
      </c>
      <c r="O1745" s="9">
        <v>1</v>
      </c>
      <c r="P1745" s="9">
        <v>3.5</v>
      </c>
      <c r="Q1745" s="10">
        <v>6.2680000000000003E-5</v>
      </c>
      <c r="R1745" s="10">
        <v>0</v>
      </c>
      <c r="S1745" s="10">
        <v>0</v>
      </c>
      <c r="T1745" s="10">
        <v>0</v>
      </c>
      <c r="U1745" s="10">
        <f t="shared" si="164"/>
        <v>6.2680000000000003E-5</v>
      </c>
      <c r="V1745" s="10">
        <v>6</v>
      </c>
      <c r="W1745" s="10">
        <v>0</v>
      </c>
      <c r="X1745" s="10">
        <v>0</v>
      </c>
      <c r="Y1745" s="10">
        <v>0</v>
      </c>
      <c r="Z1745" s="10">
        <v>1.5</v>
      </c>
    </row>
    <row r="1746" spans="1:26" x14ac:dyDescent="0.2">
      <c r="A1746" s="13" t="s">
        <v>3373</v>
      </c>
      <c r="B1746" s="7" t="s">
        <v>3374</v>
      </c>
      <c r="C1746" s="7">
        <f t="shared" si="159"/>
        <v>0.50775783389108609</v>
      </c>
      <c r="D1746" s="8">
        <f t="shared" si="160"/>
        <v>0.1263709172599789</v>
      </c>
      <c r="E1746" s="7">
        <f t="shared" si="161"/>
        <v>-0.97778750171771145</v>
      </c>
      <c r="F1746" s="7">
        <f t="shared" si="162"/>
        <v>0.89835286218317301</v>
      </c>
      <c r="G1746" s="9">
        <v>0</v>
      </c>
      <c r="H1746" s="9">
        <v>0</v>
      </c>
      <c r="I1746" s="9">
        <v>1.6690000000000001E-5</v>
      </c>
      <c r="J1746" s="9">
        <v>0</v>
      </c>
      <c r="K1746" s="9">
        <f t="shared" si="163"/>
        <v>1.6690000000000001E-5</v>
      </c>
      <c r="L1746" s="9">
        <v>0</v>
      </c>
      <c r="M1746" s="9">
        <v>0</v>
      </c>
      <c r="N1746" s="9">
        <v>2</v>
      </c>
      <c r="O1746" s="9">
        <v>0</v>
      </c>
      <c r="P1746" s="9">
        <v>0.5</v>
      </c>
      <c r="Q1746" s="10">
        <v>2.6639999999999999E-5</v>
      </c>
      <c r="R1746" s="10">
        <v>0</v>
      </c>
      <c r="S1746" s="10">
        <v>1.984E-5</v>
      </c>
      <c r="T1746" s="10">
        <v>5.2129999999999997E-5</v>
      </c>
      <c r="U1746" s="10">
        <f t="shared" si="164"/>
        <v>3.2870000000000002E-5</v>
      </c>
      <c r="V1746" s="10">
        <v>3</v>
      </c>
      <c r="W1746" s="10">
        <v>0</v>
      </c>
      <c r="X1746" s="10">
        <v>1</v>
      </c>
      <c r="Y1746" s="10">
        <v>1</v>
      </c>
      <c r="Z1746" s="10">
        <v>1.25</v>
      </c>
    </row>
    <row r="1747" spans="1:26" x14ac:dyDescent="0.2">
      <c r="A1747" s="13" t="s">
        <v>3375</v>
      </c>
      <c r="B1747" s="7" t="s">
        <v>3376</v>
      </c>
      <c r="C1747" s="7">
        <f t="shared" si="159"/>
        <v>0.50759438917382427</v>
      </c>
      <c r="D1747" s="8">
        <f t="shared" si="160"/>
        <v>5.8515989350193844E-3</v>
      </c>
      <c r="E1747" s="7">
        <f t="shared" si="161"/>
        <v>-0.97825197282386234</v>
      </c>
      <c r="F1747" s="7">
        <f t="shared" si="162"/>
        <v>2.2327254478025256</v>
      </c>
      <c r="G1747" s="9">
        <v>3.8998E-4</v>
      </c>
      <c r="H1747" s="9">
        <v>3.6507E-4</v>
      </c>
      <c r="I1747" s="9">
        <v>2.9950000000000002E-4</v>
      </c>
      <c r="J1747" s="9">
        <v>1.7761E-4</v>
      </c>
      <c r="K1747" s="9">
        <f t="shared" si="163"/>
        <v>3.0803999999999998E-4</v>
      </c>
      <c r="L1747" s="9">
        <v>138</v>
      </c>
      <c r="M1747" s="9">
        <v>130</v>
      </c>
      <c r="N1747" s="9">
        <v>95</v>
      </c>
      <c r="O1747" s="9">
        <v>45</v>
      </c>
      <c r="P1747" s="9">
        <v>102</v>
      </c>
      <c r="Q1747" s="10">
        <v>7.0133000000000001E-4</v>
      </c>
      <c r="R1747" s="10">
        <v>6.4342000000000002E-4</v>
      </c>
      <c r="S1747" s="10">
        <v>6.2967999999999997E-4</v>
      </c>
      <c r="T1747" s="10">
        <v>4.5302E-4</v>
      </c>
      <c r="U1747" s="10">
        <f t="shared" si="164"/>
        <v>6.0686250000000007E-4</v>
      </c>
      <c r="V1747" s="10">
        <v>209</v>
      </c>
      <c r="W1747" s="10">
        <v>128</v>
      </c>
      <c r="X1747" s="10">
        <v>84</v>
      </c>
      <c r="Y1747" s="10">
        <v>23</v>
      </c>
      <c r="Z1747" s="10">
        <v>111</v>
      </c>
    </row>
    <row r="1748" spans="1:26" x14ac:dyDescent="0.2">
      <c r="A1748" s="13" t="s">
        <v>3377</v>
      </c>
      <c r="B1748" s="7" t="s">
        <v>3378</v>
      </c>
      <c r="C1748" s="7">
        <f t="shared" si="159"/>
        <v>0.50734397081737914</v>
      </c>
      <c r="D1748" s="8">
        <f t="shared" si="160"/>
        <v>0.14603451597782516</v>
      </c>
      <c r="E1748" s="7">
        <f t="shared" si="161"/>
        <v>-0.97896389256709726</v>
      </c>
      <c r="F1748" s="7">
        <f t="shared" si="162"/>
        <v>0.8355444844410731</v>
      </c>
      <c r="G1748" s="9">
        <v>3.0653000000000001E-4</v>
      </c>
      <c r="H1748" s="9">
        <v>6.7470000000000003E-5</v>
      </c>
      <c r="I1748" s="9">
        <v>2.5198000000000001E-4</v>
      </c>
      <c r="J1748" s="9">
        <v>2.1406999999999999E-4</v>
      </c>
      <c r="K1748" s="9">
        <f t="shared" si="163"/>
        <v>2.1001249999999999E-4</v>
      </c>
      <c r="L1748" s="9">
        <v>38</v>
      </c>
      <c r="M1748" s="9">
        <v>8.4166666669999994</v>
      </c>
      <c r="N1748" s="9">
        <v>28</v>
      </c>
      <c r="O1748" s="9">
        <v>19</v>
      </c>
      <c r="P1748" s="9">
        <v>23.354166670000001</v>
      </c>
      <c r="Q1748" s="10">
        <v>6.6837999999999999E-4</v>
      </c>
      <c r="R1748" s="10">
        <v>5.3091E-4</v>
      </c>
      <c r="S1748" s="10">
        <v>2.1754000000000001E-4</v>
      </c>
      <c r="T1748" s="10">
        <v>2.3895000000000001E-4</v>
      </c>
      <c r="U1748" s="10">
        <f t="shared" si="164"/>
        <v>4.1394499999999998E-4</v>
      </c>
      <c r="V1748" s="10">
        <v>69.777777779999994</v>
      </c>
      <c r="W1748" s="10">
        <v>37</v>
      </c>
      <c r="X1748" s="10">
        <v>10.16666667</v>
      </c>
      <c r="Y1748" s="10">
        <v>4.25</v>
      </c>
      <c r="Z1748" s="10">
        <v>30.29861111</v>
      </c>
    </row>
    <row r="1749" spans="1:26" x14ac:dyDescent="0.2">
      <c r="A1749" s="13" t="s">
        <v>3379</v>
      </c>
      <c r="B1749" s="7" t="s">
        <v>3380</v>
      </c>
      <c r="C1749" s="7">
        <f t="shared" si="159"/>
        <v>0.50695648822599926</v>
      </c>
      <c r="D1749" s="8">
        <f t="shared" si="160"/>
        <v>7.3800853270577102E-2</v>
      </c>
      <c r="E1749" s="7">
        <f t="shared" si="161"/>
        <v>-0.98006616800279212</v>
      </c>
      <c r="F1749" s="7">
        <f t="shared" si="162"/>
        <v>1.1319386169227448</v>
      </c>
      <c r="G1749" s="9">
        <v>3.7360000000000001E-5</v>
      </c>
      <c r="H1749" s="9">
        <v>2.3200000000000001E-5</v>
      </c>
      <c r="I1749" s="9">
        <v>5.2100000000000001E-6</v>
      </c>
      <c r="J1749" s="9">
        <v>0</v>
      </c>
      <c r="K1749" s="9">
        <f t="shared" si="163"/>
        <v>2.1923333333333334E-5</v>
      </c>
      <c r="L1749" s="9">
        <v>8</v>
      </c>
      <c r="M1749" s="9">
        <v>5</v>
      </c>
      <c r="N1749" s="9">
        <v>1</v>
      </c>
      <c r="O1749" s="9">
        <v>0</v>
      </c>
      <c r="P1749" s="9">
        <v>3.5</v>
      </c>
      <c r="Q1749" s="10">
        <v>4.99E-5</v>
      </c>
      <c r="R1749" s="10">
        <v>3.3219999999999997E-5</v>
      </c>
      <c r="S1749" s="10">
        <v>2.4769999999999998E-5</v>
      </c>
      <c r="T1749" s="10">
        <v>6.5090000000000002E-5</v>
      </c>
      <c r="U1749" s="10">
        <f t="shared" si="164"/>
        <v>4.3244999999999997E-5</v>
      </c>
      <c r="V1749" s="10">
        <v>9</v>
      </c>
      <c r="W1749" s="10">
        <v>4</v>
      </c>
      <c r="X1749" s="10">
        <v>2</v>
      </c>
      <c r="Y1749" s="10">
        <v>2</v>
      </c>
      <c r="Z1749" s="10">
        <v>4.25</v>
      </c>
    </row>
    <row r="1750" spans="1:26" x14ac:dyDescent="0.2">
      <c r="A1750" s="13" t="s">
        <v>3381</v>
      </c>
      <c r="B1750" s="7" t="s">
        <v>3382</v>
      </c>
      <c r="C1750" s="7">
        <f t="shared" si="159"/>
        <v>0.5059821240059118</v>
      </c>
      <c r="D1750" s="8">
        <f t="shared" si="160"/>
        <v>0.17531677854775046</v>
      </c>
      <c r="E1750" s="7">
        <f t="shared" si="161"/>
        <v>-0.98284167847287773</v>
      </c>
      <c r="F1750" s="7">
        <f t="shared" si="162"/>
        <v>0.75617651812182862</v>
      </c>
      <c r="G1750" s="9">
        <v>4.7929999999999997E-5</v>
      </c>
      <c r="H1750" s="9">
        <v>0</v>
      </c>
      <c r="I1750" s="9">
        <v>0</v>
      </c>
      <c r="J1750" s="9">
        <v>0</v>
      </c>
      <c r="K1750" s="9">
        <f t="shared" si="163"/>
        <v>4.7929999999999997E-5</v>
      </c>
      <c r="L1750" s="9">
        <v>4</v>
      </c>
      <c r="M1750" s="9">
        <v>0</v>
      </c>
      <c r="N1750" s="9">
        <v>0</v>
      </c>
      <c r="O1750" s="9">
        <v>0</v>
      </c>
      <c r="P1750" s="9">
        <v>1</v>
      </c>
      <c r="Q1750" s="10">
        <v>8.5370000000000004E-5</v>
      </c>
      <c r="R1750" s="10">
        <v>0</v>
      </c>
      <c r="S1750" s="10">
        <v>3.1779999999999997E-5</v>
      </c>
      <c r="T1750" s="10">
        <v>1.6703000000000001E-4</v>
      </c>
      <c r="U1750" s="10">
        <f t="shared" si="164"/>
        <v>9.4726666666666655E-5</v>
      </c>
      <c r="V1750" s="10">
        <v>6</v>
      </c>
      <c r="W1750" s="10">
        <v>0</v>
      </c>
      <c r="X1750" s="10">
        <v>1</v>
      </c>
      <c r="Y1750" s="10">
        <v>2</v>
      </c>
      <c r="Z1750" s="10">
        <v>2.25</v>
      </c>
    </row>
    <row r="1751" spans="1:26" x14ac:dyDescent="0.2">
      <c r="A1751" s="13" t="s">
        <v>3383</v>
      </c>
      <c r="B1751" s="7" t="s">
        <v>3384</v>
      </c>
      <c r="C1751" s="7">
        <f t="shared" si="159"/>
        <v>0.50519691433211533</v>
      </c>
      <c r="D1751" s="8">
        <f t="shared" si="160"/>
        <v>4.8870205659414107E-3</v>
      </c>
      <c r="E1751" s="7">
        <f t="shared" si="161"/>
        <v>-0.98508226750249517</v>
      </c>
      <c r="F1751" s="7">
        <f t="shared" si="162"/>
        <v>2.310955833336044</v>
      </c>
      <c r="G1751" s="9">
        <v>6.0749999999999999E-5</v>
      </c>
      <c r="H1751" s="9">
        <v>5.533E-5</v>
      </c>
      <c r="I1751" s="9">
        <v>9.0359999999999995E-5</v>
      </c>
      <c r="J1751" s="9">
        <v>4.2419999999999997E-5</v>
      </c>
      <c r="K1751" s="9">
        <f t="shared" si="163"/>
        <v>6.2215E-5</v>
      </c>
      <c r="L1751" s="9">
        <v>12</v>
      </c>
      <c r="M1751" s="9">
        <v>11</v>
      </c>
      <c r="N1751" s="9">
        <v>16</v>
      </c>
      <c r="O1751" s="9">
        <v>6</v>
      </c>
      <c r="P1751" s="9">
        <v>11.25</v>
      </c>
      <c r="Q1751" s="10">
        <v>1.4426E-4</v>
      </c>
      <c r="R1751" s="10">
        <v>1.3506999999999999E-4</v>
      </c>
      <c r="S1751" s="10">
        <v>1.0742E-4</v>
      </c>
      <c r="T1751" s="10">
        <v>1.0585E-4</v>
      </c>
      <c r="U1751" s="10">
        <f t="shared" si="164"/>
        <v>1.2314999999999998E-4</v>
      </c>
      <c r="V1751" s="10">
        <v>24</v>
      </c>
      <c r="W1751" s="10">
        <v>15</v>
      </c>
      <c r="X1751" s="10">
        <v>8</v>
      </c>
      <c r="Y1751" s="10">
        <v>3</v>
      </c>
      <c r="Z1751" s="10">
        <v>12.5</v>
      </c>
    </row>
    <row r="1752" spans="1:26" x14ac:dyDescent="0.2">
      <c r="A1752" s="13" t="s">
        <v>3385</v>
      </c>
      <c r="B1752" s="7" t="s">
        <v>3386</v>
      </c>
      <c r="C1752" s="7">
        <f t="shared" si="159"/>
        <v>0.50495472677768627</v>
      </c>
      <c r="D1752" s="8">
        <f t="shared" si="160"/>
        <v>0.50326887534607656</v>
      </c>
      <c r="E1752" s="7">
        <f t="shared" si="161"/>
        <v>-0.98577405035214882</v>
      </c>
      <c r="F1752" s="7">
        <f t="shared" si="162"/>
        <v>0.29819992770623627</v>
      </c>
      <c r="G1752" s="9">
        <v>2.834E-5</v>
      </c>
      <c r="H1752" s="9">
        <v>5.1629999999999999E-5</v>
      </c>
      <c r="I1752" s="9">
        <v>1.3169999999999999E-5</v>
      </c>
      <c r="J1752" s="9">
        <v>1.3190000000000001E-5</v>
      </c>
      <c r="K1752" s="9">
        <f t="shared" si="163"/>
        <v>2.6582499999999998E-5</v>
      </c>
      <c r="L1752" s="9">
        <v>6</v>
      </c>
      <c r="M1752" s="9">
        <v>11</v>
      </c>
      <c r="N1752" s="9">
        <v>2.5</v>
      </c>
      <c r="O1752" s="9">
        <v>2</v>
      </c>
      <c r="P1752" s="9">
        <v>5.375</v>
      </c>
      <c r="Q1752" s="10">
        <v>5.609E-5</v>
      </c>
      <c r="R1752" s="10">
        <v>3.025E-5</v>
      </c>
      <c r="S1752" s="10">
        <v>7.1589999999999997E-5</v>
      </c>
      <c r="T1752" s="10">
        <v>0</v>
      </c>
      <c r="U1752" s="10">
        <f t="shared" si="164"/>
        <v>5.2643333333333331E-5</v>
      </c>
      <c r="V1752" s="10">
        <v>10</v>
      </c>
      <c r="W1752" s="10">
        <v>3.6</v>
      </c>
      <c r="X1752" s="10">
        <v>5.7142857139999998</v>
      </c>
      <c r="Y1752" s="10">
        <v>0</v>
      </c>
      <c r="Z1752" s="10">
        <v>4.8285714290000001</v>
      </c>
    </row>
    <row r="1753" spans="1:26" x14ac:dyDescent="0.2">
      <c r="A1753" s="13" t="s">
        <v>3387</v>
      </c>
      <c r="B1753" s="7" t="s">
        <v>3388</v>
      </c>
      <c r="C1753" s="7">
        <f t="shared" si="159"/>
        <v>0.50445339189848704</v>
      </c>
      <c r="D1753" s="8">
        <f t="shared" si="160"/>
        <v>0.43502596236964208</v>
      </c>
      <c r="E1753" s="7">
        <f t="shared" si="161"/>
        <v>-0.98720711471954214</v>
      </c>
      <c r="F1753" s="7">
        <f t="shared" si="162"/>
        <v>0.36148482355706296</v>
      </c>
      <c r="G1753" s="9">
        <v>2.6639999999999999E-5</v>
      </c>
      <c r="H1753" s="9">
        <v>1.5889999999999999E-5</v>
      </c>
      <c r="I1753" s="9">
        <v>1.783E-5</v>
      </c>
      <c r="J1753" s="9">
        <v>2.2330000000000001E-5</v>
      </c>
      <c r="K1753" s="9">
        <f t="shared" si="163"/>
        <v>2.0672499999999999E-5</v>
      </c>
      <c r="L1753" s="9">
        <v>5</v>
      </c>
      <c r="M1753" s="9">
        <v>3</v>
      </c>
      <c r="N1753" s="9">
        <v>3</v>
      </c>
      <c r="O1753" s="9">
        <v>3</v>
      </c>
      <c r="P1753" s="9">
        <v>3.5</v>
      </c>
      <c r="Q1753" s="10">
        <v>3.7960000000000002E-5</v>
      </c>
      <c r="R1753" s="10">
        <v>2.8439999999999999E-5</v>
      </c>
      <c r="S1753" s="10">
        <v>5.6539999999999997E-5</v>
      </c>
      <c r="T1753" s="10">
        <v>0</v>
      </c>
      <c r="U1753" s="10">
        <f t="shared" si="164"/>
        <v>4.0979999999999997E-5</v>
      </c>
      <c r="V1753" s="10">
        <v>6</v>
      </c>
      <c r="W1753" s="10">
        <v>3</v>
      </c>
      <c r="X1753" s="10">
        <v>4</v>
      </c>
      <c r="Y1753" s="10">
        <v>0</v>
      </c>
      <c r="Z1753" s="10">
        <v>3.25</v>
      </c>
    </row>
    <row r="1754" spans="1:26" x14ac:dyDescent="0.2">
      <c r="A1754" s="13" t="s">
        <v>3389</v>
      </c>
      <c r="B1754" s="7" t="s">
        <v>3390</v>
      </c>
      <c r="C1754" s="7">
        <f t="shared" si="159"/>
        <v>0.50360169491525431</v>
      </c>
      <c r="D1754" s="8">
        <f t="shared" si="160"/>
        <v>0.9910923213539431</v>
      </c>
      <c r="E1754" s="7">
        <f t="shared" si="161"/>
        <v>-0.98964495630676874</v>
      </c>
      <c r="F1754" s="7">
        <f t="shared" si="162"/>
        <v>3.8858886155415597E-3</v>
      </c>
      <c r="G1754" s="9">
        <v>6.6530000000000002E-5</v>
      </c>
      <c r="H1754" s="9">
        <v>1.3223E-4</v>
      </c>
      <c r="I1754" s="9">
        <v>1.1133000000000001E-4</v>
      </c>
      <c r="J1754" s="9">
        <v>4.6459999999999999E-5</v>
      </c>
      <c r="K1754" s="9">
        <f t="shared" si="163"/>
        <v>8.9137500000000005E-5</v>
      </c>
      <c r="L1754" s="9">
        <v>2</v>
      </c>
      <c r="M1754" s="9">
        <v>4</v>
      </c>
      <c r="N1754" s="9">
        <v>3</v>
      </c>
      <c r="O1754" s="9">
        <v>1</v>
      </c>
      <c r="P1754" s="9">
        <v>2.5</v>
      </c>
      <c r="Q1754" s="10">
        <v>0</v>
      </c>
      <c r="R1754" s="10">
        <v>1.7751999999999999E-4</v>
      </c>
      <c r="S1754" s="10">
        <v>1.7647999999999999E-4</v>
      </c>
      <c r="T1754" s="10">
        <v>0</v>
      </c>
      <c r="U1754" s="10">
        <f t="shared" si="164"/>
        <v>1.7699999999999999E-4</v>
      </c>
      <c r="V1754" s="10">
        <v>0</v>
      </c>
      <c r="W1754" s="10">
        <v>3</v>
      </c>
      <c r="X1754" s="10">
        <v>2</v>
      </c>
      <c r="Y1754" s="10">
        <v>0</v>
      </c>
      <c r="Z1754" s="10">
        <v>1.25</v>
      </c>
    </row>
    <row r="1755" spans="1:26" x14ac:dyDescent="0.2">
      <c r="A1755" s="13" t="s">
        <v>3391</v>
      </c>
      <c r="B1755" s="7" t="s">
        <v>3392</v>
      </c>
      <c r="C1755" s="7">
        <f t="shared" si="159"/>
        <v>0.50352970878688719</v>
      </c>
      <c r="D1755" s="8">
        <f t="shared" si="160"/>
        <v>4.2617643670354449E-2</v>
      </c>
      <c r="E1755" s="7">
        <f t="shared" si="161"/>
        <v>-0.98985119360649576</v>
      </c>
      <c r="F1755" s="7">
        <f t="shared" si="162"/>
        <v>1.3704105661012242</v>
      </c>
      <c r="G1755" s="9">
        <v>1.1964999999999999E-4</v>
      </c>
      <c r="H1755" s="9">
        <v>7.8399999999999995E-5</v>
      </c>
      <c r="I1755" s="9">
        <v>2.1123E-4</v>
      </c>
      <c r="J1755" s="9">
        <v>1.0927E-4</v>
      </c>
      <c r="K1755" s="9">
        <f t="shared" si="163"/>
        <v>1.296375E-4</v>
      </c>
      <c r="L1755" s="9">
        <v>13</v>
      </c>
      <c r="M1755" s="9">
        <v>8.5714285710000002</v>
      </c>
      <c r="N1755" s="9">
        <v>20.571428569999998</v>
      </c>
      <c r="O1755" s="9">
        <v>8.5</v>
      </c>
      <c r="P1755" s="9">
        <v>12.66071429</v>
      </c>
      <c r="Q1755" s="10">
        <v>1.8367000000000001E-4</v>
      </c>
      <c r="R1755" s="10">
        <v>2.3696000000000001E-4</v>
      </c>
      <c r="S1755" s="10">
        <v>2.3499E-4</v>
      </c>
      <c r="T1755" s="10">
        <v>3.7420999999999998E-4</v>
      </c>
      <c r="U1755" s="10">
        <f t="shared" si="164"/>
        <v>2.5745750000000001E-4</v>
      </c>
      <c r="V1755" s="10">
        <v>16.805555559999998</v>
      </c>
      <c r="W1755" s="10">
        <v>14.47368421</v>
      </c>
      <c r="X1755" s="10">
        <v>9.625</v>
      </c>
      <c r="Y1755" s="10">
        <v>5.8333333329999997</v>
      </c>
      <c r="Z1755" s="10">
        <v>11.684393269999999</v>
      </c>
    </row>
    <row r="1756" spans="1:26" x14ac:dyDescent="0.2">
      <c r="A1756" s="13" t="s">
        <v>3393</v>
      </c>
      <c r="B1756" s="7" t="s">
        <v>3394</v>
      </c>
      <c r="C1756" s="7">
        <f t="shared" si="159"/>
        <v>0.50351053159478432</v>
      </c>
      <c r="D1756" s="8">
        <f t="shared" si="160"/>
        <v>0.29353647957960965</v>
      </c>
      <c r="E1756" s="7">
        <f t="shared" si="161"/>
        <v>-0.98990614044742409</v>
      </c>
      <c r="F1756" s="7">
        <f t="shared" si="162"/>
        <v>0.53233791862202307</v>
      </c>
      <c r="G1756" s="9">
        <v>0</v>
      </c>
      <c r="H1756" s="9">
        <v>0</v>
      </c>
      <c r="I1756" s="9">
        <v>2.2589999999999999E-5</v>
      </c>
      <c r="J1756" s="9">
        <v>0</v>
      </c>
      <c r="K1756" s="9">
        <f t="shared" si="163"/>
        <v>2.2589999999999999E-5</v>
      </c>
      <c r="L1756" s="9">
        <v>0</v>
      </c>
      <c r="M1756" s="9">
        <v>0</v>
      </c>
      <c r="N1756" s="9">
        <v>1</v>
      </c>
      <c r="O1756" s="9">
        <v>0</v>
      </c>
      <c r="P1756" s="9">
        <v>0.25</v>
      </c>
      <c r="Q1756" s="10">
        <v>0</v>
      </c>
      <c r="R1756" s="10">
        <v>3.6019999999999997E-5</v>
      </c>
      <c r="S1756" s="10">
        <v>5.3709999999999999E-5</v>
      </c>
      <c r="T1756" s="10">
        <v>0</v>
      </c>
      <c r="U1756" s="10">
        <f t="shared" si="164"/>
        <v>4.4864999999999998E-5</v>
      </c>
      <c r="V1756" s="10">
        <v>0</v>
      </c>
      <c r="W1756" s="10">
        <v>1</v>
      </c>
      <c r="X1756" s="10">
        <v>1</v>
      </c>
      <c r="Y1756" s="10">
        <v>0</v>
      </c>
      <c r="Z1756" s="10">
        <v>0.5</v>
      </c>
    </row>
    <row r="1757" spans="1:26" x14ac:dyDescent="0.2">
      <c r="A1757" s="13" t="s">
        <v>3395</v>
      </c>
      <c r="B1757" s="7" t="s">
        <v>3396</v>
      </c>
      <c r="C1757" s="7">
        <f t="shared" si="159"/>
        <v>0.50295765877957654</v>
      </c>
      <c r="D1757" s="8">
        <f t="shared" si="160"/>
        <v>0.43945309331317661</v>
      </c>
      <c r="E1757" s="7">
        <f t="shared" si="161"/>
        <v>-0.9914911422519509</v>
      </c>
      <c r="F1757" s="7">
        <f t="shared" si="162"/>
        <v>0.35708747417932818</v>
      </c>
      <c r="G1757" s="9">
        <v>2.817E-5</v>
      </c>
      <c r="H1757" s="9">
        <v>6.9980000000000004E-5</v>
      </c>
      <c r="I1757" s="9">
        <v>9.4279999999999999E-5</v>
      </c>
      <c r="J1757" s="9">
        <v>9.836E-5</v>
      </c>
      <c r="K1757" s="9">
        <f t="shared" si="163"/>
        <v>7.2697499999999993E-5</v>
      </c>
      <c r="L1757" s="9">
        <v>2</v>
      </c>
      <c r="M1757" s="9">
        <v>5</v>
      </c>
      <c r="N1757" s="9">
        <v>6</v>
      </c>
      <c r="O1757" s="9">
        <v>5</v>
      </c>
      <c r="P1757" s="9">
        <v>4.5</v>
      </c>
      <c r="Q1757" s="10">
        <v>1.8396999999999999E-4</v>
      </c>
      <c r="R1757" s="10">
        <v>1.0021E-4</v>
      </c>
      <c r="S1757" s="10">
        <v>1.4944000000000001E-4</v>
      </c>
      <c r="T1757" s="10">
        <v>0</v>
      </c>
      <c r="U1757" s="10">
        <f t="shared" si="164"/>
        <v>1.4454E-4</v>
      </c>
      <c r="V1757" s="10">
        <v>11</v>
      </c>
      <c r="W1757" s="10">
        <v>4</v>
      </c>
      <c r="X1757" s="10">
        <v>4</v>
      </c>
      <c r="Y1757" s="10">
        <v>0</v>
      </c>
      <c r="Z1757" s="10">
        <v>4.75</v>
      </c>
    </row>
    <row r="1758" spans="1:26" x14ac:dyDescent="0.2">
      <c r="A1758" s="13" t="s">
        <v>3397</v>
      </c>
      <c r="B1758" s="7" t="s">
        <v>3398</v>
      </c>
      <c r="C1758" s="7">
        <f t="shared" si="159"/>
        <v>0.50291902927419296</v>
      </c>
      <c r="D1758" s="8">
        <f t="shared" si="160"/>
        <v>1.5297868035271504E-3</v>
      </c>
      <c r="E1758" s="7">
        <f t="shared" si="161"/>
        <v>-0.99160195224792402</v>
      </c>
      <c r="F1758" s="7">
        <f t="shared" si="162"/>
        <v>2.8153690897727657</v>
      </c>
      <c r="G1758" s="9">
        <v>1.6194000000000001E-4</v>
      </c>
      <c r="H1758" s="9">
        <v>2.1712000000000001E-4</v>
      </c>
      <c r="I1758" s="9">
        <v>2.0230000000000001E-4</v>
      </c>
      <c r="J1758" s="9">
        <v>1.3794999999999999E-4</v>
      </c>
      <c r="K1758" s="9">
        <f t="shared" si="163"/>
        <v>1.7982750000000001E-4</v>
      </c>
      <c r="L1758" s="9">
        <v>60.666666669999998</v>
      </c>
      <c r="M1758" s="9">
        <v>81.848101270000001</v>
      </c>
      <c r="N1758" s="9">
        <v>67.931506850000005</v>
      </c>
      <c r="O1758" s="9">
        <v>37</v>
      </c>
      <c r="P1758" s="9">
        <v>61.861568699999999</v>
      </c>
      <c r="Q1758" s="10">
        <v>2.8810000000000001E-4</v>
      </c>
      <c r="R1758" s="10">
        <v>3.5017000000000002E-4</v>
      </c>
      <c r="S1758" s="10">
        <v>4.1570000000000002E-4</v>
      </c>
      <c r="T1758" s="10">
        <v>3.7629999999999999E-4</v>
      </c>
      <c r="U1758" s="10">
        <f t="shared" si="164"/>
        <v>3.5756749999999999E-4</v>
      </c>
      <c r="V1758" s="10">
        <v>90.89215686</v>
      </c>
      <c r="W1758" s="10">
        <v>73.747368420000001</v>
      </c>
      <c r="X1758" s="10">
        <v>58.707865169999998</v>
      </c>
      <c r="Y1758" s="10">
        <v>20.22580645</v>
      </c>
      <c r="Z1758" s="10">
        <v>60.893299229999997</v>
      </c>
    </row>
    <row r="1759" spans="1:26" x14ac:dyDescent="0.2">
      <c r="A1759" s="13" t="s">
        <v>3399</v>
      </c>
      <c r="B1759" s="7" t="s">
        <v>3400</v>
      </c>
      <c r="C1759" s="7">
        <f t="shared" si="159"/>
        <v>0.50262793914246195</v>
      </c>
      <c r="D1759" s="8">
        <f t="shared" si="160"/>
        <v>0.67233711439385657</v>
      </c>
      <c r="E1759" s="7">
        <f t="shared" si="161"/>
        <v>-0.99243722760436437</v>
      </c>
      <c r="F1759" s="7">
        <f t="shared" si="162"/>
        <v>0.17241291413341617</v>
      </c>
      <c r="G1759" s="9">
        <v>1.8170000000000001E-5</v>
      </c>
      <c r="H1759" s="9">
        <v>0</v>
      </c>
      <c r="I1759" s="9">
        <v>0</v>
      </c>
      <c r="J1759" s="9">
        <v>0</v>
      </c>
      <c r="K1759" s="9">
        <f t="shared" si="163"/>
        <v>1.8170000000000001E-5</v>
      </c>
      <c r="L1759" s="9">
        <v>2</v>
      </c>
      <c r="M1759" s="9">
        <v>0</v>
      </c>
      <c r="N1759" s="9">
        <v>0</v>
      </c>
      <c r="O1759" s="9">
        <v>0</v>
      </c>
      <c r="P1759" s="9">
        <v>0.5</v>
      </c>
      <c r="Q1759" s="10">
        <v>0</v>
      </c>
      <c r="R1759" s="10">
        <v>0</v>
      </c>
      <c r="S1759" s="10">
        <v>3.6149999999999998E-5</v>
      </c>
      <c r="T1759" s="10">
        <v>0</v>
      </c>
      <c r="U1759" s="10">
        <f t="shared" si="164"/>
        <v>3.6149999999999998E-5</v>
      </c>
      <c r="V1759" s="10">
        <v>0</v>
      </c>
      <c r="W1759" s="10">
        <v>0</v>
      </c>
      <c r="X1759" s="10">
        <v>1.5</v>
      </c>
      <c r="Y1759" s="10">
        <v>0</v>
      </c>
      <c r="Z1759" s="10">
        <v>0.375</v>
      </c>
    </row>
    <row r="1760" spans="1:26" x14ac:dyDescent="0.2">
      <c r="A1760" s="13" t="s">
        <v>3401</v>
      </c>
      <c r="B1760" s="7" t="s">
        <v>3402</v>
      </c>
      <c r="C1760" s="7">
        <f t="shared" si="159"/>
        <v>0.50209140942809283</v>
      </c>
      <c r="D1760" s="8">
        <f t="shared" si="160"/>
        <v>7.3989709485807464E-2</v>
      </c>
      <c r="E1760" s="7">
        <f t="shared" si="161"/>
        <v>-0.9939780535731062</v>
      </c>
      <c r="F1760" s="7">
        <f t="shared" si="162"/>
        <v>1.1308286778946763</v>
      </c>
      <c r="G1760" s="9">
        <v>0</v>
      </c>
      <c r="H1760" s="9">
        <v>5.0609999999999998E-5</v>
      </c>
      <c r="I1760" s="9">
        <v>5.6820000000000001E-5</v>
      </c>
      <c r="J1760" s="9">
        <v>2.3710000000000002E-5</v>
      </c>
      <c r="K1760" s="9">
        <f t="shared" si="163"/>
        <v>4.3713333333333334E-5</v>
      </c>
      <c r="L1760" s="9">
        <v>0</v>
      </c>
      <c r="M1760" s="9">
        <v>6</v>
      </c>
      <c r="N1760" s="9">
        <v>6</v>
      </c>
      <c r="O1760" s="9">
        <v>2</v>
      </c>
      <c r="P1760" s="9">
        <v>3.5</v>
      </c>
      <c r="Q1760" s="10">
        <v>7.0549999999999994E-5</v>
      </c>
      <c r="R1760" s="10">
        <v>1.5098999999999999E-4</v>
      </c>
      <c r="S1760" s="10">
        <v>6.7550000000000002E-5</v>
      </c>
      <c r="T1760" s="10">
        <v>5.9160000000000003E-5</v>
      </c>
      <c r="U1760" s="10">
        <f t="shared" si="164"/>
        <v>8.7062499999999995E-5</v>
      </c>
      <c r="V1760" s="10">
        <v>7</v>
      </c>
      <c r="W1760" s="10">
        <v>10</v>
      </c>
      <c r="X1760" s="10">
        <v>3</v>
      </c>
      <c r="Y1760" s="10">
        <v>1</v>
      </c>
      <c r="Z1760" s="10">
        <v>5.25</v>
      </c>
    </row>
    <row r="1761" spans="1:26" x14ac:dyDescent="0.2">
      <c r="A1761" s="13" t="s">
        <v>3403</v>
      </c>
      <c r="B1761" s="7" t="s">
        <v>3404</v>
      </c>
      <c r="C1761" s="7">
        <f t="shared" si="159"/>
        <v>0.50138019561290914</v>
      </c>
      <c r="D1761" s="8">
        <f t="shared" si="160"/>
        <v>2.3752494184784444E-2</v>
      </c>
      <c r="E1761" s="7">
        <f t="shared" si="161"/>
        <v>-0.99602308366828951</v>
      </c>
      <c r="F1761" s="7">
        <f t="shared" si="162"/>
        <v>1.6242907795627257</v>
      </c>
      <c r="G1761" s="9">
        <v>1.3306E-4</v>
      </c>
      <c r="H1761" s="9">
        <v>1.1019E-4</v>
      </c>
      <c r="I1761" s="9">
        <v>7.4220000000000004E-5</v>
      </c>
      <c r="J1761" s="9">
        <v>1.239E-4</v>
      </c>
      <c r="K1761" s="9">
        <f t="shared" si="163"/>
        <v>1.1034250000000002E-4</v>
      </c>
      <c r="L1761" s="9">
        <v>6</v>
      </c>
      <c r="M1761" s="9">
        <v>5</v>
      </c>
      <c r="N1761" s="9">
        <v>3</v>
      </c>
      <c r="O1761" s="9">
        <v>4</v>
      </c>
      <c r="P1761" s="9">
        <v>4.5</v>
      </c>
      <c r="Q1761" s="10">
        <v>1.5799999999999999E-4</v>
      </c>
      <c r="R1761" s="10">
        <v>2.3669000000000001E-4</v>
      </c>
      <c r="S1761" s="10">
        <v>1.7647999999999999E-4</v>
      </c>
      <c r="T1761" s="10">
        <v>3.0914000000000001E-4</v>
      </c>
      <c r="U1761" s="10">
        <f t="shared" si="164"/>
        <v>2.2007750000000001E-4</v>
      </c>
      <c r="V1761" s="10">
        <v>6</v>
      </c>
      <c r="W1761" s="10">
        <v>6</v>
      </c>
      <c r="X1761" s="10">
        <v>3</v>
      </c>
      <c r="Y1761" s="10">
        <v>2</v>
      </c>
      <c r="Z1761" s="10">
        <v>4.25</v>
      </c>
    </row>
    <row r="1762" spans="1:26" x14ac:dyDescent="0.2">
      <c r="A1762" s="13" t="s">
        <v>3405</v>
      </c>
      <c r="B1762" s="7" t="s">
        <v>3406</v>
      </c>
      <c r="C1762" s="7">
        <f t="shared" si="159"/>
        <v>0.50125478962380809</v>
      </c>
      <c r="D1762" s="8">
        <f t="shared" si="160"/>
        <v>0.25565592273528936</v>
      </c>
      <c r="E1762" s="7">
        <f t="shared" si="161"/>
        <v>-0.99638397791630873</v>
      </c>
      <c r="F1762" s="7">
        <f t="shared" si="162"/>
        <v>0.5923441415978834</v>
      </c>
      <c r="G1762" s="9">
        <v>8.8059999999999994E-5</v>
      </c>
      <c r="H1762" s="9">
        <v>1.1667000000000001E-4</v>
      </c>
      <c r="I1762" s="9">
        <v>1.6373000000000001E-4</v>
      </c>
      <c r="J1762" s="9">
        <v>4.1E-5</v>
      </c>
      <c r="K1762" s="9">
        <f t="shared" si="163"/>
        <v>1.0236500000000001E-4</v>
      </c>
      <c r="L1762" s="9">
        <v>3</v>
      </c>
      <c r="M1762" s="9">
        <v>4</v>
      </c>
      <c r="N1762" s="9">
        <v>5</v>
      </c>
      <c r="O1762" s="9">
        <v>1</v>
      </c>
      <c r="P1762" s="9">
        <v>3.25</v>
      </c>
      <c r="Q1762" s="10">
        <v>6.9709999999999995E-5</v>
      </c>
      <c r="R1762" s="10">
        <v>1.0442000000000001E-4</v>
      </c>
      <c r="S1762" s="10">
        <v>2.3358E-4</v>
      </c>
      <c r="T1762" s="10">
        <v>4.0915999999999999E-4</v>
      </c>
      <c r="U1762" s="10">
        <f t="shared" si="164"/>
        <v>2.0421749999999998E-4</v>
      </c>
      <c r="V1762" s="10">
        <v>2</v>
      </c>
      <c r="W1762" s="10">
        <v>2</v>
      </c>
      <c r="X1762" s="10">
        <v>3</v>
      </c>
      <c r="Y1762" s="10">
        <v>2</v>
      </c>
      <c r="Z1762" s="10">
        <v>2.25</v>
      </c>
    </row>
    <row r="1763" spans="1:26" x14ac:dyDescent="0.2">
      <c r="A1763" s="13" t="s">
        <v>3407</v>
      </c>
      <c r="B1763" s="7" t="s">
        <v>3408</v>
      </c>
      <c r="C1763" s="7">
        <f t="shared" si="159"/>
        <v>0.50123973905298369</v>
      </c>
      <c r="D1763" s="8">
        <f t="shared" si="160"/>
        <v>8.5644087184530523E-2</v>
      </c>
      <c r="E1763" s="7">
        <f t="shared" si="161"/>
        <v>-0.99642729662433427</v>
      </c>
      <c r="F1763" s="7">
        <f t="shared" si="162"/>
        <v>1.0673026150892717</v>
      </c>
      <c r="G1763" s="9">
        <v>1.0116E-4</v>
      </c>
      <c r="H1763" s="9">
        <v>1.36E-4</v>
      </c>
      <c r="I1763" s="9">
        <v>1.4604E-4</v>
      </c>
      <c r="J1763" s="9">
        <v>3.324E-5</v>
      </c>
      <c r="K1763" s="9">
        <f t="shared" si="163"/>
        <v>1.0411E-4</v>
      </c>
      <c r="L1763" s="9">
        <v>17</v>
      </c>
      <c r="M1763" s="9">
        <v>23</v>
      </c>
      <c r="N1763" s="9">
        <v>22</v>
      </c>
      <c r="O1763" s="9">
        <v>4</v>
      </c>
      <c r="P1763" s="9">
        <v>16.5</v>
      </c>
      <c r="Q1763" s="10">
        <v>2.9676000000000003E-4</v>
      </c>
      <c r="R1763" s="10">
        <v>1.9052000000000001E-4</v>
      </c>
      <c r="S1763" s="10">
        <v>9.4699999999999998E-5</v>
      </c>
      <c r="T1763" s="10">
        <v>2.4884000000000001E-4</v>
      </c>
      <c r="U1763" s="10">
        <f t="shared" si="164"/>
        <v>2.0770500000000003E-4</v>
      </c>
      <c r="V1763" s="10">
        <v>42</v>
      </c>
      <c r="W1763" s="10">
        <v>18</v>
      </c>
      <c r="X1763" s="10">
        <v>6</v>
      </c>
      <c r="Y1763" s="10">
        <v>6</v>
      </c>
      <c r="Z1763" s="10">
        <v>18</v>
      </c>
    </row>
    <row r="1764" spans="1:26" x14ac:dyDescent="0.2">
      <c r="A1764" s="13" t="s">
        <v>3409</v>
      </c>
      <c r="B1764" s="7" t="s">
        <v>3410</v>
      </c>
      <c r="C1764" s="7">
        <f t="shared" si="159"/>
        <v>0.50057955335754567</v>
      </c>
      <c r="D1764" s="8">
        <f t="shared" si="160"/>
        <v>0.41782405348299667</v>
      </c>
      <c r="E1764" s="7">
        <f t="shared" si="161"/>
        <v>-0.99832873089289098</v>
      </c>
      <c r="F1764" s="7">
        <f t="shared" si="162"/>
        <v>0.37900656197600285</v>
      </c>
      <c r="G1764" s="9">
        <v>0</v>
      </c>
      <c r="H1764" s="9">
        <v>5.9840000000000003E-5</v>
      </c>
      <c r="I1764" s="9">
        <v>5.0389999999999997E-5</v>
      </c>
      <c r="J1764" s="9">
        <v>8.4110000000000006E-5</v>
      </c>
      <c r="K1764" s="9">
        <f t="shared" si="163"/>
        <v>6.478E-5</v>
      </c>
      <c r="L1764" s="9">
        <v>0</v>
      </c>
      <c r="M1764" s="9">
        <v>4</v>
      </c>
      <c r="N1764" s="9">
        <v>3</v>
      </c>
      <c r="O1764" s="9">
        <v>4</v>
      </c>
      <c r="P1764" s="9">
        <v>2.75</v>
      </c>
      <c r="Q1764" s="10">
        <v>1.0726999999999999E-4</v>
      </c>
      <c r="R1764" s="10">
        <v>2.4101999999999999E-4</v>
      </c>
      <c r="S1764" s="10">
        <v>3.994E-5</v>
      </c>
      <c r="T1764" s="10">
        <v>0</v>
      </c>
      <c r="U1764" s="10">
        <f t="shared" si="164"/>
        <v>1.2941000000000002E-4</v>
      </c>
      <c r="V1764" s="10">
        <v>6</v>
      </c>
      <c r="W1764" s="10">
        <v>9</v>
      </c>
      <c r="X1764" s="10">
        <v>1</v>
      </c>
      <c r="Y1764" s="10">
        <v>0</v>
      </c>
      <c r="Z1764" s="10">
        <v>4</v>
      </c>
    </row>
    <row r="1765" spans="1:26" x14ac:dyDescent="0.2">
      <c r="A1765" s="13" t="s">
        <v>3411</v>
      </c>
      <c r="B1765" s="7" t="s">
        <v>3412</v>
      </c>
      <c r="C1765" s="7">
        <f t="shared" si="159"/>
        <v>0.50045571626708929</v>
      </c>
      <c r="D1765" s="8">
        <f t="shared" si="160"/>
        <v>2.0928131340419487E-2</v>
      </c>
      <c r="E1765" s="7">
        <f t="shared" si="161"/>
        <v>-0.99868567966904731</v>
      </c>
      <c r="F1765" s="7">
        <f t="shared" si="162"/>
        <v>1.6792695478091693</v>
      </c>
      <c r="G1765" s="9">
        <v>1.8463999999999999E-4</v>
      </c>
      <c r="H1765" s="9">
        <v>9.9389999999999995E-5</v>
      </c>
      <c r="I1765" s="9">
        <v>1.4590999999999999E-4</v>
      </c>
      <c r="J1765" s="9">
        <v>7.5220000000000001E-5</v>
      </c>
      <c r="K1765" s="9">
        <f t="shared" si="163"/>
        <v>1.2628999999999999E-4</v>
      </c>
      <c r="L1765" s="9">
        <v>24</v>
      </c>
      <c r="M1765" s="9">
        <v>13</v>
      </c>
      <c r="N1765" s="9">
        <v>17</v>
      </c>
      <c r="O1765" s="9">
        <v>7</v>
      </c>
      <c r="P1765" s="9">
        <v>15.25</v>
      </c>
      <c r="Q1765" s="10">
        <v>3.3802000000000002E-4</v>
      </c>
      <c r="R1765" s="10">
        <v>1.9159E-4</v>
      </c>
      <c r="S1765" s="10">
        <v>2.653E-4</v>
      </c>
      <c r="T1765" s="10">
        <v>2.1448999999999999E-4</v>
      </c>
      <c r="U1765" s="10">
        <f t="shared" si="164"/>
        <v>2.5234999999999998E-4</v>
      </c>
      <c r="V1765" s="10">
        <v>37</v>
      </c>
      <c r="W1765" s="10">
        <v>14</v>
      </c>
      <c r="X1765" s="10">
        <v>13</v>
      </c>
      <c r="Y1765" s="10">
        <v>4</v>
      </c>
      <c r="Z1765" s="10">
        <v>17</v>
      </c>
    </row>
    <row r="1766" spans="1:26" x14ac:dyDescent="0.2">
      <c r="A1766" s="13" t="s">
        <v>3413</v>
      </c>
      <c r="B1766" s="7" t="s">
        <v>3414</v>
      </c>
      <c r="C1766" s="7">
        <f t="shared" si="159"/>
        <v>0.49960328443583341</v>
      </c>
      <c r="D1766" s="8">
        <f t="shared" si="160"/>
        <v>0.10848002709628261</v>
      </c>
      <c r="E1766" s="7">
        <f t="shared" si="161"/>
        <v>-1.0011451335065171</v>
      </c>
      <c r="F1766" s="7">
        <f t="shared" si="162"/>
        <v>0.96465021499835635</v>
      </c>
      <c r="G1766" s="9">
        <v>0</v>
      </c>
      <c r="H1766" s="9">
        <v>9.7769999999999994E-5</v>
      </c>
      <c r="I1766" s="9">
        <v>3.659E-5</v>
      </c>
      <c r="J1766" s="9">
        <v>6.8709999999999998E-5</v>
      </c>
      <c r="K1766" s="9">
        <f t="shared" si="163"/>
        <v>6.7689999999999984E-5</v>
      </c>
      <c r="L1766" s="9">
        <v>0</v>
      </c>
      <c r="M1766" s="9">
        <v>6</v>
      </c>
      <c r="N1766" s="9">
        <v>2</v>
      </c>
      <c r="O1766" s="9">
        <v>3</v>
      </c>
      <c r="P1766" s="9">
        <v>2.75</v>
      </c>
      <c r="Q1766" s="10">
        <v>2.5314000000000001E-4</v>
      </c>
      <c r="R1766" s="10">
        <v>8.7509999999999994E-5</v>
      </c>
      <c r="S1766" s="10">
        <v>8.7000000000000001E-5</v>
      </c>
      <c r="T1766" s="10">
        <v>1.143E-4</v>
      </c>
      <c r="U1766" s="10">
        <f t="shared" si="164"/>
        <v>1.3548750000000001E-4</v>
      </c>
      <c r="V1766" s="10">
        <v>13</v>
      </c>
      <c r="W1766" s="10">
        <v>3</v>
      </c>
      <c r="X1766" s="10">
        <v>2</v>
      </c>
      <c r="Y1766" s="10">
        <v>1</v>
      </c>
      <c r="Z1766" s="10">
        <v>4.75</v>
      </c>
    </row>
    <row r="1767" spans="1:26" x14ac:dyDescent="0.2">
      <c r="A1767" s="13" t="s">
        <v>3415</v>
      </c>
      <c r="B1767" s="7" t="s">
        <v>3416</v>
      </c>
      <c r="C1767" s="7">
        <f t="shared" ref="C1767:C1830" si="165">K1767/U1767</f>
        <v>0.49960160599350151</v>
      </c>
      <c r="D1767" s="8">
        <f t="shared" si="160"/>
        <v>4.5902436574905676E-2</v>
      </c>
      <c r="E1767" s="7">
        <f t="shared" si="161"/>
        <v>-1.001149980321123</v>
      </c>
      <c r="F1767" s="7">
        <f t="shared" si="162"/>
        <v>1.3381642608036854</v>
      </c>
      <c r="G1767" s="9">
        <v>4.7707000000000001E-4</v>
      </c>
      <c r="H1767" s="9">
        <v>4.9666000000000001E-4</v>
      </c>
      <c r="I1767" s="9">
        <v>4.8153999999999997E-4</v>
      </c>
      <c r="J1767" s="9">
        <v>4.7595E-4</v>
      </c>
      <c r="K1767" s="9">
        <f t="shared" si="163"/>
        <v>4.82805E-4</v>
      </c>
      <c r="L1767" s="9">
        <v>42</v>
      </c>
      <c r="M1767" s="9">
        <v>44</v>
      </c>
      <c r="N1767" s="9">
        <v>38</v>
      </c>
      <c r="O1767" s="9">
        <v>30</v>
      </c>
      <c r="P1767" s="9">
        <v>38.5</v>
      </c>
      <c r="Q1767" s="10">
        <v>4.5858999999999999E-4</v>
      </c>
      <c r="R1767" s="10">
        <v>1.07087E-3</v>
      </c>
      <c r="S1767" s="10">
        <v>1.38602E-3</v>
      </c>
      <c r="T1767" s="10">
        <v>9.5003999999999998E-4</v>
      </c>
      <c r="U1767" s="10">
        <f t="shared" si="164"/>
        <v>9.6637999999999997E-4</v>
      </c>
      <c r="V1767" s="10">
        <v>34</v>
      </c>
      <c r="W1767" s="10">
        <v>53</v>
      </c>
      <c r="X1767" s="10">
        <v>46</v>
      </c>
      <c r="Y1767" s="10">
        <v>12</v>
      </c>
      <c r="Z1767" s="10">
        <v>36.25</v>
      </c>
    </row>
    <row r="1768" spans="1:26" x14ac:dyDescent="0.2">
      <c r="A1768" s="13" t="s">
        <v>3417</v>
      </c>
      <c r="B1768" s="7" t="s">
        <v>3418</v>
      </c>
      <c r="C1768" s="7">
        <f t="shared" si="165"/>
        <v>0.49920212765957445</v>
      </c>
      <c r="D1768" s="8">
        <f t="shared" si="160"/>
        <v>0.40833120490027724</v>
      </c>
      <c r="E1768" s="7">
        <f t="shared" si="161"/>
        <v>-1.0023040117341255</v>
      </c>
      <c r="F1768" s="7">
        <f t="shared" si="162"/>
        <v>0.38898742978027157</v>
      </c>
      <c r="G1768" s="9">
        <v>5.9200000000000002E-5</v>
      </c>
      <c r="H1768" s="9">
        <v>2.5210000000000001E-5</v>
      </c>
      <c r="I1768" s="9">
        <v>9.4399999999999994E-6</v>
      </c>
      <c r="J1768" s="9">
        <v>0</v>
      </c>
      <c r="K1768" s="9">
        <f t="shared" si="163"/>
        <v>3.1283333333333333E-5</v>
      </c>
      <c r="L1768" s="9">
        <v>7</v>
      </c>
      <c r="M1768" s="9">
        <v>3</v>
      </c>
      <c r="N1768" s="9">
        <v>1</v>
      </c>
      <c r="O1768" s="9">
        <v>0</v>
      </c>
      <c r="P1768" s="9">
        <v>2.75</v>
      </c>
      <c r="Q1768" s="10">
        <v>6.0260000000000002E-5</v>
      </c>
      <c r="R1768" s="10">
        <v>1.0531000000000001E-4</v>
      </c>
      <c r="S1768" s="10">
        <v>2.243E-5</v>
      </c>
      <c r="T1768" s="10">
        <v>0</v>
      </c>
      <c r="U1768" s="10">
        <f t="shared" si="164"/>
        <v>6.2666666666666668E-5</v>
      </c>
      <c r="V1768" s="10">
        <v>6</v>
      </c>
      <c r="W1768" s="10">
        <v>7</v>
      </c>
      <c r="X1768" s="10">
        <v>1</v>
      </c>
      <c r="Y1768" s="10">
        <v>0</v>
      </c>
      <c r="Z1768" s="10">
        <v>3.5</v>
      </c>
    </row>
    <row r="1769" spans="1:26" x14ac:dyDescent="0.2">
      <c r="A1769" s="13" t="s">
        <v>3419</v>
      </c>
      <c r="B1769" s="7" t="s">
        <v>3420</v>
      </c>
      <c r="C1769" s="7">
        <f t="shared" si="165"/>
        <v>0.4984554280670786</v>
      </c>
      <c r="D1769" s="8">
        <f t="shared" si="160"/>
        <v>0.14482835216178458</v>
      </c>
      <c r="E1769" s="7">
        <f t="shared" si="161"/>
        <v>-1.0044635904274313</v>
      </c>
      <c r="F1769" s="7">
        <f t="shared" si="162"/>
        <v>0.83914641063821116</v>
      </c>
      <c r="G1769" s="9">
        <v>3.608E-5</v>
      </c>
      <c r="H1769" s="9">
        <v>7.1710000000000003E-5</v>
      </c>
      <c r="I1769" s="9">
        <v>4.0259999999999997E-5</v>
      </c>
      <c r="J1769" s="9">
        <v>1.008E-5</v>
      </c>
      <c r="K1769" s="9">
        <f t="shared" si="163"/>
        <v>3.9532500000000001E-5</v>
      </c>
      <c r="L1769" s="9">
        <v>5</v>
      </c>
      <c r="M1769" s="9">
        <v>10</v>
      </c>
      <c r="N1769" s="9">
        <v>5</v>
      </c>
      <c r="O1769" s="9">
        <v>1</v>
      </c>
      <c r="P1769" s="9">
        <v>5.25</v>
      </c>
      <c r="Q1769" s="10">
        <v>4.2849999999999998E-5</v>
      </c>
      <c r="R1769" s="10">
        <v>1.2836999999999999E-4</v>
      </c>
      <c r="S1769" s="10">
        <v>9.5719999999999998E-5</v>
      </c>
      <c r="T1769" s="10">
        <v>5.0300000000000003E-5</v>
      </c>
      <c r="U1769" s="10">
        <f t="shared" si="164"/>
        <v>7.9309999999999998E-5</v>
      </c>
      <c r="V1769" s="10">
        <v>5</v>
      </c>
      <c r="W1769" s="10">
        <v>10</v>
      </c>
      <c r="X1769" s="10">
        <v>5</v>
      </c>
      <c r="Y1769" s="10">
        <v>1</v>
      </c>
      <c r="Z1769" s="10">
        <v>5.25</v>
      </c>
    </row>
    <row r="1770" spans="1:26" x14ac:dyDescent="0.2">
      <c r="A1770" s="13" t="s">
        <v>3421</v>
      </c>
      <c r="B1770" s="7" t="s">
        <v>3422</v>
      </c>
      <c r="C1770" s="7">
        <f t="shared" si="165"/>
        <v>0.49839661604881275</v>
      </c>
      <c r="D1770" s="8">
        <f t="shared" si="160"/>
        <v>0.17427985805019391</v>
      </c>
      <c r="E1770" s="7">
        <f t="shared" si="161"/>
        <v>-1.0046338219230599</v>
      </c>
      <c r="F1770" s="7">
        <f t="shared" si="162"/>
        <v>0.75875280246615862</v>
      </c>
      <c r="G1770" s="9">
        <v>7.9839999999999995E-5</v>
      </c>
      <c r="H1770" s="9">
        <v>1.1901E-4</v>
      </c>
      <c r="I1770" s="9">
        <v>8.9069999999999999E-5</v>
      </c>
      <c r="J1770" s="9">
        <v>1.1150999999999999E-4</v>
      </c>
      <c r="K1770" s="9">
        <f t="shared" si="163"/>
        <v>9.9857499999999997E-5</v>
      </c>
      <c r="L1770" s="9">
        <v>4</v>
      </c>
      <c r="M1770" s="9">
        <v>6</v>
      </c>
      <c r="N1770" s="9">
        <v>4</v>
      </c>
      <c r="O1770" s="9">
        <v>4</v>
      </c>
      <c r="P1770" s="9">
        <v>4.5</v>
      </c>
      <c r="Q1770" s="10">
        <v>1.6589999999999999E-4</v>
      </c>
      <c r="R1770" s="10">
        <v>3.9052999999999999E-4</v>
      </c>
      <c r="S1770" s="10">
        <v>1.0589E-4</v>
      </c>
      <c r="T1770" s="10">
        <v>1.3910999999999999E-4</v>
      </c>
      <c r="U1770" s="10">
        <f t="shared" si="164"/>
        <v>2.003575E-4</v>
      </c>
      <c r="V1770" s="10">
        <v>7</v>
      </c>
      <c r="W1770" s="10">
        <v>11</v>
      </c>
      <c r="X1770" s="10">
        <v>2</v>
      </c>
      <c r="Y1770" s="10">
        <v>1</v>
      </c>
      <c r="Z1770" s="10">
        <v>5.25</v>
      </c>
    </row>
    <row r="1771" spans="1:26" x14ac:dyDescent="0.2">
      <c r="A1771" s="13" t="s">
        <v>3423</v>
      </c>
      <c r="B1771" s="7" t="s">
        <v>3424</v>
      </c>
      <c r="C1771" s="7">
        <f t="shared" si="165"/>
        <v>0.49763797672542914</v>
      </c>
      <c r="D1771" s="8">
        <f t="shared" si="160"/>
        <v>4.9901230354480582E-2</v>
      </c>
      <c r="E1771" s="7">
        <f t="shared" si="161"/>
        <v>-1.006831507443734</v>
      </c>
      <c r="F1771" s="7">
        <f t="shared" si="162"/>
        <v>1.3018887463691069</v>
      </c>
      <c r="G1771" s="9">
        <v>2.1759999999999998E-5</v>
      </c>
      <c r="H1771" s="9">
        <v>1.0813E-4</v>
      </c>
      <c r="I1771" s="9">
        <v>1.0925E-4</v>
      </c>
      <c r="J1771" s="9">
        <v>1.0637999999999999E-4</v>
      </c>
      <c r="K1771" s="9">
        <f t="shared" si="163"/>
        <v>8.6379999999999996E-5</v>
      </c>
      <c r="L1771" s="9">
        <v>2</v>
      </c>
      <c r="M1771" s="9">
        <v>10</v>
      </c>
      <c r="N1771" s="9">
        <v>9</v>
      </c>
      <c r="O1771" s="9">
        <v>7</v>
      </c>
      <c r="P1771" s="9">
        <v>7</v>
      </c>
      <c r="Q1771" s="10">
        <v>1.6797000000000001E-4</v>
      </c>
      <c r="R1771" s="10">
        <v>9.6780000000000005E-5</v>
      </c>
      <c r="S1771" s="10">
        <v>2.0205000000000001E-4</v>
      </c>
      <c r="T1771" s="10">
        <v>2.2751999999999999E-4</v>
      </c>
      <c r="U1771" s="10">
        <f t="shared" si="164"/>
        <v>1.7358E-4</v>
      </c>
      <c r="V1771" s="10">
        <v>13</v>
      </c>
      <c r="W1771" s="10">
        <v>5</v>
      </c>
      <c r="X1771" s="10">
        <v>7</v>
      </c>
      <c r="Y1771" s="10">
        <v>3</v>
      </c>
      <c r="Z1771" s="10">
        <v>7</v>
      </c>
    </row>
    <row r="1772" spans="1:26" x14ac:dyDescent="0.2">
      <c r="A1772" s="13" t="s">
        <v>3425</v>
      </c>
      <c r="B1772" s="7" t="s">
        <v>3426</v>
      </c>
      <c r="C1772" s="7">
        <f t="shared" si="165"/>
        <v>0.49759544024223717</v>
      </c>
      <c r="D1772" s="8">
        <f t="shared" si="160"/>
        <v>0.70144636266360649</v>
      </c>
      <c r="E1772" s="7">
        <f t="shared" si="161"/>
        <v>-1.0069548296158979</v>
      </c>
      <c r="F1772" s="7">
        <f t="shared" si="162"/>
        <v>0.15400553246145265</v>
      </c>
      <c r="G1772" s="9">
        <v>7.0920000000000005E-5</v>
      </c>
      <c r="H1772" s="9">
        <v>1.4095000000000001E-4</v>
      </c>
      <c r="I1772" s="9">
        <v>3.9560000000000001E-5</v>
      </c>
      <c r="J1772" s="9">
        <v>0</v>
      </c>
      <c r="K1772" s="9">
        <f t="shared" si="163"/>
        <v>8.3810000000000012E-5</v>
      </c>
      <c r="L1772" s="9">
        <v>2</v>
      </c>
      <c r="M1772" s="9">
        <v>4</v>
      </c>
      <c r="N1772" s="9">
        <v>1</v>
      </c>
      <c r="O1772" s="9">
        <v>0</v>
      </c>
      <c r="P1772" s="9">
        <v>1.75</v>
      </c>
      <c r="Q1772" s="10">
        <v>1.6843000000000001E-4</v>
      </c>
      <c r="R1772" s="10">
        <v>0</v>
      </c>
      <c r="S1772" s="10">
        <v>0</v>
      </c>
      <c r="T1772" s="10">
        <v>0</v>
      </c>
      <c r="U1772" s="10">
        <f t="shared" si="164"/>
        <v>1.6843000000000001E-4</v>
      </c>
      <c r="V1772" s="10">
        <v>4</v>
      </c>
      <c r="W1772" s="10">
        <v>0</v>
      </c>
      <c r="X1772" s="10">
        <v>0</v>
      </c>
      <c r="Y1772" s="10">
        <v>0</v>
      </c>
      <c r="Z1772" s="10">
        <v>1</v>
      </c>
    </row>
    <row r="1773" spans="1:26" x14ac:dyDescent="0.2">
      <c r="A1773" s="13" t="s">
        <v>3427</v>
      </c>
      <c r="B1773" s="7" t="s">
        <v>3428</v>
      </c>
      <c r="C1773" s="7">
        <f t="shared" si="165"/>
        <v>0.49691389907546096</v>
      </c>
      <c r="D1773" s="8">
        <f t="shared" si="160"/>
        <v>4.5404615513881634E-4</v>
      </c>
      <c r="E1773" s="7">
        <f t="shared" si="161"/>
        <v>-1.008932199111634</v>
      </c>
      <c r="F1773" s="7">
        <f t="shared" si="162"/>
        <v>3.3428999975762617</v>
      </c>
      <c r="G1773" s="9">
        <v>2.1636E-4</v>
      </c>
      <c r="H1773" s="9">
        <v>1.885E-4</v>
      </c>
      <c r="I1773" s="9">
        <v>1.9508000000000001E-4</v>
      </c>
      <c r="J1773" s="9">
        <v>1.6971999999999999E-4</v>
      </c>
      <c r="K1773" s="9">
        <f t="shared" si="163"/>
        <v>1.9241499999999998E-4</v>
      </c>
      <c r="L1773" s="9">
        <v>73</v>
      </c>
      <c r="M1773" s="9">
        <v>64</v>
      </c>
      <c r="N1773" s="9">
        <v>59</v>
      </c>
      <c r="O1773" s="9">
        <v>41</v>
      </c>
      <c r="P1773" s="9">
        <v>59.25</v>
      </c>
      <c r="Q1773" s="10">
        <v>3.5545999999999999E-4</v>
      </c>
      <c r="R1773" s="10">
        <v>3.3213999999999997E-4</v>
      </c>
      <c r="S1773" s="10">
        <v>4.4812999999999998E-4</v>
      </c>
      <c r="T1773" s="10">
        <v>4.1314999999999999E-4</v>
      </c>
      <c r="U1773" s="10">
        <f t="shared" si="164"/>
        <v>3.8721999999999997E-4</v>
      </c>
      <c r="V1773" s="10">
        <v>101</v>
      </c>
      <c r="W1773" s="10">
        <v>63</v>
      </c>
      <c r="X1773" s="10">
        <v>57</v>
      </c>
      <c r="Y1773" s="10">
        <v>20</v>
      </c>
      <c r="Z1773" s="10">
        <v>60.25</v>
      </c>
    </row>
    <row r="1774" spans="1:26" x14ac:dyDescent="0.2">
      <c r="A1774" s="13" t="s">
        <v>3429</v>
      </c>
      <c r="B1774" s="7" t="s">
        <v>3430</v>
      </c>
      <c r="C1774" s="7">
        <f t="shared" si="165"/>
        <v>0.49671179883945848</v>
      </c>
      <c r="D1774" s="8">
        <f t="shared" si="160"/>
        <v>7.0673846527514711E-2</v>
      </c>
      <c r="E1774" s="7">
        <f t="shared" si="161"/>
        <v>-1.0095190780799936</v>
      </c>
      <c r="F1774" s="7">
        <f t="shared" si="162"/>
        <v>1.1507412709293288</v>
      </c>
      <c r="G1774" s="9">
        <v>2.7880000000000001E-5</v>
      </c>
      <c r="H1774" s="9">
        <v>3.799E-5</v>
      </c>
      <c r="I1774" s="9">
        <v>8.8209999999999997E-5</v>
      </c>
      <c r="J1774" s="9">
        <v>0</v>
      </c>
      <c r="K1774" s="9">
        <f t="shared" si="163"/>
        <v>5.1360000000000003E-5</v>
      </c>
      <c r="L1774" s="9">
        <v>5</v>
      </c>
      <c r="M1774" s="9">
        <v>6.8571428570000004</v>
      </c>
      <c r="N1774" s="9">
        <v>14.18181818</v>
      </c>
      <c r="O1774" s="9">
        <v>0</v>
      </c>
      <c r="P1774" s="9">
        <v>6.5097402600000001</v>
      </c>
      <c r="Q1774" s="10">
        <v>1.2744000000000001E-4</v>
      </c>
      <c r="R1774" s="10">
        <v>7.6500000000000003E-5</v>
      </c>
      <c r="S1774" s="10">
        <v>5.4230000000000001E-5</v>
      </c>
      <c r="T1774" s="10">
        <v>1.5542999999999999E-4</v>
      </c>
      <c r="U1774" s="10">
        <f t="shared" si="164"/>
        <v>1.0339999999999999E-4</v>
      </c>
      <c r="V1774" s="10">
        <v>19.25</v>
      </c>
      <c r="W1774" s="10">
        <v>7.7142857139999998</v>
      </c>
      <c r="X1774" s="10">
        <v>3.6666666669999999</v>
      </c>
      <c r="Y1774" s="10">
        <v>4</v>
      </c>
      <c r="Z1774" s="10">
        <v>8.6577380949999991</v>
      </c>
    </row>
    <row r="1775" spans="1:26" x14ac:dyDescent="0.2">
      <c r="A1775" s="13" t="s">
        <v>3431</v>
      </c>
      <c r="B1775" s="7" t="s">
        <v>3432</v>
      </c>
      <c r="C1775" s="7">
        <f t="shared" si="165"/>
        <v>0.49656899109792296</v>
      </c>
      <c r="D1775" s="8">
        <f t="shared" si="160"/>
        <v>0.30410414534896146</v>
      </c>
      <c r="E1775" s="7">
        <f t="shared" si="161"/>
        <v>-1.00993392154424</v>
      </c>
      <c r="F1775" s="7">
        <f t="shared" si="162"/>
        <v>0.51697765979697541</v>
      </c>
      <c r="G1775" s="9">
        <v>0</v>
      </c>
      <c r="H1775" s="9">
        <v>8.4100000000000008E-6</v>
      </c>
      <c r="I1775" s="9">
        <v>9.4399999999999994E-6</v>
      </c>
      <c r="J1775" s="9">
        <v>0</v>
      </c>
      <c r="K1775" s="9">
        <f t="shared" si="163"/>
        <v>8.9250000000000001E-6</v>
      </c>
      <c r="L1775" s="9">
        <v>0</v>
      </c>
      <c r="M1775" s="9">
        <v>2</v>
      </c>
      <c r="N1775" s="9">
        <v>2</v>
      </c>
      <c r="O1775" s="9">
        <v>0</v>
      </c>
      <c r="P1775" s="9">
        <v>1</v>
      </c>
      <c r="Q1775" s="10">
        <v>3.5169999999999997E-5</v>
      </c>
      <c r="R1775" s="10">
        <v>7.5299999999999999E-6</v>
      </c>
      <c r="S1775" s="10">
        <v>1.1219999999999999E-5</v>
      </c>
      <c r="T1775" s="10">
        <v>0</v>
      </c>
      <c r="U1775" s="10">
        <f t="shared" si="164"/>
        <v>1.797333333333333E-5</v>
      </c>
      <c r="V1775" s="10">
        <v>7</v>
      </c>
      <c r="W1775" s="10">
        <v>1</v>
      </c>
      <c r="X1775" s="10">
        <v>1</v>
      </c>
      <c r="Y1775" s="10">
        <v>0</v>
      </c>
      <c r="Z1775" s="10">
        <v>2.25</v>
      </c>
    </row>
    <row r="1776" spans="1:26" x14ac:dyDescent="0.2">
      <c r="A1776" s="13" t="s">
        <v>3433</v>
      </c>
      <c r="B1776" s="7" t="s">
        <v>3434</v>
      </c>
      <c r="C1776" s="7">
        <f t="shared" si="165"/>
        <v>0.49626476195405572</v>
      </c>
      <c r="D1776" s="8">
        <f t="shared" si="160"/>
        <v>2.9380876731210396E-3</v>
      </c>
      <c r="E1776" s="7">
        <f t="shared" si="161"/>
        <v>-1.0108180774052575</v>
      </c>
      <c r="F1776" s="7">
        <f t="shared" si="162"/>
        <v>2.5319352489186091</v>
      </c>
      <c r="G1776" s="9">
        <v>3.4244000000000001E-4</v>
      </c>
      <c r="H1776" s="9">
        <v>3.1761000000000002E-4</v>
      </c>
      <c r="I1776" s="9">
        <v>3.3108999999999998E-4</v>
      </c>
      <c r="J1776" s="9">
        <v>1.5943000000000001E-4</v>
      </c>
      <c r="K1776" s="9">
        <f t="shared" si="163"/>
        <v>2.8764250000000002E-4</v>
      </c>
      <c r="L1776" s="9">
        <v>15</v>
      </c>
      <c r="M1776" s="9">
        <v>14</v>
      </c>
      <c r="N1776" s="9">
        <v>13</v>
      </c>
      <c r="O1776" s="9">
        <v>5</v>
      </c>
      <c r="P1776" s="9">
        <v>11.75</v>
      </c>
      <c r="Q1776" s="10">
        <v>4.8795000000000002E-4</v>
      </c>
      <c r="R1776" s="10">
        <v>5.2791000000000003E-4</v>
      </c>
      <c r="S1776" s="10">
        <v>6.6613000000000002E-4</v>
      </c>
      <c r="T1776" s="10">
        <v>6.3646999999999998E-4</v>
      </c>
      <c r="U1776" s="10">
        <f t="shared" si="164"/>
        <v>5.7961500000000001E-4</v>
      </c>
      <c r="V1776" s="10">
        <v>18</v>
      </c>
      <c r="W1776" s="10">
        <v>13</v>
      </c>
      <c r="X1776" s="10">
        <v>11</v>
      </c>
      <c r="Y1776" s="10">
        <v>4</v>
      </c>
      <c r="Z1776" s="10">
        <v>11.5</v>
      </c>
    </row>
    <row r="1777" spans="1:26" x14ac:dyDescent="0.2">
      <c r="A1777" s="13" t="s">
        <v>3435</v>
      </c>
      <c r="B1777" s="7" t="s">
        <v>3436</v>
      </c>
      <c r="C1777" s="7">
        <f t="shared" si="165"/>
        <v>0.49618405535901028</v>
      </c>
      <c r="D1777" s="8">
        <f t="shared" si="160"/>
        <v>3.3548005328007086E-2</v>
      </c>
      <c r="E1777" s="7">
        <f t="shared" si="161"/>
        <v>-1.0110527192379941</v>
      </c>
      <c r="F1777" s="7">
        <f t="shared" si="162"/>
        <v>1.4743332966810512</v>
      </c>
      <c r="G1777" s="9">
        <v>1.52E-5</v>
      </c>
      <c r="H1777" s="9">
        <v>1.5109999999999999E-5</v>
      </c>
      <c r="I1777" s="9">
        <v>2.544E-5</v>
      </c>
      <c r="J1777" s="9">
        <v>0</v>
      </c>
      <c r="K1777" s="9">
        <f t="shared" si="163"/>
        <v>1.8583333333333332E-5</v>
      </c>
      <c r="L1777" s="9">
        <v>2</v>
      </c>
      <c r="M1777" s="9">
        <v>2</v>
      </c>
      <c r="N1777" s="9">
        <v>3</v>
      </c>
      <c r="O1777" s="9">
        <v>0</v>
      </c>
      <c r="P1777" s="9">
        <v>1.75</v>
      </c>
      <c r="Q1777" s="10">
        <v>3.6109999999999998E-5</v>
      </c>
      <c r="R1777" s="10">
        <v>4.0559999999999998E-5</v>
      </c>
      <c r="S1777" s="10">
        <v>2.016E-5</v>
      </c>
      <c r="T1777" s="10">
        <v>5.2979999999999998E-5</v>
      </c>
      <c r="U1777" s="10">
        <f t="shared" si="164"/>
        <v>3.7452500000000001E-5</v>
      </c>
      <c r="V1777" s="10">
        <v>4</v>
      </c>
      <c r="W1777" s="10">
        <v>3</v>
      </c>
      <c r="X1777" s="10">
        <v>1</v>
      </c>
      <c r="Y1777" s="10">
        <v>1</v>
      </c>
      <c r="Z1777" s="10">
        <v>2.25</v>
      </c>
    </row>
    <row r="1778" spans="1:26" x14ac:dyDescent="0.2">
      <c r="A1778" s="13" t="s">
        <v>3437</v>
      </c>
      <c r="B1778" s="7" t="s">
        <v>3438</v>
      </c>
      <c r="C1778" s="7">
        <f t="shared" si="165"/>
        <v>0.49591440524588742</v>
      </c>
      <c r="D1778" s="8">
        <f t="shared" si="160"/>
        <v>0.41316224606652491</v>
      </c>
      <c r="E1778" s="7">
        <f t="shared" si="161"/>
        <v>-1.0118369617421501</v>
      </c>
      <c r="F1778" s="7">
        <f t="shared" si="162"/>
        <v>0.3838793702939638</v>
      </c>
      <c r="G1778" s="9">
        <v>3.9294999999999998E-4</v>
      </c>
      <c r="H1778" s="9">
        <v>2.1693999999999999E-4</v>
      </c>
      <c r="I1778" s="9">
        <v>4.3837999999999999E-4</v>
      </c>
      <c r="J1778" s="9">
        <v>1.8294000000000001E-4</v>
      </c>
      <c r="K1778" s="9">
        <f t="shared" si="163"/>
        <v>3.0780249999999999E-4</v>
      </c>
      <c r="L1778" s="9">
        <v>9</v>
      </c>
      <c r="M1778" s="9">
        <v>5</v>
      </c>
      <c r="N1778" s="9">
        <v>9</v>
      </c>
      <c r="O1778" s="9">
        <v>3</v>
      </c>
      <c r="P1778" s="9">
        <v>6.5</v>
      </c>
      <c r="Q1778" s="10">
        <v>6.2213999999999998E-4</v>
      </c>
      <c r="R1778" s="10">
        <v>7.7663000000000005E-4</v>
      </c>
      <c r="S1778" s="10">
        <v>4.6326000000000001E-4</v>
      </c>
      <c r="T1778" s="10">
        <v>0</v>
      </c>
      <c r="U1778" s="10">
        <f t="shared" si="164"/>
        <v>6.2067666666666677E-4</v>
      </c>
      <c r="V1778" s="10">
        <v>12</v>
      </c>
      <c r="W1778" s="10">
        <v>10</v>
      </c>
      <c r="X1778" s="10">
        <v>4</v>
      </c>
      <c r="Y1778" s="10">
        <v>0</v>
      </c>
      <c r="Z1778" s="10">
        <v>6.5</v>
      </c>
    </row>
    <row r="1779" spans="1:26" x14ac:dyDescent="0.2">
      <c r="A1779" s="13" t="s">
        <v>3439</v>
      </c>
      <c r="B1779" s="7" t="s">
        <v>3440</v>
      </c>
      <c r="C1779" s="7">
        <f t="shared" si="165"/>
        <v>0.49563862928348912</v>
      </c>
      <c r="D1779" s="8">
        <f t="shared" si="160"/>
        <v>5.9474785811902284E-2</v>
      </c>
      <c r="E1779" s="7">
        <f t="shared" si="161"/>
        <v>-1.0126394616786176</v>
      </c>
      <c r="F1779" s="7">
        <f t="shared" si="162"/>
        <v>1.2256671133239274</v>
      </c>
      <c r="G1779" s="9">
        <v>0</v>
      </c>
      <c r="H1779" s="9">
        <v>1.499E-5</v>
      </c>
      <c r="I1779" s="9">
        <v>1.683E-5</v>
      </c>
      <c r="J1779" s="9">
        <v>0</v>
      </c>
      <c r="K1779" s="9">
        <f t="shared" si="163"/>
        <v>1.5910000000000002E-5</v>
      </c>
      <c r="L1779" s="9">
        <v>0</v>
      </c>
      <c r="M1779" s="9">
        <v>2</v>
      </c>
      <c r="N1779" s="9">
        <v>2</v>
      </c>
      <c r="O1779" s="9">
        <v>0</v>
      </c>
      <c r="P1779" s="9">
        <v>1</v>
      </c>
      <c r="Q1779" s="10">
        <v>8.9600000000000006E-6</v>
      </c>
      <c r="R1779" s="10">
        <v>2.6840000000000001E-5</v>
      </c>
      <c r="S1779" s="10">
        <v>4.002E-5</v>
      </c>
      <c r="T1779" s="10">
        <v>5.2580000000000001E-5</v>
      </c>
      <c r="U1779" s="10">
        <f t="shared" si="164"/>
        <v>3.2100000000000001E-5</v>
      </c>
      <c r="V1779" s="10">
        <v>1</v>
      </c>
      <c r="W1779" s="10">
        <v>2</v>
      </c>
      <c r="X1779" s="10">
        <v>2</v>
      </c>
      <c r="Y1779" s="10">
        <v>1</v>
      </c>
      <c r="Z1779" s="10">
        <v>1.5</v>
      </c>
    </row>
    <row r="1780" spans="1:26" x14ac:dyDescent="0.2">
      <c r="A1780" s="13" t="s">
        <v>3441</v>
      </c>
      <c r="B1780" s="7" t="s">
        <v>3442</v>
      </c>
      <c r="C1780" s="7">
        <f t="shared" si="165"/>
        <v>0.49557882726865243</v>
      </c>
      <c r="D1780" s="8">
        <f t="shared" si="160"/>
        <v>8.7803536554539416E-2</v>
      </c>
      <c r="E1780" s="7">
        <f t="shared" si="161"/>
        <v>-1.0128135426933829</v>
      </c>
      <c r="F1780" s="7">
        <f t="shared" si="162"/>
        <v>1.0564879912101919</v>
      </c>
      <c r="G1780" s="9">
        <v>2.5369999999999999E-5</v>
      </c>
      <c r="H1780" s="9">
        <v>0</v>
      </c>
      <c r="I1780" s="9">
        <v>0</v>
      </c>
      <c r="J1780" s="9">
        <v>3.5439999999999999E-5</v>
      </c>
      <c r="K1780" s="9">
        <f t="shared" si="163"/>
        <v>3.0404999999999998E-5</v>
      </c>
      <c r="L1780" s="9">
        <v>3</v>
      </c>
      <c r="M1780" s="9">
        <v>0</v>
      </c>
      <c r="N1780" s="9">
        <v>0</v>
      </c>
      <c r="O1780" s="9">
        <v>3</v>
      </c>
      <c r="P1780" s="9">
        <v>1.5</v>
      </c>
      <c r="Q1780" s="10">
        <v>3.0130000000000001E-5</v>
      </c>
      <c r="R1780" s="10">
        <v>3.0090000000000002E-5</v>
      </c>
      <c r="S1780" s="10">
        <v>6.7299999999999996E-5</v>
      </c>
      <c r="T1780" s="10">
        <v>1.1789E-4</v>
      </c>
      <c r="U1780" s="10">
        <f t="shared" si="164"/>
        <v>6.1352499999999999E-5</v>
      </c>
      <c r="V1780" s="10">
        <v>3</v>
      </c>
      <c r="W1780" s="10">
        <v>2</v>
      </c>
      <c r="X1780" s="10">
        <v>3</v>
      </c>
      <c r="Y1780" s="10">
        <v>2</v>
      </c>
      <c r="Z1780" s="10">
        <v>2.5</v>
      </c>
    </row>
    <row r="1781" spans="1:26" x14ac:dyDescent="0.2">
      <c r="A1781" s="13" t="s">
        <v>3443</v>
      </c>
      <c r="B1781" s="7" t="s">
        <v>3444</v>
      </c>
      <c r="C1781" s="7">
        <f t="shared" si="165"/>
        <v>0.49526203829046611</v>
      </c>
      <c r="D1781" s="8">
        <f t="shared" si="160"/>
        <v>0.98822766917205729</v>
      </c>
      <c r="E1781" s="7">
        <f t="shared" si="161"/>
        <v>-1.0137360518859204</v>
      </c>
      <c r="F1781" s="7">
        <f t="shared" si="162"/>
        <v>5.1429905594161367E-3</v>
      </c>
      <c r="G1781" s="9">
        <v>8.7139999999999996E-5</v>
      </c>
      <c r="H1781" s="9">
        <v>4.3300000000000002E-5</v>
      </c>
      <c r="I1781" s="9">
        <v>6.4809999999999998E-5</v>
      </c>
      <c r="J1781" s="9">
        <v>6.0850000000000002E-5</v>
      </c>
      <c r="K1781" s="9">
        <f t="shared" si="163"/>
        <v>6.4024999999999998E-5</v>
      </c>
      <c r="L1781" s="9">
        <v>6</v>
      </c>
      <c r="M1781" s="9">
        <v>3</v>
      </c>
      <c r="N1781" s="9">
        <v>4</v>
      </c>
      <c r="O1781" s="9">
        <v>3</v>
      </c>
      <c r="P1781" s="9">
        <v>4</v>
      </c>
      <c r="Q1781" s="10">
        <v>1.5521E-4</v>
      </c>
      <c r="R1781" s="10">
        <v>1.0334E-4</v>
      </c>
      <c r="S1781" s="10">
        <v>0</v>
      </c>
      <c r="T1781" s="10">
        <v>0</v>
      </c>
      <c r="U1781" s="10">
        <f t="shared" si="164"/>
        <v>1.2927499999999998E-4</v>
      </c>
      <c r="V1781" s="10">
        <v>9</v>
      </c>
      <c r="W1781" s="10">
        <v>4</v>
      </c>
      <c r="X1781" s="10">
        <v>0</v>
      </c>
      <c r="Y1781" s="10">
        <v>0</v>
      </c>
      <c r="Z1781" s="10">
        <v>3.25</v>
      </c>
    </row>
    <row r="1782" spans="1:26" x14ac:dyDescent="0.2">
      <c r="A1782" s="13" t="s">
        <v>3445</v>
      </c>
      <c r="B1782" s="7" t="s">
        <v>3446</v>
      </c>
      <c r="C1782" s="7">
        <f t="shared" si="165"/>
        <v>0.49520472150497974</v>
      </c>
      <c r="D1782" s="8">
        <f t="shared" si="160"/>
        <v>0.42545203846109053</v>
      </c>
      <c r="E1782" s="7">
        <f t="shared" si="161"/>
        <v>-1.0139030249649368</v>
      </c>
      <c r="F1782" s="7">
        <f t="shared" si="162"/>
        <v>0.3711493911744741</v>
      </c>
      <c r="G1782" s="9">
        <v>1.1409999999999999E-5</v>
      </c>
      <c r="H1782" s="9">
        <v>2.2690000000000001E-5</v>
      </c>
      <c r="I1782" s="9">
        <v>2.5469999999999998E-5</v>
      </c>
      <c r="J1782" s="9">
        <v>4.7830000000000001E-5</v>
      </c>
      <c r="K1782" s="9">
        <f t="shared" si="163"/>
        <v>2.6850000000000002E-5</v>
      </c>
      <c r="L1782" s="9">
        <v>1</v>
      </c>
      <c r="M1782" s="9">
        <v>2</v>
      </c>
      <c r="N1782" s="9">
        <v>2</v>
      </c>
      <c r="O1782" s="9">
        <v>3</v>
      </c>
      <c r="P1782" s="9">
        <v>2</v>
      </c>
      <c r="Q1782" s="10">
        <v>5.4219999999999999E-5</v>
      </c>
      <c r="R1782" s="10">
        <v>0</v>
      </c>
      <c r="S1782" s="10">
        <v>0</v>
      </c>
      <c r="T1782" s="10">
        <v>0</v>
      </c>
      <c r="U1782" s="10">
        <f t="shared" si="164"/>
        <v>5.4219999999999999E-5</v>
      </c>
      <c r="V1782" s="10">
        <v>4</v>
      </c>
      <c r="W1782" s="10">
        <v>0</v>
      </c>
      <c r="X1782" s="10">
        <v>0</v>
      </c>
      <c r="Y1782" s="10">
        <v>0</v>
      </c>
      <c r="Z1782" s="10">
        <v>1</v>
      </c>
    </row>
    <row r="1783" spans="1:26" x14ac:dyDescent="0.2">
      <c r="A1783" s="13" t="s">
        <v>3447</v>
      </c>
      <c r="B1783" s="7" t="s">
        <v>3448</v>
      </c>
      <c r="C1783" s="7">
        <f t="shared" si="165"/>
        <v>0.4939248144825899</v>
      </c>
      <c r="D1783" s="8">
        <f t="shared" si="160"/>
        <v>0.10395456489962714</v>
      </c>
      <c r="E1783" s="7">
        <f t="shared" si="161"/>
        <v>-1.0176366442279372</v>
      </c>
      <c r="F1783" s="7">
        <f t="shared" si="162"/>
        <v>0.98315643497907845</v>
      </c>
      <c r="G1783" s="9">
        <v>2.0190000000000002E-5</v>
      </c>
      <c r="H1783" s="9">
        <v>0</v>
      </c>
      <c r="I1783" s="9">
        <v>0</v>
      </c>
      <c r="J1783" s="9">
        <v>0</v>
      </c>
      <c r="K1783" s="9">
        <f t="shared" si="163"/>
        <v>2.0190000000000002E-5</v>
      </c>
      <c r="L1783" s="9">
        <v>2</v>
      </c>
      <c r="M1783" s="9">
        <v>0</v>
      </c>
      <c r="N1783" s="9">
        <v>0</v>
      </c>
      <c r="O1783" s="9">
        <v>0</v>
      </c>
      <c r="P1783" s="9">
        <v>0.5</v>
      </c>
      <c r="Q1783" s="10">
        <v>5.9939999999999999E-5</v>
      </c>
      <c r="R1783" s="10">
        <v>3.591E-5</v>
      </c>
      <c r="S1783" s="10">
        <v>2.6780000000000001E-5</v>
      </c>
      <c r="T1783" s="10">
        <v>0</v>
      </c>
      <c r="U1783" s="10">
        <f t="shared" si="164"/>
        <v>4.0876666666666668E-5</v>
      </c>
      <c r="V1783" s="10">
        <v>5</v>
      </c>
      <c r="W1783" s="10">
        <v>2</v>
      </c>
      <c r="X1783" s="10">
        <v>1</v>
      </c>
      <c r="Y1783" s="10">
        <v>0</v>
      </c>
      <c r="Z1783" s="10">
        <v>2</v>
      </c>
    </row>
    <row r="1784" spans="1:26" x14ac:dyDescent="0.2">
      <c r="A1784" s="13" t="s">
        <v>3449</v>
      </c>
      <c r="B1784" s="7" t="s">
        <v>3450</v>
      </c>
      <c r="C1784" s="7">
        <f t="shared" si="165"/>
        <v>0.4936245819397993</v>
      </c>
      <c r="D1784" s="8">
        <f t="shared" si="160"/>
        <v>3.857743850838047E-3</v>
      </c>
      <c r="E1784" s="7">
        <f t="shared" si="161"/>
        <v>-1.01851385404754</v>
      </c>
      <c r="F1784" s="7">
        <f t="shared" si="162"/>
        <v>2.4136666123221842</v>
      </c>
      <c r="G1784" s="9">
        <v>9.5509999999999999E-5</v>
      </c>
      <c r="H1784" s="9">
        <v>1.4486999999999999E-4</v>
      </c>
      <c r="I1784" s="9">
        <v>1.5703000000000001E-4</v>
      </c>
      <c r="J1784" s="9">
        <v>7.4889999999999996E-5</v>
      </c>
      <c r="K1784" s="9">
        <f t="shared" si="163"/>
        <v>1.18075E-4</v>
      </c>
      <c r="L1784" s="9">
        <v>57</v>
      </c>
      <c r="M1784" s="9">
        <v>87</v>
      </c>
      <c r="N1784" s="9">
        <v>84</v>
      </c>
      <c r="O1784" s="9">
        <v>32</v>
      </c>
      <c r="P1784" s="9">
        <v>65</v>
      </c>
      <c r="Q1784" s="10">
        <v>1.9698E-4</v>
      </c>
      <c r="R1784" s="10">
        <v>2.7123000000000002E-4</v>
      </c>
      <c r="S1784" s="10">
        <v>2.6668999999999998E-4</v>
      </c>
      <c r="T1784" s="10">
        <v>2.219E-4</v>
      </c>
      <c r="U1784" s="10">
        <f t="shared" si="164"/>
        <v>2.3920000000000001E-4</v>
      </c>
      <c r="V1784" s="10">
        <v>99</v>
      </c>
      <c r="W1784" s="10">
        <v>91</v>
      </c>
      <c r="X1784" s="10">
        <v>60</v>
      </c>
      <c r="Y1784" s="10">
        <v>19</v>
      </c>
      <c r="Z1784" s="10">
        <v>67.25</v>
      </c>
    </row>
    <row r="1785" spans="1:26" x14ac:dyDescent="0.2">
      <c r="A1785" s="13" t="s">
        <v>3451</v>
      </c>
      <c r="B1785" s="7" t="s">
        <v>3452</v>
      </c>
      <c r="C1785" s="7">
        <f t="shared" si="165"/>
        <v>0.49317240052918992</v>
      </c>
      <c r="D1785" s="8">
        <f t="shared" si="160"/>
        <v>2.0652895118116279E-4</v>
      </c>
      <c r="E1785" s="7">
        <f t="shared" si="161"/>
        <v>-1.0198360306166172</v>
      </c>
      <c r="F1785" s="7">
        <f t="shared" si="162"/>
        <v>3.6850190604389672</v>
      </c>
      <c r="G1785" s="9">
        <v>2.3115000000000001E-4</v>
      </c>
      <c r="H1785" s="9">
        <v>2.0928E-4</v>
      </c>
      <c r="I1785" s="9">
        <v>1.8337E-4</v>
      </c>
      <c r="J1785" s="9">
        <v>2.2240000000000001E-4</v>
      </c>
      <c r="K1785" s="9">
        <f t="shared" si="163"/>
        <v>2.1154999999999999E-4</v>
      </c>
      <c r="L1785" s="9">
        <v>45</v>
      </c>
      <c r="M1785" s="9">
        <v>41</v>
      </c>
      <c r="N1785" s="9">
        <v>32</v>
      </c>
      <c r="O1785" s="9">
        <v>31</v>
      </c>
      <c r="P1785" s="9">
        <v>37.25</v>
      </c>
      <c r="Q1785" s="10">
        <v>4.3305999999999998E-4</v>
      </c>
      <c r="R1785" s="10">
        <v>4.7511999999999999E-4</v>
      </c>
      <c r="S1785" s="10">
        <v>4.4964000000000001E-4</v>
      </c>
      <c r="T1785" s="10">
        <v>3.5801000000000002E-4</v>
      </c>
      <c r="U1785" s="10">
        <f t="shared" si="164"/>
        <v>4.289575E-4</v>
      </c>
      <c r="V1785" s="10">
        <v>71</v>
      </c>
      <c r="W1785" s="10">
        <v>52</v>
      </c>
      <c r="X1785" s="10">
        <v>33</v>
      </c>
      <c r="Y1785" s="10">
        <v>10</v>
      </c>
      <c r="Z1785" s="10">
        <v>41.5</v>
      </c>
    </row>
    <row r="1786" spans="1:26" x14ac:dyDescent="0.2">
      <c r="A1786" s="13" t="s">
        <v>3453</v>
      </c>
      <c r="B1786" s="7" t="s">
        <v>3454</v>
      </c>
      <c r="C1786" s="7">
        <f t="shared" si="165"/>
        <v>0.49246115259319062</v>
      </c>
      <c r="D1786" s="8">
        <f t="shared" si="160"/>
        <v>5.8870393985006493E-2</v>
      </c>
      <c r="E1786" s="7">
        <f t="shared" si="161"/>
        <v>-1.0219181716820607</v>
      </c>
      <c r="F1786" s="7">
        <f t="shared" si="162"/>
        <v>1.2301030576999472</v>
      </c>
      <c r="G1786" s="9">
        <v>1.6165E-4</v>
      </c>
      <c r="H1786" s="9">
        <v>1.6064000000000001E-4</v>
      </c>
      <c r="I1786" s="9">
        <v>1.6746E-4</v>
      </c>
      <c r="J1786" s="9">
        <v>1.9353E-4</v>
      </c>
      <c r="K1786" s="9">
        <f t="shared" si="163"/>
        <v>1.7082000000000002E-4</v>
      </c>
      <c r="L1786" s="9">
        <v>14</v>
      </c>
      <c r="M1786" s="9">
        <v>14</v>
      </c>
      <c r="N1786" s="9">
        <v>13</v>
      </c>
      <c r="O1786" s="9">
        <v>12</v>
      </c>
      <c r="P1786" s="9">
        <v>13.25</v>
      </c>
      <c r="Q1786" s="10">
        <v>3.0163999999999999E-4</v>
      </c>
      <c r="R1786" s="10">
        <v>3.0809000000000001E-4</v>
      </c>
      <c r="S1786" s="10">
        <v>2.1440000000000001E-4</v>
      </c>
      <c r="T1786" s="10">
        <v>5.6335000000000001E-4</v>
      </c>
      <c r="U1786" s="10">
        <f t="shared" si="164"/>
        <v>3.4686999999999999E-4</v>
      </c>
      <c r="V1786" s="10">
        <v>22</v>
      </c>
      <c r="W1786" s="10">
        <v>15</v>
      </c>
      <c r="X1786" s="10">
        <v>7</v>
      </c>
      <c r="Y1786" s="10">
        <v>7</v>
      </c>
      <c r="Z1786" s="10">
        <v>12.75</v>
      </c>
    </row>
    <row r="1787" spans="1:26" x14ac:dyDescent="0.2">
      <c r="A1787" s="13" t="s">
        <v>3455</v>
      </c>
      <c r="B1787" s="7" t="s">
        <v>3456</v>
      </c>
      <c r="C1787" s="7">
        <f t="shared" si="165"/>
        <v>0.49200315606127515</v>
      </c>
      <c r="D1787" s="8">
        <f t="shared" si="160"/>
        <v>2.8049438473718977E-2</v>
      </c>
      <c r="E1787" s="7">
        <f t="shared" si="161"/>
        <v>-1.0232605248119802</v>
      </c>
      <c r="F1787" s="7">
        <f t="shared" si="162"/>
        <v>1.5520758285328211</v>
      </c>
      <c r="G1787" s="9">
        <v>2.8237999999999999E-4</v>
      </c>
      <c r="H1787" s="9">
        <v>2.8060999999999998E-4</v>
      </c>
      <c r="I1787" s="9">
        <v>1.3697000000000001E-4</v>
      </c>
      <c r="J1787" s="9">
        <v>2.9150999999999998E-4</v>
      </c>
      <c r="K1787" s="9">
        <f t="shared" si="163"/>
        <v>2.4786749999999998E-4</v>
      </c>
      <c r="L1787" s="9">
        <v>23</v>
      </c>
      <c r="M1787" s="9">
        <v>23</v>
      </c>
      <c r="N1787" s="9">
        <v>10</v>
      </c>
      <c r="O1787" s="9">
        <v>17</v>
      </c>
      <c r="P1787" s="9">
        <v>18.25</v>
      </c>
      <c r="Q1787" s="10">
        <v>6.7060999999999998E-4</v>
      </c>
      <c r="R1787" s="10">
        <v>6.1147999999999997E-4</v>
      </c>
      <c r="S1787" s="10">
        <v>3.9080000000000001E-4</v>
      </c>
      <c r="T1787" s="10">
        <v>3.4227999999999998E-4</v>
      </c>
      <c r="U1787" s="10">
        <f t="shared" si="164"/>
        <v>5.0379250000000004E-4</v>
      </c>
      <c r="V1787" s="10">
        <v>46</v>
      </c>
      <c r="W1787" s="10">
        <v>28</v>
      </c>
      <c r="X1787" s="10">
        <v>12</v>
      </c>
      <c r="Y1787" s="10">
        <v>4</v>
      </c>
      <c r="Z1787" s="10">
        <v>22.5</v>
      </c>
    </row>
    <row r="1788" spans="1:26" x14ac:dyDescent="0.2">
      <c r="A1788" s="13" t="s">
        <v>3457</v>
      </c>
      <c r="B1788" s="7" t="s">
        <v>3458</v>
      </c>
      <c r="C1788" s="7">
        <f t="shared" si="165"/>
        <v>0.49183951965065498</v>
      </c>
      <c r="D1788" s="8">
        <f t="shared" si="160"/>
        <v>0.26047418441690162</v>
      </c>
      <c r="E1788" s="7">
        <f t="shared" si="161"/>
        <v>-1.0237404337366804</v>
      </c>
      <c r="F1788" s="7">
        <f t="shared" si="162"/>
        <v>0.5842353131355017</v>
      </c>
      <c r="G1788" s="9">
        <v>1.509E-5</v>
      </c>
      <c r="H1788" s="9">
        <v>4.498E-5</v>
      </c>
      <c r="I1788" s="9">
        <v>0</v>
      </c>
      <c r="J1788" s="9">
        <v>0</v>
      </c>
      <c r="K1788" s="9">
        <f t="shared" si="163"/>
        <v>3.0035E-5</v>
      </c>
      <c r="L1788" s="9">
        <v>1</v>
      </c>
      <c r="M1788" s="9">
        <v>3</v>
      </c>
      <c r="N1788" s="9">
        <v>0</v>
      </c>
      <c r="O1788" s="9">
        <v>0</v>
      </c>
      <c r="P1788" s="9">
        <v>1</v>
      </c>
      <c r="Q1788" s="10">
        <v>3.5830000000000001E-5</v>
      </c>
      <c r="R1788" s="10">
        <v>1.0734999999999999E-4</v>
      </c>
      <c r="S1788" s="10">
        <v>4.002E-5</v>
      </c>
      <c r="T1788" s="10">
        <v>0</v>
      </c>
      <c r="U1788" s="10">
        <f t="shared" si="164"/>
        <v>6.1066666666666669E-5</v>
      </c>
      <c r="V1788" s="10">
        <v>2</v>
      </c>
      <c r="W1788" s="10">
        <v>4</v>
      </c>
      <c r="X1788" s="10">
        <v>1</v>
      </c>
      <c r="Y1788" s="10">
        <v>0</v>
      </c>
      <c r="Z1788" s="10">
        <v>1.75</v>
      </c>
    </row>
    <row r="1789" spans="1:26" x14ac:dyDescent="0.2">
      <c r="A1789" s="13" t="s">
        <v>3459</v>
      </c>
      <c r="B1789" s="7" t="s">
        <v>3460</v>
      </c>
      <c r="C1789" s="7">
        <f t="shared" si="165"/>
        <v>0.49132955204201101</v>
      </c>
      <c r="D1789" s="8">
        <f t="shared" si="160"/>
        <v>1.1834957709965176E-3</v>
      </c>
      <c r="E1789" s="7">
        <f t="shared" si="161"/>
        <v>-1.0252370792825374</v>
      </c>
      <c r="F1789" s="7">
        <f t="shared" si="162"/>
        <v>2.9268332896032194</v>
      </c>
      <c r="G1789" s="9">
        <v>8.7049999999999996E-4</v>
      </c>
      <c r="H1789" s="9">
        <v>9.9481000000000005E-4</v>
      </c>
      <c r="I1789" s="9">
        <v>1.1046700000000001E-3</v>
      </c>
      <c r="J1789" s="9">
        <v>1.3525900000000001E-3</v>
      </c>
      <c r="K1789" s="9">
        <f t="shared" si="163"/>
        <v>1.0806425000000001E-3</v>
      </c>
      <c r="L1789" s="9">
        <v>80</v>
      </c>
      <c r="M1789" s="9">
        <v>92</v>
      </c>
      <c r="N1789" s="9">
        <v>91</v>
      </c>
      <c r="O1789" s="9">
        <v>89</v>
      </c>
      <c r="P1789" s="9">
        <v>88</v>
      </c>
      <c r="Q1789" s="10">
        <v>1.9768899999999998E-3</v>
      </c>
      <c r="R1789" s="10">
        <v>2.0129499999999999E-3</v>
      </c>
      <c r="S1789" s="10">
        <v>2.68432E-3</v>
      </c>
      <c r="T1789" s="10">
        <v>2.1235400000000001E-3</v>
      </c>
      <c r="U1789" s="10">
        <f t="shared" si="164"/>
        <v>2.1994250000000001E-3</v>
      </c>
      <c r="V1789" s="10">
        <v>153</v>
      </c>
      <c r="W1789" s="10">
        <v>104</v>
      </c>
      <c r="X1789" s="10">
        <v>93</v>
      </c>
      <c r="Y1789" s="10">
        <v>28</v>
      </c>
      <c r="Z1789" s="10">
        <v>94.5</v>
      </c>
    </row>
    <row r="1790" spans="1:26" x14ac:dyDescent="0.2">
      <c r="A1790" s="13" t="s">
        <v>3461</v>
      </c>
      <c r="B1790" s="7" t="s">
        <v>3462</v>
      </c>
      <c r="C1790" s="7">
        <f t="shared" si="165"/>
        <v>0.4912144393975616</v>
      </c>
      <c r="D1790" s="8">
        <f t="shared" si="160"/>
        <v>0.98835990799220075</v>
      </c>
      <c r="E1790" s="7">
        <f t="shared" si="161"/>
        <v>-1.0255751250972744</v>
      </c>
      <c r="F1790" s="7">
        <f t="shared" si="162"/>
        <v>5.0848797115782881E-3</v>
      </c>
      <c r="G1790" s="9">
        <v>0</v>
      </c>
      <c r="H1790" s="9">
        <v>4.7009999999999999E-5</v>
      </c>
      <c r="I1790" s="9">
        <v>3.5179999999999999E-5</v>
      </c>
      <c r="J1790" s="9">
        <v>0</v>
      </c>
      <c r="K1790" s="9">
        <f t="shared" si="163"/>
        <v>4.1094999999999999E-5</v>
      </c>
      <c r="L1790" s="9">
        <v>0</v>
      </c>
      <c r="M1790" s="9">
        <v>3</v>
      </c>
      <c r="N1790" s="9">
        <v>2</v>
      </c>
      <c r="O1790" s="9">
        <v>0</v>
      </c>
      <c r="P1790" s="9">
        <v>1.25</v>
      </c>
      <c r="Q1790" s="10">
        <v>0</v>
      </c>
      <c r="R1790" s="10">
        <v>0</v>
      </c>
      <c r="S1790" s="10">
        <v>8.3659999999999995E-5</v>
      </c>
      <c r="T1790" s="10">
        <v>0</v>
      </c>
      <c r="U1790" s="10">
        <f t="shared" si="164"/>
        <v>8.3659999999999995E-5</v>
      </c>
      <c r="V1790" s="10">
        <v>0</v>
      </c>
      <c r="W1790" s="10">
        <v>0</v>
      </c>
      <c r="X1790" s="10">
        <v>2</v>
      </c>
      <c r="Y1790" s="10">
        <v>0</v>
      </c>
      <c r="Z1790" s="10">
        <v>0.5</v>
      </c>
    </row>
    <row r="1791" spans="1:26" x14ac:dyDescent="0.2">
      <c r="A1791" s="13" t="s">
        <v>3463</v>
      </c>
      <c r="B1791" s="7" t="s">
        <v>3464</v>
      </c>
      <c r="C1791" s="7">
        <f t="shared" si="165"/>
        <v>0.49111382932796099</v>
      </c>
      <c r="D1791" s="8">
        <f t="shared" si="160"/>
        <v>0.17924881535206344</v>
      </c>
      <c r="E1791" s="7">
        <f t="shared" si="161"/>
        <v>-1.025870646774915</v>
      </c>
      <c r="F1791" s="7">
        <f t="shared" si="162"/>
        <v>0.7465437058847757</v>
      </c>
      <c r="G1791" s="9">
        <v>5.6110000000000003E-5</v>
      </c>
      <c r="H1791" s="9">
        <v>4.6470000000000001E-5</v>
      </c>
      <c r="I1791" s="9">
        <v>2.0869999999999998E-5</v>
      </c>
      <c r="J1791" s="9">
        <v>1.306E-5</v>
      </c>
      <c r="K1791" s="9">
        <f t="shared" si="163"/>
        <v>3.4127500000000001E-5</v>
      </c>
      <c r="L1791" s="9">
        <v>6</v>
      </c>
      <c r="M1791" s="9">
        <v>5</v>
      </c>
      <c r="N1791" s="9">
        <v>2</v>
      </c>
      <c r="O1791" s="9">
        <v>1</v>
      </c>
      <c r="P1791" s="9">
        <v>3.5</v>
      </c>
      <c r="Q1791" s="10">
        <v>2.2209999999999999E-5</v>
      </c>
      <c r="R1791" s="10">
        <v>6.6539999999999997E-5</v>
      </c>
      <c r="S1791" s="10">
        <v>1.2402999999999999E-4</v>
      </c>
      <c r="T1791" s="10">
        <v>6.5179999999999996E-5</v>
      </c>
      <c r="U1791" s="10">
        <f t="shared" si="164"/>
        <v>6.9489999999999987E-5</v>
      </c>
      <c r="V1791" s="10">
        <v>2</v>
      </c>
      <c r="W1791" s="10">
        <v>4</v>
      </c>
      <c r="X1791" s="10">
        <v>5</v>
      </c>
      <c r="Y1791" s="10">
        <v>1</v>
      </c>
      <c r="Z1791" s="10">
        <v>3</v>
      </c>
    </row>
    <row r="1792" spans="1:26" x14ac:dyDescent="0.2">
      <c r="A1792" s="13" t="s">
        <v>3465</v>
      </c>
      <c r="B1792" s="7" t="s">
        <v>3466</v>
      </c>
      <c r="C1792" s="7">
        <f t="shared" si="165"/>
        <v>0.49081049605124283</v>
      </c>
      <c r="D1792" s="8">
        <f t="shared" si="160"/>
        <v>3.5137163025240253E-2</v>
      </c>
      <c r="E1792" s="7">
        <f t="shared" si="161"/>
        <v>-1.0267619933210137</v>
      </c>
      <c r="F1792" s="7">
        <f t="shared" si="162"/>
        <v>1.4542333063643804</v>
      </c>
      <c r="G1792" s="9">
        <v>4.545E-5</v>
      </c>
      <c r="H1792" s="9">
        <v>3.871E-5</v>
      </c>
      <c r="I1792" s="9">
        <v>5.0699999999999999E-5</v>
      </c>
      <c r="J1792" s="9">
        <v>0</v>
      </c>
      <c r="K1792" s="9">
        <f t="shared" si="163"/>
        <v>4.4953333333333329E-5</v>
      </c>
      <c r="L1792" s="9">
        <v>7</v>
      </c>
      <c r="M1792" s="9">
        <v>6</v>
      </c>
      <c r="N1792" s="9">
        <v>7</v>
      </c>
      <c r="O1792" s="9">
        <v>0</v>
      </c>
      <c r="P1792" s="9">
        <v>5</v>
      </c>
      <c r="Q1792" s="10">
        <v>1.3106000000000001E-4</v>
      </c>
      <c r="R1792" s="10">
        <v>1.0394E-4</v>
      </c>
      <c r="S1792" s="10">
        <v>8.6110000000000001E-5</v>
      </c>
      <c r="T1792" s="10">
        <v>4.5250000000000002E-5</v>
      </c>
      <c r="U1792" s="10">
        <f t="shared" si="164"/>
        <v>9.1589999999999996E-5</v>
      </c>
      <c r="V1792" s="10">
        <v>17</v>
      </c>
      <c r="W1792" s="10">
        <v>9</v>
      </c>
      <c r="X1792" s="10">
        <v>5</v>
      </c>
      <c r="Y1792" s="10">
        <v>1</v>
      </c>
      <c r="Z1792" s="10">
        <v>8</v>
      </c>
    </row>
    <row r="1793" spans="1:26" x14ac:dyDescent="0.2">
      <c r="A1793" s="13" t="s">
        <v>3467</v>
      </c>
      <c r="B1793" s="7" t="s">
        <v>3468</v>
      </c>
      <c r="C1793" s="7">
        <f t="shared" si="165"/>
        <v>0.49057434901438624</v>
      </c>
      <c r="D1793" s="8">
        <f t="shared" si="160"/>
        <v>3.3813243173079495E-2</v>
      </c>
      <c r="E1793" s="7">
        <f t="shared" si="161"/>
        <v>-1.0274562941700272</v>
      </c>
      <c r="F1793" s="7">
        <f t="shared" si="162"/>
        <v>1.4709131721912596</v>
      </c>
      <c r="G1793" s="9">
        <v>1.3306E-4</v>
      </c>
      <c r="H1793" s="9">
        <v>6.6110000000000002E-5</v>
      </c>
      <c r="I1793" s="9">
        <v>1.9793E-4</v>
      </c>
      <c r="J1793" s="9">
        <v>9.2919999999999998E-5</v>
      </c>
      <c r="K1793" s="9">
        <f t="shared" si="163"/>
        <v>1.2250499999999999E-4</v>
      </c>
      <c r="L1793" s="9">
        <v>6</v>
      </c>
      <c r="M1793" s="9">
        <v>3</v>
      </c>
      <c r="N1793" s="9">
        <v>8</v>
      </c>
      <c r="O1793" s="9">
        <v>3</v>
      </c>
      <c r="P1793" s="9">
        <v>5</v>
      </c>
      <c r="Q1793" s="10">
        <v>3.1600999999999998E-4</v>
      </c>
      <c r="R1793" s="10">
        <v>1.9724E-4</v>
      </c>
      <c r="S1793" s="10">
        <v>1.7647999999999999E-4</v>
      </c>
      <c r="T1793" s="10">
        <v>3.0914000000000001E-4</v>
      </c>
      <c r="U1793" s="10">
        <f t="shared" si="164"/>
        <v>2.497175E-4</v>
      </c>
      <c r="V1793" s="10">
        <v>12</v>
      </c>
      <c r="W1793" s="10">
        <v>5</v>
      </c>
      <c r="X1793" s="10">
        <v>3</v>
      </c>
      <c r="Y1793" s="10">
        <v>2</v>
      </c>
      <c r="Z1793" s="10">
        <v>5.5</v>
      </c>
    </row>
    <row r="1794" spans="1:26" x14ac:dyDescent="0.2">
      <c r="A1794" s="13" t="s">
        <v>3469</v>
      </c>
      <c r="B1794" s="7" t="s">
        <v>3470</v>
      </c>
      <c r="C1794" s="7">
        <f t="shared" si="165"/>
        <v>0.49045627193615077</v>
      </c>
      <c r="D1794" s="8">
        <f t="shared" si="160"/>
        <v>3.828221721757142E-2</v>
      </c>
      <c r="E1794" s="7">
        <f t="shared" si="161"/>
        <v>-1.0278035804063539</v>
      </c>
      <c r="F1794" s="7">
        <f t="shared" si="162"/>
        <v>1.4170029168337859</v>
      </c>
      <c r="G1794" s="9">
        <v>4.0110000000000001E-5</v>
      </c>
      <c r="H1794" s="9">
        <v>4.5559999999999997E-5</v>
      </c>
      <c r="I1794" s="9">
        <v>7.0329999999999999E-5</v>
      </c>
      <c r="J1794" s="9">
        <v>4.8019999999999998E-5</v>
      </c>
      <c r="K1794" s="9">
        <f t="shared" si="163"/>
        <v>5.1004999999999997E-5</v>
      </c>
      <c r="L1794" s="9">
        <v>7</v>
      </c>
      <c r="M1794" s="9">
        <v>8</v>
      </c>
      <c r="N1794" s="9">
        <v>11</v>
      </c>
      <c r="O1794" s="9">
        <v>6</v>
      </c>
      <c r="P1794" s="9">
        <v>8</v>
      </c>
      <c r="Q1794" s="10">
        <v>8.8460000000000003E-5</v>
      </c>
      <c r="R1794" s="10">
        <v>9.1739999999999999E-5</v>
      </c>
      <c r="S1794" s="10">
        <v>7.6009999999999999E-5</v>
      </c>
      <c r="T1794" s="10">
        <v>1.5977E-4</v>
      </c>
      <c r="U1794" s="10">
        <f t="shared" si="164"/>
        <v>1.03995E-4</v>
      </c>
      <c r="V1794" s="10">
        <v>13</v>
      </c>
      <c r="W1794" s="10">
        <v>9</v>
      </c>
      <c r="X1794" s="10">
        <v>5</v>
      </c>
      <c r="Y1794" s="10">
        <v>4</v>
      </c>
      <c r="Z1794" s="10">
        <v>7.75</v>
      </c>
    </row>
    <row r="1795" spans="1:26" x14ac:dyDescent="0.2">
      <c r="A1795" s="13" t="s">
        <v>3471</v>
      </c>
      <c r="B1795" s="7" t="s">
        <v>3472</v>
      </c>
      <c r="C1795" s="7">
        <f t="shared" si="165"/>
        <v>0.49006448216870641</v>
      </c>
      <c r="D1795" s="8">
        <f t="shared" si="160"/>
        <v>0.75533361927823162</v>
      </c>
      <c r="E1795" s="7">
        <f t="shared" si="161"/>
        <v>-1.0289565048748635</v>
      </c>
      <c r="F1795" s="7">
        <f t="shared" si="162"/>
        <v>0.12186118478239705</v>
      </c>
      <c r="G1795" s="9">
        <v>2.298E-5</v>
      </c>
      <c r="H1795" s="9">
        <v>3.0450000000000002E-5</v>
      </c>
      <c r="I1795" s="9">
        <v>7.6909999999999994E-5</v>
      </c>
      <c r="J1795" s="9">
        <v>0</v>
      </c>
      <c r="K1795" s="9">
        <f t="shared" si="163"/>
        <v>4.3446666666666665E-5</v>
      </c>
      <c r="L1795" s="9">
        <v>3</v>
      </c>
      <c r="M1795" s="9">
        <v>4</v>
      </c>
      <c r="N1795" s="9">
        <v>9</v>
      </c>
      <c r="O1795" s="9">
        <v>0</v>
      </c>
      <c r="P1795" s="9">
        <v>4</v>
      </c>
      <c r="Q1795" s="10">
        <v>1.3642999999999999E-4</v>
      </c>
      <c r="R1795" s="10">
        <v>4.0880000000000002E-5</v>
      </c>
      <c r="S1795" s="10">
        <v>0</v>
      </c>
      <c r="T1795" s="10">
        <v>0</v>
      </c>
      <c r="U1795" s="10">
        <f t="shared" si="164"/>
        <v>8.8654999999999997E-5</v>
      </c>
      <c r="V1795" s="10">
        <v>15</v>
      </c>
      <c r="W1795" s="10">
        <v>3</v>
      </c>
      <c r="X1795" s="10">
        <v>0</v>
      </c>
      <c r="Y1795" s="10">
        <v>0</v>
      </c>
      <c r="Z1795" s="10">
        <v>4.5</v>
      </c>
    </row>
    <row r="1796" spans="1:26" x14ac:dyDescent="0.2">
      <c r="A1796" s="13" t="s">
        <v>3473</v>
      </c>
      <c r="B1796" s="7" t="s">
        <v>3474</v>
      </c>
      <c r="C1796" s="7">
        <f t="shared" si="165"/>
        <v>0.48978847556528082</v>
      </c>
      <c r="D1796" s="8">
        <f t="shared" ref="D1796:D1859" si="166">TTEST(G1796:J1796,Q1796:T1796,2,2)</f>
        <v>0.16262304231578156</v>
      </c>
      <c r="E1796" s="7">
        <f t="shared" si="161"/>
        <v>-1.0297692663517835</v>
      </c>
      <c r="F1796" s="7">
        <f t="shared" si="162"/>
        <v>0.78881791851073146</v>
      </c>
      <c r="G1796" s="9">
        <v>4.7200000000000002E-5</v>
      </c>
      <c r="H1796" s="9">
        <v>6.567E-5</v>
      </c>
      <c r="I1796" s="9">
        <v>6.3189999999999996E-5</v>
      </c>
      <c r="J1796" s="9">
        <v>7.9110000000000007E-5</v>
      </c>
      <c r="K1796" s="9">
        <f t="shared" si="163"/>
        <v>6.3792499999999996E-5</v>
      </c>
      <c r="L1796" s="9">
        <v>5</v>
      </c>
      <c r="M1796" s="9">
        <v>7</v>
      </c>
      <c r="N1796" s="9">
        <v>6</v>
      </c>
      <c r="O1796" s="9">
        <v>6</v>
      </c>
      <c r="P1796" s="9">
        <v>6</v>
      </c>
      <c r="Q1796" s="10">
        <v>8.9679999999999995E-5</v>
      </c>
      <c r="R1796" s="10">
        <v>3.358E-5</v>
      </c>
      <c r="S1796" s="10">
        <v>2.0033E-4</v>
      </c>
      <c r="T1796" s="10">
        <v>1.9739000000000001E-4</v>
      </c>
      <c r="U1796" s="10">
        <f t="shared" si="164"/>
        <v>1.30245E-4</v>
      </c>
      <c r="V1796" s="10">
        <v>8</v>
      </c>
      <c r="W1796" s="10">
        <v>2</v>
      </c>
      <c r="X1796" s="10">
        <v>8</v>
      </c>
      <c r="Y1796" s="10">
        <v>3</v>
      </c>
      <c r="Z1796" s="10">
        <v>5.25</v>
      </c>
    </row>
    <row r="1797" spans="1:26" x14ac:dyDescent="0.2">
      <c r="A1797" s="13" t="s">
        <v>3475</v>
      </c>
      <c r="B1797" s="7" t="s">
        <v>3476</v>
      </c>
      <c r="C1797" s="7">
        <f t="shared" si="165"/>
        <v>0.48952254641909809</v>
      </c>
      <c r="D1797" s="8">
        <f t="shared" si="166"/>
        <v>9.3169888581628585E-3</v>
      </c>
      <c r="E1797" s="7">
        <f t="shared" si="161"/>
        <v>-1.0305527859104182</v>
      </c>
      <c r="F1797" s="7">
        <f t="shared" si="162"/>
        <v>2.0307244238672215</v>
      </c>
      <c r="G1797" s="9">
        <v>1.1662E-4</v>
      </c>
      <c r="H1797" s="9">
        <v>2.8972999999999998E-4</v>
      </c>
      <c r="I1797" s="9">
        <v>3.2527000000000001E-4</v>
      </c>
      <c r="J1797" s="9">
        <v>2.2803999999999999E-4</v>
      </c>
      <c r="K1797" s="9">
        <f t="shared" si="163"/>
        <v>2.39915E-4</v>
      </c>
      <c r="L1797" s="9">
        <v>10</v>
      </c>
      <c r="M1797" s="9">
        <v>25</v>
      </c>
      <c r="N1797" s="9">
        <v>25</v>
      </c>
      <c r="O1797" s="9">
        <v>14</v>
      </c>
      <c r="P1797" s="9">
        <v>18.5</v>
      </c>
      <c r="Q1797" s="10">
        <v>4.9854000000000001E-4</v>
      </c>
      <c r="R1797" s="10">
        <v>6.2233999999999998E-4</v>
      </c>
      <c r="S1797" s="10">
        <v>4.3310000000000001E-4</v>
      </c>
      <c r="T1797" s="10">
        <v>4.0642E-4</v>
      </c>
      <c r="U1797" s="10">
        <f t="shared" si="164"/>
        <v>4.9010000000000004E-4</v>
      </c>
      <c r="V1797" s="10">
        <v>36</v>
      </c>
      <c r="W1797" s="10">
        <v>30</v>
      </c>
      <c r="X1797" s="10">
        <v>14</v>
      </c>
      <c r="Y1797" s="10">
        <v>5</v>
      </c>
      <c r="Z1797" s="10">
        <v>21.25</v>
      </c>
    </row>
    <row r="1798" spans="1:26" x14ac:dyDescent="0.2">
      <c r="A1798" s="13" t="s">
        <v>3477</v>
      </c>
      <c r="B1798" s="7" t="s">
        <v>3478</v>
      </c>
      <c r="C1798" s="7">
        <f t="shared" si="165"/>
        <v>0.48927282448870474</v>
      </c>
      <c r="D1798" s="8">
        <f t="shared" si="166"/>
        <v>0.20186159385201211</v>
      </c>
      <c r="E1798" s="7">
        <f t="shared" ref="E1798:E1861" si="167">LOG(C1798,2)</f>
        <v>-1.031288941002902</v>
      </c>
      <c r="F1798" s="7">
        <f t="shared" ref="F1798:F1861" si="168">-LOG10(D1798)</f>
        <v>0.69494630198141438</v>
      </c>
      <c r="G1798" s="9">
        <v>3.0710000000000002E-5</v>
      </c>
      <c r="H1798" s="9">
        <v>1.6783E-4</v>
      </c>
      <c r="I1798" s="9">
        <v>5.1390000000000001E-5</v>
      </c>
      <c r="J1798" s="9">
        <v>4.2889999999999998E-5</v>
      </c>
      <c r="K1798" s="9">
        <f t="shared" ref="K1798:K1861" si="169">AVERAGEIF(G1798:J1798,"&lt;&gt;0")</f>
        <v>7.3205000000000001E-5</v>
      </c>
      <c r="L1798" s="9">
        <v>2</v>
      </c>
      <c r="M1798" s="9">
        <v>11</v>
      </c>
      <c r="N1798" s="9">
        <v>3</v>
      </c>
      <c r="O1798" s="9">
        <v>2</v>
      </c>
      <c r="P1798" s="9">
        <v>4.5</v>
      </c>
      <c r="Q1798" s="10">
        <v>2.7347E-4</v>
      </c>
      <c r="R1798" s="10">
        <v>1.3655000000000001E-4</v>
      </c>
      <c r="S1798" s="10">
        <v>8.1450000000000001E-5</v>
      </c>
      <c r="T1798" s="10">
        <v>1.0700999999999999E-4</v>
      </c>
      <c r="U1798" s="10">
        <f t="shared" ref="U1798:U1861" si="170">AVERAGEIF(Q1798:T1798,"&lt;&gt;0")</f>
        <v>1.4961999999999999E-4</v>
      </c>
      <c r="V1798" s="10">
        <v>15</v>
      </c>
      <c r="W1798" s="10">
        <v>5</v>
      </c>
      <c r="X1798" s="10">
        <v>2</v>
      </c>
      <c r="Y1798" s="10">
        <v>1</v>
      </c>
      <c r="Z1798" s="10">
        <v>5.75</v>
      </c>
    </row>
    <row r="1799" spans="1:26" x14ac:dyDescent="0.2">
      <c r="A1799" s="13" t="s">
        <v>3479</v>
      </c>
      <c r="B1799" s="7" t="s">
        <v>3480</v>
      </c>
      <c r="C1799" s="7">
        <f t="shared" si="165"/>
        <v>0.48866462997278842</v>
      </c>
      <c r="D1799" s="8">
        <f t="shared" si="166"/>
        <v>0.34059722657206054</v>
      </c>
      <c r="E1799" s="7">
        <f t="shared" si="167"/>
        <v>-1.0330834102118078</v>
      </c>
      <c r="F1799" s="7">
        <f t="shared" si="168"/>
        <v>0.46775889274850296</v>
      </c>
      <c r="G1799" s="9">
        <v>2.0866E-4</v>
      </c>
      <c r="H1799" s="9">
        <v>1.2205999999999999E-4</v>
      </c>
      <c r="I1799" s="9">
        <v>1.5616E-4</v>
      </c>
      <c r="J1799" s="9">
        <v>9.8549999999999997E-5</v>
      </c>
      <c r="K1799" s="9">
        <f t="shared" si="169"/>
        <v>1.4635749999999999E-4</v>
      </c>
      <c r="L1799" s="9">
        <v>23</v>
      </c>
      <c r="M1799" s="9">
        <v>13.53846154</v>
      </c>
      <c r="N1799" s="9">
        <v>15.42857143</v>
      </c>
      <c r="O1799" s="9">
        <v>7.7777777779999999</v>
      </c>
      <c r="P1799" s="9">
        <v>14.93620269</v>
      </c>
      <c r="Q1799" s="10">
        <v>4.9819999999999997E-4</v>
      </c>
      <c r="R1799" s="10">
        <v>6.0081999999999996E-4</v>
      </c>
      <c r="S1799" s="10">
        <v>6.7379999999999995E-5</v>
      </c>
      <c r="T1799" s="10">
        <v>3.1619999999999999E-5</v>
      </c>
      <c r="U1799" s="10">
        <f t="shared" si="170"/>
        <v>2.9950499999999999E-4</v>
      </c>
      <c r="V1799" s="10">
        <v>46.245283020000002</v>
      </c>
      <c r="W1799" s="10">
        <v>37.23076923</v>
      </c>
      <c r="X1799" s="10">
        <v>2.8</v>
      </c>
      <c r="Y1799" s="10">
        <v>0.5</v>
      </c>
      <c r="Z1799" s="10">
        <v>21.69401306</v>
      </c>
    </row>
    <row r="1800" spans="1:26" x14ac:dyDescent="0.2">
      <c r="A1800" s="13"/>
      <c r="B1800" s="7" t="s">
        <v>3481</v>
      </c>
      <c r="C1800" s="7">
        <f t="shared" si="165"/>
        <v>0.48807525248487754</v>
      </c>
      <c r="D1800" s="8">
        <f t="shared" si="166"/>
        <v>2.9021790949013766E-2</v>
      </c>
      <c r="E1800" s="7">
        <f t="shared" si="167"/>
        <v>-1.0348244921467038</v>
      </c>
      <c r="F1800" s="7">
        <f t="shared" si="168"/>
        <v>1.5372757905449277</v>
      </c>
      <c r="G1800" s="9">
        <v>3.2610000000000001E-5</v>
      </c>
      <c r="H1800" s="9">
        <v>7.7780000000000004E-5</v>
      </c>
      <c r="I1800" s="9">
        <v>7.2769999999999996E-5</v>
      </c>
      <c r="J1800" s="9">
        <v>0</v>
      </c>
      <c r="K1800" s="9">
        <f t="shared" si="169"/>
        <v>6.1053333333333334E-5</v>
      </c>
      <c r="L1800" s="9">
        <v>5</v>
      </c>
      <c r="M1800" s="9">
        <v>12</v>
      </c>
      <c r="N1800" s="9">
        <v>10</v>
      </c>
      <c r="O1800" s="9">
        <v>0</v>
      </c>
      <c r="P1800" s="9">
        <v>6.75</v>
      </c>
      <c r="Q1800" s="10">
        <v>1.1618E-4</v>
      </c>
      <c r="R1800" s="10">
        <v>8.1219999999999998E-5</v>
      </c>
      <c r="S1800" s="10">
        <v>1.2111E-4</v>
      </c>
      <c r="T1800" s="10">
        <v>1.8185E-4</v>
      </c>
      <c r="U1800" s="10">
        <f t="shared" si="170"/>
        <v>1.2509000000000001E-4</v>
      </c>
      <c r="V1800" s="10">
        <v>15</v>
      </c>
      <c r="W1800" s="10">
        <v>7</v>
      </c>
      <c r="X1800" s="10">
        <v>7</v>
      </c>
      <c r="Y1800" s="10">
        <v>4</v>
      </c>
      <c r="Z1800" s="10">
        <v>8.25</v>
      </c>
    </row>
    <row r="1801" spans="1:26" x14ac:dyDescent="0.2">
      <c r="A1801" s="13"/>
      <c r="B1801" s="7" t="s">
        <v>3482</v>
      </c>
      <c r="C1801" s="7">
        <f t="shared" si="165"/>
        <v>0.48725637181409293</v>
      </c>
      <c r="D1801" s="8">
        <f t="shared" si="166"/>
        <v>0.28512131781314753</v>
      </c>
      <c r="E1801" s="7">
        <f t="shared" si="167"/>
        <v>-1.0372470432687682</v>
      </c>
      <c r="F1801" s="7">
        <f t="shared" si="168"/>
        <v>0.54497031035626797</v>
      </c>
      <c r="G1801" s="9">
        <v>0</v>
      </c>
      <c r="H1801" s="9">
        <v>0</v>
      </c>
      <c r="I1801" s="9">
        <v>6.4999999999999996E-6</v>
      </c>
      <c r="J1801" s="9">
        <v>0</v>
      </c>
      <c r="K1801" s="9">
        <f t="shared" si="169"/>
        <v>6.4999999999999996E-6</v>
      </c>
      <c r="L1801" s="9">
        <v>0</v>
      </c>
      <c r="M1801" s="9">
        <v>0</v>
      </c>
      <c r="N1801" s="9">
        <v>2</v>
      </c>
      <c r="O1801" s="9">
        <v>0</v>
      </c>
      <c r="P1801" s="9">
        <v>0.5</v>
      </c>
      <c r="Q1801" s="10">
        <v>1.0869999999999999E-5</v>
      </c>
      <c r="R1801" s="10">
        <v>0</v>
      </c>
      <c r="S1801" s="10">
        <v>1.5809999999999999E-5</v>
      </c>
      <c r="T1801" s="10">
        <v>0</v>
      </c>
      <c r="U1801" s="10">
        <f t="shared" si="170"/>
        <v>1.3339999999999999E-5</v>
      </c>
      <c r="V1801" s="10">
        <v>3.140625</v>
      </c>
      <c r="W1801" s="10">
        <v>0</v>
      </c>
      <c r="X1801" s="10">
        <v>2.0449438199999999</v>
      </c>
      <c r="Y1801" s="10">
        <v>0</v>
      </c>
      <c r="Z1801" s="10">
        <v>1.2963922050000001</v>
      </c>
    </row>
    <row r="1802" spans="1:26" x14ac:dyDescent="0.2">
      <c r="A1802" s="13" t="s">
        <v>3483</v>
      </c>
      <c r="B1802" s="7" t="s">
        <v>3484</v>
      </c>
      <c r="C1802" s="7">
        <f t="shared" si="165"/>
        <v>0.48720968003898002</v>
      </c>
      <c r="D1802" s="8">
        <f t="shared" si="166"/>
        <v>0.97073363824498482</v>
      </c>
      <c r="E1802" s="7">
        <f t="shared" si="167"/>
        <v>-1.0373852974282214</v>
      </c>
      <c r="F1802" s="7">
        <f t="shared" si="168"/>
        <v>1.2899920771408939E-2</v>
      </c>
      <c r="G1802" s="9">
        <v>1.3833000000000001E-4</v>
      </c>
      <c r="H1802" s="9">
        <v>1.3747E-4</v>
      </c>
      <c r="I1802" s="9">
        <v>1.5432999999999999E-4</v>
      </c>
      <c r="J1802" s="9">
        <v>2.8980999999999999E-4</v>
      </c>
      <c r="K1802" s="9">
        <f t="shared" si="169"/>
        <v>1.7998499999999999E-4</v>
      </c>
      <c r="L1802" s="9">
        <v>2</v>
      </c>
      <c r="M1802" s="9">
        <v>2</v>
      </c>
      <c r="N1802" s="9">
        <v>2</v>
      </c>
      <c r="O1802" s="9">
        <v>3</v>
      </c>
      <c r="P1802" s="9">
        <v>2.25</v>
      </c>
      <c r="Q1802" s="10">
        <v>4.9277999999999995E-4</v>
      </c>
      <c r="R1802" s="10">
        <v>2.4605999999999999E-4</v>
      </c>
      <c r="S1802" s="10">
        <v>0</v>
      </c>
      <c r="T1802" s="10">
        <v>0</v>
      </c>
      <c r="U1802" s="10">
        <f t="shared" si="170"/>
        <v>3.6941999999999997E-4</v>
      </c>
      <c r="V1802" s="10">
        <v>6</v>
      </c>
      <c r="W1802" s="10">
        <v>2</v>
      </c>
      <c r="X1802" s="10">
        <v>0</v>
      </c>
      <c r="Y1802" s="10">
        <v>0</v>
      </c>
      <c r="Z1802" s="10">
        <v>2</v>
      </c>
    </row>
    <row r="1803" spans="1:26" x14ac:dyDescent="0.2">
      <c r="A1803" s="13" t="s">
        <v>3485</v>
      </c>
      <c r="B1803" s="7" t="s">
        <v>3486</v>
      </c>
      <c r="C1803" s="7">
        <f t="shared" si="165"/>
        <v>0.48609459009373368</v>
      </c>
      <c r="D1803" s="8">
        <f t="shared" si="166"/>
        <v>0.13479819511685948</v>
      </c>
      <c r="E1803" s="7">
        <f t="shared" si="167"/>
        <v>-1.0406910168982331</v>
      </c>
      <c r="F1803" s="7">
        <f t="shared" si="168"/>
        <v>0.8703159227564562</v>
      </c>
      <c r="G1803" s="9">
        <v>1.1436E-4</v>
      </c>
      <c r="H1803" s="9">
        <v>9.4710000000000006E-5</v>
      </c>
      <c r="I1803" s="9">
        <v>5.3159999999999999E-5</v>
      </c>
      <c r="J1803" s="9">
        <v>1.4642E-4</v>
      </c>
      <c r="K1803" s="9">
        <f t="shared" si="169"/>
        <v>1.021625E-4</v>
      </c>
      <c r="L1803" s="9">
        <v>12</v>
      </c>
      <c r="M1803" s="9">
        <v>10</v>
      </c>
      <c r="N1803" s="9">
        <v>5</v>
      </c>
      <c r="O1803" s="9">
        <v>11</v>
      </c>
      <c r="P1803" s="9">
        <v>9.5</v>
      </c>
      <c r="Q1803" s="10">
        <v>2.0369999999999999E-4</v>
      </c>
      <c r="R1803" s="10">
        <v>2.5429000000000001E-4</v>
      </c>
      <c r="S1803" s="10">
        <v>5.0559999999999997E-5</v>
      </c>
      <c r="T1803" s="10">
        <v>3.3212999999999998E-4</v>
      </c>
      <c r="U1803" s="10">
        <f t="shared" si="170"/>
        <v>2.1016999999999997E-4</v>
      </c>
      <c r="V1803" s="10">
        <v>18</v>
      </c>
      <c r="W1803" s="10">
        <v>15</v>
      </c>
      <c r="X1803" s="10">
        <v>2</v>
      </c>
      <c r="Y1803" s="10">
        <v>5</v>
      </c>
      <c r="Z1803" s="10">
        <v>10</v>
      </c>
    </row>
    <row r="1804" spans="1:26" x14ac:dyDescent="0.2">
      <c r="A1804" s="13" t="s">
        <v>3487</v>
      </c>
      <c r="B1804" s="7" t="s">
        <v>3488</v>
      </c>
      <c r="C1804" s="7">
        <f t="shared" si="165"/>
        <v>0.48536753974959684</v>
      </c>
      <c r="D1804" s="8">
        <f t="shared" si="166"/>
        <v>5.5074554541352655E-2</v>
      </c>
      <c r="E1804" s="7">
        <f t="shared" si="167"/>
        <v>-1.0428504672557457</v>
      </c>
      <c r="F1804" s="7">
        <f t="shared" si="168"/>
        <v>1.2590490068601696</v>
      </c>
      <c r="G1804" s="9">
        <v>2.3580000000000001E-5</v>
      </c>
      <c r="H1804" s="9">
        <v>4.6869999999999997E-5</v>
      </c>
      <c r="I1804" s="9">
        <v>3.9459999999999998E-5</v>
      </c>
      <c r="J1804" s="9">
        <v>1.647E-5</v>
      </c>
      <c r="K1804" s="9">
        <f t="shared" si="169"/>
        <v>3.1595000000000005E-5</v>
      </c>
      <c r="L1804" s="9">
        <v>4</v>
      </c>
      <c r="M1804" s="9">
        <v>8</v>
      </c>
      <c r="N1804" s="9">
        <v>6</v>
      </c>
      <c r="O1804" s="9">
        <v>2</v>
      </c>
      <c r="P1804" s="9">
        <v>5</v>
      </c>
      <c r="Q1804" s="10">
        <v>8.3999999999999995E-5</v>
      </c>
      <c r="R1804" s="10">
        <v>6.2920000000000001E-5</v>
      </c>
      <c r="S1804" s="10">
        <v>3.1279999999999999E-5</v>
      </c>
      <c r="T1804" s="10">
        <v>8.2180000000000003E-5</v>
      </c>
      <c r="U1804" s="10">
        <f t="shared" si="170"/>
        <v>6.5094999999999999E-5</v>
      </c>
      <c r="V1804" s="10">
        <v>12</v>
      </c>
      <c r="W1804" s="10">
        <v>6</v>
      </c>
      <c r="X1804" s="10">
        <v>2</v>
      </c>
      <c r="Y1804" s="10">
        <v>2</v>
      </c>
      <c r="Z1804" s="10">
        <v>5.5</v>
      </c>
    </row>
    <row r="1805" spans="1:26" x14ac:dyDescent="0.2">
      <c r="A1805" s="13" t="s">
        <v>3489</v>
      </c>
      <c r="B1805" s="7" t="s">
        <v>3490</v>
      </c>
      <c r="C1805" s="7">
        <f t="shared" si="165"/>
        <v>0.48528270019205366</v>
      </c>
      <c r="D1805" s="8">
        <f t="shared" si="166"/>
        <v>6.4527840434102516E-3</v>
      </c>
      <c r="E1805" s="7">
        <f t="shared" si="167"/>
        <v>-1.0431026643999153</v>
      </c>
      <c r="F1805" s="7">
        <f t="shared" si="168"/>
        <v>2.1902528692683072</v>
      </c>
      <c r="G1805" s="9">
        <v>6.4220000000000005E-5</v>
      </c>
      <c r="H1805" s="9">
        <v>1.3473000000000001E-4</v>
      </c>
      <c r="I1805" s="9">
        <v>8.7570000000000004E-5</v>
      </c>
      <c r="J1805" s="9">
        <v>6.9759999999999996E-5</v>
      </c>
      <c r="K1805" s="9">
        <f t="shared" si="169"/>
        <v>8.9069999999999999E-5</v>
      </c>
      <c r="L1805" s="9">
        <v>9</v>
      </c>
      <c r="M1805" s="9">
        <v>19</v>
      </c>
      <c r="N1805" s="9">
        <v>11</v>
      </c>
      <c r="O1805" s="9">
        <v>7</v>
      </c>
      <c r="P1805" s="9">
        <v>11.5</v>
      </c>
      <c r="Q1805" s="10">
        <v>1.6098999999999999E-4</v>
      </c>
      <c r="R1805" s="10">
        <v>2.1577E-4</v>
      </c>
      <c r="S1805" s="10">
        <v>2.0820999999999999E-4</v>
      </c>
      <c r="T1805" s="10">
        <v>1.4919999999999999E-4</v>
      </c>
      <c r="U1805" s="10">
        <f t="shared" si="170"/>
        <v>1.8354249999999998E-4</v>
      </c>
      <c r="V1805" s="10">
        <v>19</v>
      </c>
      <c r="W1805" s="10">
        <v>17</v>
      </c>
      <c r="X1805" s="10">
        <v>11</v>
      </c>
      <c r="Y1805" s="10">
        <v>3</v>
      </c>
      <c r="Z1805" s="10">
        <v>12.5</v>
      </c>
    </row>
    <row r="1806" spans="1:26" x14ac:dyDescent="0.2">
      <c r="A1806" s="13" t="s">
        <v>3491</v>
      </c>
      <c r="B1806" s="7" t="s">
        <v>3492</v>
      </c>
      <c r="C1806" s="7">
        <f t="shared" si="165"/>
        <v>0.48495964783565654</v>
      </c>
      <c r="D1806" s="8">
        <f t="shared" si="166"/>
        <v>1.3735372475381777E-3</v>
      </c>
      <c r="E1806" s="7">
        <f t="shared" si="167"/>
        <v>-1.0440633852975181</v>
      </c>
      <c r="F1806" s="7">
        <f t="shared" si="168"/>
        <v>2.8621595589001667</v>
      </c>
      <c r="G1806" s="9">
        <v>5.7890000000000003E-5</v>
      </c>
      <c r="H1806" s="9">
        <v>5.1140000000000002E-5</v>
      </c>
      <c r="I1806" s="9">
        <v>3.5880000000000002E-5</v>
      </c>
      <c r="J1806" s="9">
        <v>2.6950000000000001E-5</v>
      </c>
      <c r="K1806" s="9">
        <f t="shared" si="169"/>
        <v>4.2964999999999999E-5</v>
      </c>
      <c r="L1806" s="9">
        <v>9</v>
      </c>
      <c r="M1806" s="9">
        <v>8</v>
      </c>
      <c r="N1806" s="9">
        <v>5</v>
      </c>
      <c r="O1806" s="9">
        <v>3</v>
      </c>
      <c r="P1806" s="9">
        <v>6.25</v>
      </c>
      <c r="Q1806" s="10">
        <v>9.9300000000000001E-5</v>
      </c>
      <c r="R1806" s="10">
        <v>8.0090000000000001E-5</v>
      </c>
      <c r="S1806" s="10">
        <v>8.5320000000000003E-5</v>
      </c>
      <c r="T1806" s="10">
        <v>8.967E-5</v>
      </c>
      <c r="U1806" s="10">
        <f t="shared" si="170"/>
        <v>8.8595000000000015E-5</v>
      </c>
      <c r="V1806" s="10">
        <v>13</v>
      </c>
      <c r="W1806" s="10">
        <v>7</v>
      </c>
      <c r="X1806" s="10">
        <v>5</v>
      </c>
      <c r="Y1806" s="10">
        <v>2</v>
      </c>
      <c r="Z1806" s="10">
        <v>6.75</v>
      </c>
    </row>
    <row r="1807" spans="1:26" x14ac:dyDescent="0.2">
      <c r="A1807" s="13" t="s">
        <v>3493</v>
      </c>
      <c r="B1807" s="7" t="s">
        <v>3494</v>
      </c>
      <c r="C1807" s="7">
        <f t="shared" si="165"/>
        <v>0.48471401588531576</v>
      </c>
      <c r="D1807" s="8">
        <f t="shared" si="166"/>
        <v>0.49645521217402577</v>
      </c>
      <c r="E1807" s="7">
        <f t="shared" si="167"/>
        <v>-1.0447942951231195</v>
      </c>
      <c r="F1807" s="7">
        <f t="shared" si="168"/>
        <v>0.30411992538218258</v>
      </c>
      <c r="G1807" s="9">
        <v>2.0150999999999999E-4</v>
      </c>
      <c r="H1807" s="9">
        <v>2.3363E-4</v>
      </c>
      <c r="I1807" s="9">
        <v>2.2481000000000001E-4</v>
      </c>
      <c r="J1807" s="9">
        <v>1.4071999999999999E-4</v>
      </c>
      <c r="K1807" s="9">
        <f t="shared" si="169"/>
        <v>2.0016749999999999E-4</v>
      </c>
      <c r="L1807" s="9">
        <v>6</v>
      </c>
      <c r="M1807" s="9">
        <v>7</v>
      </c>
      <c r="N1807" s="9">
        <v>6</v>
      </c>
      <c r="O1807" s="9">
        <v>3</v>
      </c>
      <c r="P1807" s="9">
        <v>5.5</v>
      </c>
      <c r="Q1807" s="10">
        <v>0</v>
      </c>
      <c r="R1807" s="10">
        <v>3.5845000000000001E-4</v>
      </c>
      <c r="S1807" s="10">
        <v>1.7818000000000001E-4</v>
      </c>
      <c r="T1807" s="10">
        <v>7.0224999999999997E-4</v>
      </c>
      <c r="U1807" s="10">
        <f t="shared" si="170"/>
        <v>4.1295999999999998E-4</v>
      </c>
      <c r="V1807" s="10">
        <v>0</v>
      </c>
      <c r="W1807" s="10">
        <v>6</v>
      </c>
      <c r="X1807" s="10">
        <v>2</v>
      </c>
      <c r="Y1807" s="10">
        <v>3</v>
      </c>
      <c r="Z1807" s="10">
        <v>2.75</v>
      </c>
    </row>
    <row r="1808" spans="1:26" x14ac:dyDescent="0.2">
      <c r="A1808" s="13" t="s">
        <v>3495</v>
      </c>
      <c r="B1808" s="7" t="s">
        <v>3496</v>
      </c>
      <c r="C1808" s="7">
        <f t="shared" si="165"/>
        <v>0.48446437084424798</v>
      </c>
      <c r="D1808" s="8">
        <f t="shared" si="166"/>
        <v>3.5840565243977315E-2</v>
      </c>
      <c r="E1808" s="7">
        <f t="shared" si="167"/>
        <v>-1.0455375260404163</v>
      </c>
      <c r="F1808" s="7">
        <f t="shared" si="168"/>
        <v>1.4456251496682688</v>
      </c>
      <c r="G1808" s="9">
        <v>1.1020800000000001E-3</v>
      </c>
      <c r="H1808" s="9">
        <v>1.00686E-3</v>
      </c>
      <c r="I1808" s="9">
        <v>1.5467899999999999E-3</v>
      </c>
      <c r="J1808" s="9">
        <v>1.1916800000000001E-3</v>
      </c>
      <c r="K1808" s="9">
        <f t="shared" si="169"/>
        <v>1.2118525E-3</v>
      </c>
      <c r="L1808" s="9">
        <v>62</v>
      </c>
      <c r="M1808" s="9">
        <v>57</v>
      </c>
      <c r="N1808" s="9">
        <v>78</v>
      </c>
      <c r="O1808" s="9">
        <v>48</v>
      </c>
      <c r="P1808" s="9">
        <v>61.25</v>
      </c>
      <c r="Q1808" s="10">
        <v>1.75191E-3</v>
      </c>
      <c r="R1808" s="10">
        <v>1.80226E-3</v>
      </c>
      <c r="S1808" s="10">
        <v>2.7347700000000001E-3</v>
      </c>
      <c r="T1808" s="10">
        <v>3.7167699999999999E-3</v>
      </c>
      <c r="U1808" s="10">
        <f t="shared" si="170"/>
        <v>2.5014274999999998E-3</v>
      </c>
      <c r="V1808" s="10">
        <v>83</v>
      </c>
      <c r="W1808" s="10">
        <v>57</v>
      </c>
      <c r="X1808" s="10">
        <v>58</v>
      </c>
      <c r="Y1808" s="10">
        <v>30</v>
      </c>
      <c r="Z1808" s="10">
        <v>57</v>
      </c>
    </row>
    <row r="1809" spans="1:26" x14ac:dyDescent="0.2">
      <c r="A1809" s="13" t="s">
        <v>3497</v>
      </c>
      <c r="B1809" s="7" t="s">
        <v>3498</v>
      </c>
      <c r="C1809" s="7">
        <f t="shared" si="165"/>
        <v>0.48354314188303182</v>
      </c>
      <c r="D1809" s="8">
        <f t="shared" si="166"/>
        <v>0.68389842697948555</v>
      </c>
      <c r="E1809" s="7">
        <f t="shared" si="167"/>
        <v>-1.0482834817021864</v>
      </c>
      <c r="F1809" s="7">
        <f t="shared" si="168"/>
        <v>0.16500839517750526</v>
      </c>
      <c r="G1809" s="9">
        <v>0</v>
      </c>
      <c r="H1809" s="9">
        <v>1.554E-5</v>
      </c>
      <c r="I1809" s="9">
        <v>2.9079999999999999E-5</v>
      </c>
      <c r="J1809" s="9">
        <v>2.9130000000000001E-5</v>
      </c>
      <c r="K1809" s="9">
        <f t="shared" si="169"/>
        <v>2.4583333333333336E-5</v>
      </c>
      <c r="L1809" s="9">
        <v>0</v>
      </c>
      <c r="M1809" s="9">
        <v>3</v>
      </c>
      <c r="N1809" s="9">
        <v>5</v>
      </c>
      <c r="O1809" s="9">
        <v>4</v>
      </c>
      <c r="P1809" s="9">
        <v>3</v>
      </c>
      <c r="Q1809" s="10">
        <v>0</v>
      </c>
      <c r="R1809" s="10">
        <v>4.6369999999999998E-5</v>
      </c>
      <c r="S1809" s="10">
        <v>5.5309999999999997E-5</v>
      </c>
      <c r="T1809" s="10">
        <v>0</v>
      </c>
      <c r="U1809" s="10">
        <f t="shared" si="170"/>
        <v>5.0839999999999994E-5</v>
      </c>
      <c r="V1809" s="10">
        <v>0</v>
      </c>
      <c r="W1809" s="10">
        <v>5</v>
      </c>
      <c r="X1809" s="10">
        <v>4</v>
      </c>
      <c r="Y1809" s="10">
        <v>0</v>
      </c>
      <c r="Z1809" s="10">
        <v>2.25</v>
      </c>
    </row>
    <row r="1810" spans="1:26" x14ac:dyDescent="0.2">
      <c r="A1810" s="13" t="s">
        <v>3499</v>
      </c>
      <c r="B1810" s="7" t="s">
        <v>3500</v>
      </c>
      <c r="C1810" s="7">
        <f t="shared" si="165"/>
        <v>0.48349667659525292</v>
      </c>
      <c r="D1810" s="8">
        <f t="shared" si="166"/>
        <v>0.3993948271339845</v>
      </c>
      <c r="E1810" s="7">
        <f t="shared" si="167"/>
        <v>-1.0484221217850926</v>
      </c>
      <c r="F1810" s="7">
        <f t="shared" si="168"/>
        <v>0.39859756430686472</v>
      </c>
      <c r="G1810" s="9">
        <v>2.8824999999999999E-4</v>
      </c>
      <c r="H1810" s="9">
        <v>5.5603E-4</v>
      </c>
      <c r="I1810" s="9">
        <v>4.3507000000000002E-4</v>
      </c>
      <c r="J1810" s="9">
        <v>4.4995000000000001E-4</v>
      </c>
      <c r="K1810" s="9">
        <f t="shared" si="169"/>
        <v>4.3232500000000001E-4</v>
      </c>
      <c r="L1810" s="9">
        <v>17</v>
      </c>
      <c r="M1810" s="9">
        <v>33</v>
      </c>
      <c r="N1810" s="9">
        <v>23</v>
      </c>
      <c r="O1810" s="9">
        <v>19</v>
      </c>
      <c r="P1810" s="9">
        <v>23</v>
      </c>
      <c r="Q1810" s="10">
        <v>1.0268300000000001E-3</v>
      </c>
      <c r="R1810" s="10">
        <v>1.1159399999999999E-3</v>
      </c>
      <c r="S1810" s="10">
        <v>5.3972000000000004E-4</v>
      </c>
      <c r="T1810" s="10">
        <v>0</v>
      </c>
      <c r="U1810" s="10">
        <f t="shared" si="170"/>
        <v>8.9416333333333339E-4</v>
      </c>
      <c r="V1810" s="10">
        <v>51</v>
      </c>
      <c r="W1810" s="10">
        <v>37</v>
      </c>
      <c r="X1810" s="10">
        <v>12</v>
      </c>
      <c r="Y1810" s="10">
        <v>0</v>
      </c>
      <c r="Z1810" s="10">
        <v>25</v>
      </c>
    </row>
    <row r="1811" spans="1:26" x14ac:dyDescent="0.2">
      <c r="A1811" s="13" t="s">
        <v>3501</v>
      </c>
      <c r="B1811" s="7" t="s">
        <v>3502</v>
      </c>
      <c r="C1811" s="7">
        <f t="shared" si="165"/>
        <v>0.48342696629213483</v>
      </c>
      <c r="D1811" s="8">
        <f t="shared" si="166"/>
        <v>0.49822126561961244</v>
      </c>
      <c r="E1811" s="7">
        <f t="shared" si="167"/>
        <v>-1.0486301438135566</v>
      </c>
      <c r="F1811" s="7">
        <f t="shared" si="168"/>
        <v>0.30257773937649252</v>
      </c>
      <c r="G1811" s="9">
        <v>5.9960000000000002E-5</v>
      </c>
      <c r="H1811" s="9">
        <v>5.9589999999999997E-5</v>
      </c>
      <c r="I1811" s="9">
        <v>1.115E-5</v>
      </c>
      <c r="J1811" s="9">
        <v>6.9800000000000001E-6</v>
      </c>
      <c r="K1811" s="9">
        <f t="shared" si="169"/>
        <v>3.4419999999999999E-5</v>
      </c>
      <c r="L1811" s="9">
        <v>6</v>
      </c>
      <c r="M1811" s="9">
        <v>6</v>
      </c>
      <c r="N1811" s="9">
        <v>1</v>
      </c>
      <c r="O1811" s="9">
        <v>0.5</v>
      </c>
      <c r="P1811" s="9">
        <v>3.375</v>
      </c>
      <c r="Q1811" s="10">
        <v>7.1199999999999996E-5</v>
      </c>
      <c r="R1811" s="10">
        <v>0</v>
      </c>
      <c r="S1811" s="10">
        <v>0</v>
      </c>
      <c r="T1811" s="10">
        <v>0</v>
      </c>
      <c r="U1811" s="10">
        <f t="shared" si="170"/>
        <v>7.1199999999999996E-5</v>
      </c>
      <c r="V1811" s="10">
        <v>6</v>
      </c>
      <c r="W1811" s="10">
        <v>0</v>
      </c>
      <c r="X1811" s="10">
        <v>0</v>
      </c>
      <c r="Y1811" s="10">
        <v>0</v>
      </c>
      <c r="Z1811" s="10">
        <v>1.5</v>
      </c>
    </row>
    <row r="1812" spans="1:26" x14ac:dyDescent="0.2">
      <c r="A1812" s="13" t="s">
        <v>3503</v>
      </c>
      <c r="B1812" s="7" t="s">
        <v>3504</v>
      </c>
      <c r="C1812" s="7">
        <f t="shared" si="165"/>
        <v>0.48341638735962783</v>
      </c>
      <c r="D1812" s="8">
        <f t="shared" si="166"/>
        <v>1.7737327085183725E-2</v>
      </c>
      <c r="E1812" s="7">
        <f t="shared" si="167"/>
        <v>-1.048661714953615</v>
      </c>
      <c r="F1812" s="7">
        <f t="shared" si="168"/>
        <v>1.75111182529439</v>
      </c>
      <c r="G1812" s="9">
        <v>1.8595999999999999E-4</v>
      </c>
      <c r="H1812" s="9">
        <v>2.8925000000000001E-4</v>
      </c>
      <c r="I1812" s="9">
        <v>3.6982999999999997E-4</v>
      </c>
      <c r="J1812" s="9">
        <v>1.9197999999999999E-4</v>
      </c>
      <c r="K1812" s="9">
        <f t="shared" si="169"/>
        <v>2.5925500000000001E-4</v>
      </c>
      <c r="L1812" s="9">
        <v>23</v>
      </c>
      <c r="M1812" s="9">
        <v>36</v>
      </c>
      <c r="N1812" s="9">
        <v>41</v>
      </c>
      <c r="O1812" s="9">
        <v>17</v>
      </c>
      <c r="P1812" s="9">
        <v>29.25</v>
      </c>
      <c r="Q1812" s="10">
        <v>5.3764999999999998E-4</v>
      </c>
      <c r="R1812" s="10">
        <v>6.9034000000000001E-4</v>
      </c>
      <c r="S1812" s="10">
        <v>5.7908000000000005E-4</v>
      </c>
      <c r="T1812" s="10">
        <v>3.3812000000000002E-4</v>
      </c>
      <c r="U1812" s="10">
        <f t="shared" si="170"/>
        <v>5.3629749999999999E-4</v>
      </c>
      <c r="V1812" s="10">
        <v>56</v>
      </c>
      <c r="W1812" s="10">
        <v>48</v>
      </c>
      <c r="X1812" s="10">
        <v>27</v>
      </c>
      <c r="Y1812" s="10">
        <v>6</v>
      </c>
      <c r="Z1812" s="10">
        <v>34.25</v>
      </c>
    </row>
    <row r="1813" spans="1:26" x14ac:dyDescent="0.2">
      <c r="A1813" s="13" t="s">
        <v>3505</v>
      </c>
      <c r="B1813" s="7" t="s">
        <v>3506</v>
      </c>
      <c r="C1813" s="7">
        <f t="shared" si="165"/>
        <v>0.48335714285714293</v>
      </c>
      <c r="D1813" s="8">
        <f t="shared" si="166"/>
        <v>4.8622944210035206E-2</v>
      </c>
      <c r="E1813" s="7">
        <f t="shared" si="167"/>
        <v>-1.0488385335101238</v>
      </c>
      <c r="F1813" s="7">
        <f t="shared" si="168"/>
        <v>1.313158747354908</v>
      </c>
      <c r="G1813" s="9">
        <v>5.821E-5</v>
      </c>
      <c r="H1813" s="9">
        <v>7.7130000000000002E-5</v>
      </c>
      <c r="I1813" s="9">
        <v>0</v>
      </c>
      <c r="J1813" s="9">
        <v>0</v>
      </c>
      <c r="K1813" s="9">
        <f t="shared" si="169"/>
        <v>6.7670000000000008E-5</v>
      </c>
      <c r="L1813" s="9">
        <v>3</v>
      </c>
      <c r="M1813" s="9">
        <v>4</v>
      </c>
      <c r="N1813" s="9">
        <v>0</v>
      </c>
      <c r="O1813" s="9">
        <v>0</v>
      </c>
      <c r="P1813" s="9">
        <v>1.75</v>
      </c>
      <c r="Q1813" s="10">
        <v>1.8433999999999999E-4</v>
      </c>
      <c r="R1813" s="10">
        <v>3.4520000000000002E-5</v>
      </c>
      <c r="S1813" s="10">
        <v>2.0589E-4</v>
      </c>
      <c r="T1813" s="10">
        <v>1.3525000000000001E-4</v>
      </c>
      <c r="U1813" s="10">
        <f t="shared" si="170"/>
        <v>1.3999999999999999E-4</v>
      </c>
      <c r="V1813" s="10">
        <v>8</v>
      </c>
      <c r="W1813" s="10">
        <v>1</v>
      </c>
      <c r="X1813" s="10">
        <v>4</v>
      </c>
      <c r="Y1813" s="10">
        <v>1</v>
      </c>
      <c r="Z1813" s="10">
        <v>3.5</v>
      </c>
    </row>
    <row r="1814" spans="1:26" x14ac:dyDescent="0.2">
      <c r="A1814" s="13" t="s">
        <v>3507</v>
      </c>
      <c r="B1814" s="7" t="s">
        <v>3508</v>
      </c>
      <c r="C1814" s="7">
        <f t="shared" si="165"/>
        <v>0.483331370008246</v>
      </c>
      <c r="D1814" s="8">
        <f t="shared" si="166"/>
        <v>0.28396949799803839</v>
      </c>
      <c r="E1814" s="7">
        <f t="shared" si="167"/>
        <v>-1.0489154607949878</v>
      </c>
      <c r="F1814" s="7">
        <f t="shared" si="168"/>
        <v>0.54672830629998748</v>
      </c>
      <c r="G1814" s="9">
        <v>0</v>
      </c>
      <c r="H1814" s="9">
        <v>7.2689999999999997E-5</v>
      </c>
      <c r="I1814" s="9">
        <v>1.2240999999999999E-4</v>
      </c>
      <c r="J1814" s="9">
        <v>5.1079999999999999E-5</v>
      </c>
      <c r="K1814" s="9">
        <f t="shared" si="169"/>
        <v>8.2059999999999997E-5</v>
      </c>
      <c r="L1814" s="9">
        <v>0</v>
      </c>
      <c r="M1814" s="9">
        <v>2</v>
      </c>
      <c r="N1814" s="9">
        <v>3</v>
      </c>
      <c r="O1814" s="9">
        <v>1</v>
      </c>
      <c r="P1814" s="9">
        <v>1.5</v>
      </c>
      <c r="Q1814" s="10">
        <v>2.1714999999999999E-4</v>
      </c>
      <c r="R1814" s="10">
        <v>1.9516999999999999E-4</v>
      </c>
      <c r="S1814" s="10">
        <v>9.7020000000000003E-5</v>
      </c>
      <c r="T1814" s="10">
        <v>0</v>
      </c>
      <c r="U1814" s="10">
        <f t="shared" si="170"/>
        <v>1.6977999999999999E-4</v>
      </c>
      <c r="V1814" s="10">
        <v>5</v>
      </c>
      <c r="W1814" s="10">
        <v>3</v>
      </c>
      <c r="X1814" s="10">
        <v>1</v>
      </c>
      <c r="Y1814" s="10">
        <v>0</v>
      </c>
      <c r="Z1814" s="10">
        <v>2.25</v>
      </c>
    </row>
    <row r="1815" spans="1:26" x14ac:dyDescent="0.2">
      <c r="A1815" s="13" t="s">
        <v>3509</v>
      </c>
      <c r="B1815" s="7" t="s">
        <v>3510</v>
      </c>
      <c r="C1815" s="7">
        <f t="shared" si="165"/>
        <v>0.48323218508704441</v>
      </c>
      <c r="D1815" s="8">
        <f t="shared" si="166"/>
        <v>1.2561381982005159E-2</v>
      </c>
      <c r="E1815" s="7">
        <f t="shared" si="167"/>
        <v>-1.0492115480904305</v>
      </c>
      <c r="F1815" s="7">
        <f t="shared" si="168"/>
        <v>1.9009625776257391</v>
      </c>
      <c r="G1815" s="9">
        <v>2.4499999999999999E-5</v>
      </c>
      <c r="H1815" s="9">
        <v>2.6780000000000001E-5</v>
      </c>
      <c r="I1815" s="9">
        <v>6.0139999999999997E-5</v>
      </c>
      <c r="J1815" s="9">
        <v>5.8180000000000002E-5</v>
      </c>
      <c r="K1815" s="9">
        <f t="shared" si="169"/>
        <v>4.2400000000000001E-5</v>
      </c>
      <c r="L1815" s="9">
        <v>10</v>
      </c>
      <c r="M1815" s="9">
        <v>11</v>
      </c>
      <c r="N1815" s="9">
        <v>22</v>
      </c>
      <c r="O1815" s="9">
        <v>17</v>
      </c>
      <c r="P1815" s="9">
        <v>15</v>
      </c>
      <c r="Q1815" s="10">
        <v>8.6589999999999996E-5</v>
      </c>
      <c r="R1815" s="10">
        <v>8.6299999999999997E-5</v>
      </c>
      <c r="S1815" s="10">
        <v>1.0977E-4</v>
      </c>
      <c r="T1815" s="10">
        <v>6.8310000000000002E-5</v>
      </c>
      <c r="U1815" s="10">
        <f t="shared" si="170"/>
        <v>8.7742500000000009E-5</v>
      </c>
      <c r="V1815" s="10">
        <v>29.76</v>
      </c>
      <c r="W1815" s="10">
        <v>19.8</v>
      </c>
      <c r="X1815" s="10">
        <v>16.88888889</v>
      </c>
      <c r="Y1815" s="10">
        <v>4</v>
      </c>
      <c r="Z1815" s="10">
        <v>17.61222222</v>
      </c>
    </row>
    <row r="1816" spans="1:26" x14ac:dyDescent="0.2">
      <c r="A1816" s="13" t="s">
        <v>3511</v>
      </c>
      <c r="B1816" s="7" t="s">
        <v>3512</v>
      </c>
      <c r="C1816" s="7">
        <f t="shared" si="165"/>
        <v>0.48265978790484382</v>
      </c>
      <c r="D1816" s="8">
        <f t="shared" si="166"/>
        <v>0.68546628109743235</v>
      </c>
      <c r="E1816" s="7">
        <f t="shared" si="167"/>
        <v>-1.0509214591279785</v>
      </c>
      <c r="F1816" s="7">
        <f t="shared" si="168"/>
        <v>0.16401390381172792</v>
      </c>
      <c r="G1816" s="9">
        <v>1.8709999999999999E-5</v>
      </c>
      <c r="H1816" s="9">
        <v>1.24E-5</v>
      </c>
      <c r="I1816" s="9">
        <v>2.783E-5</v>
      </c>
      <c r="J1816" s="9">
        <v>0</v>
      </c>
      <c r="K1816" s="9">
        <f t="shared" si="169"/>
        <v>1.9646666666666666E-5</v>
      </c>
      <c r="L1816" s="9">
        <v>3</v>
      </c>
      <c r="M1816" s="9">
        <v>2</v>
      </c>
      <c r="N1816" s="9">
        <v>4</v>
      </c>
      <c r="O1816" s="9">
        <v>0</v>
      </c>
      <c r="P1816" s="9">
        <v>2.25</v>
      </c>
      <c r="Q1816" s="10">
        <v>3.7030000000000003E-5</v>
      </c>
      <c r="R1816" s="10">
        <v>4.4379999999999999E-5</v>
      </c>
      <c r="S1816" s="10">
        <v>0</v>
      </c>
      <c r="T1816" s="10">
        <v>0</v>
      </c>
      <c r="U1816" s="10">
        <f t="shared" si="170"/>
        <v>4.0704999999999997E-5</v>
      </c>
      <c r="V1816" s="10">
        <v>5</v>
      </c>
      <c r="W1816" s="10">
        <v>4</v>
      </c>
      <c r="X1816" s="10">
        <v>0</v>
      </c>
      <c r="Y1816" s="10">
        <v>0</v>
      </c>
      <c r="Z1816" s="10">
        <v>2.25</v>
      </c>
    </row>
    <row r="1817" spans="1:26" x14ac:dyDescent="0.2">
      <c r="A1817" s="13" t="s">
        <v>3513</v>
      </c>
      <c r="B1817" s="7" t="s">
        <v>3514</v>
      </c>
      <c r="C1817" s="7">
        <f t="shared" si="165"/>
        <v>0.4824151220762391</v>
      </c>
      <c r="D1817" s="8">
        <f t="shared" si="166"/>
        <v>9.6449910947301546E-3</v>
      </c>
      <c r="E1817" s="7">
        <f t="shared" si="167"/>
        <v>-1.0516529633490801</v>
      </c>
      <c r="F1817" s="7">
        <f t="shared" si="168"/>
        <v>2.0156981690062388</v>
      </c>
      <c r="G1817" s="9">
        <v>3.5135E-4</v>
      </c>
      <c r="H1817" s="9">
        <v>1.8484999999999999E-4</v>
      </c>
      <c r="I1817" s="9">
        <v>2.8822E-4</v>
      </c>
      <c r="J1817" s="9">
        <v>1.7320000000000001E-4</v>
      </c>
      <c r="K1817" s="9">
        <f t="shared" si="169"/>
        <v>2.4940500000000002E-4</v>
      </c>
      <c r="L1817" s="9">
        <v>34</v>
      </c>
      <c r="M1817" s="9">
        <v>18</v>
      </c>
      <c r="N1817" s="9">
        <v>25</v>
      </c>
      <c r="O1817" s="9">
        <v>12</v>
      </c>
      <c r="P1817" s="9">
        <v>22.25</v>
      </c>
      <c r="Q1817" s="10">
        <v>5.7673999999999996E-4</v>
      </c>
      <c r="R1817" s="10">
        <v>4.0440000000000002E-4</v>
      </c>
      <c r="S1817" s="10">
        <v>4.3858999999999999E-4</v>
      </c>
      <c r="T1817" s="10">
        <v>6.4824000000000001E-4</v>
      </c>
      <c r="U1817" s="10">
        <f t="shared" si="170"/>
        <v>5.1699249999999993E-4</v>
      </c>
      <c r="V1817" s="10">
        <v>47</v>
      </c>
      <c r="W1817" s="10">
        <v>22</v>
      </c>
      <c r="X1817" s="10">
        <v>16</v>
      </c>
      <c r="Y1817" s="10">
        <v>9</v>
      </c>
      <c r="Z1817" s="10">
        <v>23.5</v>
      </c>
    </row>
    <row r="1818" spans="1:26" x14ac:dyDescent="0.2">
      <c r="A1818" s="13" t="s">
        <v>3515</v>
      </c>
      <c r="B1818" s="7" t="s">
        <v>3516</v>
      </c>
      <c r="C1818" s="7">
        <f t="shared" si="165"/>
        <v>0.48241263325922124</v>
      </c>
      <c r="D1818" s="8">
        <f t="shared" si="166"/>
        <v>3.5496068105096673E-2</v>
      </c>
      <c r="E1818" s="7">
        <f t="shared" si="167"/>
        <v>-1.0516604063438522</v>
      </c>
      <c r="F1818" s="7">
        <f t="shared" si="168"/>
        <v>1.4498197510246742</v>
      </c>
      <c r="G1818" s="9">
        <v>3.8700000000000002E-6</v>
      </c>
      <c r="H1818" s="9">
        <v>3.8439999999999998E-5</v>
      </c>
      <c r="I1818" s="9">
        <v>0</v>
      </c>
      <c r="J1818" s="9">
        <v>0</v>
      </c>
      <c r="K1818" s="9">
        <f t="shared" si="169"/>
        <v>2.1155E-5</v>
      </c>
      <c r="L1818" s="9">
        <v>0.5</v>
      </c>
      <c r="M1818" s="9">
        <v>5</v>
      </c>
      <c r="N1818" s="9">
        <v>0</v>
      </c>
      <c r="O1818" s="9">
        <v>0</v>
      </c>
      <c r="P1818" s="9">
        <v>1.375</v>
      </c>
      <c r="Q1818" s="10">
        <v>4.5930000000000002E-5</v>
      </c>
      <c r="R1818" s="10">
        <v>5.5040000000000002E-5</v>
      </c>
      <c r="S1818" s="10">
        <v>2.052E-5</v>
      </c>
      <c r="T1818" s="10">
        <v>5.3919999999999999E-5</v>
      </c>
      <c r="U1818" s="10">
        <f t="shared" si="170"/>
        <v>4.3852500000000001E-5</v>
      </c>
      <c r="V1818" s="10">
        <v>5</v>
      </c>
      <c r="W1818" s="10">
        <v>4</v>
      </c>
      <c r="X1818" s="10">
        <v>1</v>
      </c>
      <c r="Y1818" s="10">
        <v>1</v>
      </c>
      <c r="Z1818" s="10">
        <v>2.75</v>
      </c>
    </row>
    <row r="1819" spans="1:26" x14ac:dyDescent="0.2">
      <c r="A1819" s="13" t="s">
        <v>3517</v>
      </c>
      <c r="B1819" s="7" t="s">
        <v>3518</v>
      </c>
      <c r="C1819" s="7">
        <f t="shared" si="165"/>
        <v>0.48186337691032965</v>
      </c>
      <c r="D1819" s="8">
        <f t="shared" si="166"/>
        <v>2.9115663386358209E-2</v>
      </c>
      <c r="E1819" s="7">
        <f t="shared" si="167"/>
        <v>-1.0533039388761658</v>
      </c>
      <c r="F1819" s="7">
        <f t="shared" si="168"/>
        <v>1.53587331025276</v>
      </c>
      <c r="G1819" s="9">
        <v>2.6948E-4</v>
      </c>
      <c r="H1819" s="9">
        <v>3.5019000000000001E-4</v>
      </c>
      <c r="I1819" s="9">
        <v>4.3939000000000001E-4</v>
      </c>
      <c r="J1819" s="9">
        <v>1.4475999999999999E-4</v>
      </c>
      <c r="K1819" s="9">
        <f t="shared" si="169"/>
        <v>3.0095500000000005E-4</v>
      </c>
      <c r="L1819" s="9">
        <v>13</v>
      </c>
      <c r="M1819" s="9">
        <v>17</v>
      </c>
      <c r="N1819" s="9">
        <v>19</v>
      </c>
      <c r="O1819" s="9">
        <v>5</v>
      </c>
      <c r="P1819" s="9">
        <v>13.5</v>
      </c>
      <c r="Q1819" s="10">
        <v>4.1845000000000001E-4</v>
      </c>
      <c r="R1819" s="10">
        <v>5.5309000000000001E-4</v>
      </c>
      <c r="S1819" s="10">
        <v>6.5983999999999997E-4</v>
      </c>
      <c r="T1819" s="10">
        <v>8.6687999999999999E-4</v>
      </c>
      <c r="U1819" s="10">
        <f t="shared" si="170"/>
        <v>6.2456499999999999E-4</v>
      </c>
      <c r="V1819" s="10">
        <v>17</v>
      </c>
      <c r="W1819" s="10">
        <v>15</v>
      </c>
      <c r="X1819" s="10">
        <v>12</v>
      </c>
      <c r="Y1819" s="10">
        <v>6</v>
      </c>
      <c r="Z1819" s="10">
        <v>12.5</v>
      </c>
    </row>
    <row r="1820" spans="1:26" x14ac:dyDescent="0.2">
      <c r="A1820" s="13" t="s">
        <v>3519</v>
      </c>
      <c r="B1820" s="7" t="s">
        <v>3520</v>
      </c>
      <c r="C1820" s="7">
        <f t="shared" si="165"/>
        <v>0.48169442458628375</v>
      </c>
      <c r="D1820" s="8">
        <f t="shared" si="166"/>
        <v>2.38987200230753E-3</v>
      </c>
      <c r="E1820" s="7">
        <f t="shared" si="167"/>
        <v>-1.0538098694641744</v>
      </c>
      <c r="F1820" s="7">
        <f t="shared" si="168"/>
        <v>2.6216253585414564</v>
      </c>
      <c r="G1820" s="9">
        <v>5.0093000000000002E-4</v>
      </c>
      <c r="H1820" s="9">
        <v>6.1545999999999997E-4</v>
      </c>
      <c r="I1820" s="9">
        <v>4.9788000000000002E-4</v>
      </c>
      <c r="J1820" s="9">
        <v>2.9258000000000002E-4</v>
      </c>
      <c r="K1820" s="9">
        <f t="shared" si="169"/>
        <v>4.7671250000000002E-4</v>
      </c>
      <c r="L1820" s="9">
        <v>55</v>
      </c>
      <c r="M1820" s="9">
        <v>68</v>
      </c>
      <c r="N1820" s="9">
        <v>49</v>
      </c>
      <c r="O1820" s="9">
        <v>23</v>
      </c>
      <c r="P1820" s="9">
        <v>48.75</v>
      </c>
      <c r="Q1820" s="10">
        <v>8.1112999999999997E-4</v>
      </c>
      <c r="R1820" s="10">
        <v>1.15026E-3</v>
      </c>
      <c r="S1820" s="10">
        <v>9.1807E-4</v>
      </c>
      <c r="T1820" s="10">
        <v>1.07917E-3</v>
      </c>
      <c r="U1820" s="10">
        <f t="shared" si="170"/>
        <v>9.8965749999999986E-4</v>
      </c>
      <c r="V1820" s="10">
        <v>75</v>
      </c>
      <c r="W1820" s="10">
        <v>71</v>
      </c>
      <c r="X1820" s="10">
        <v>38</v>
      </c>
      <c r="Y1820" s="10">
        <v>17</v>
      </c>
      <c r="Z1820" s="10">
        <v>50.25</v>
      </c>
    </row>
    <row r="1821" spans="1:26" x14ac:dyDescent="0.2">
      <c r="A1821" s="13" t="s">
        <v>3521</v>
      </c>
      <c r="B1821" s="7" t="s">
        <v>3522</v>
      </c>
      <c r="C1821" s="7">
        <f t="shared" si="165"/>
        <v>0.48157359258421883</v>
      </c>
      <c r="D1821" s="8">
        <f t="shared" si="166"/>
        <v>0.27793333011036209</v>
      </c>
      <c r="E1821" s="7">
        <f t="shared" si="167"/>
        <v>-1.0541718117854531</v>
      </c>
      <c r="F1821" s="7">
        <f t="shared" si="168"/>
        <v>0.55605936896555075</v>
      </c>
      <c r="G1821" s="9">
        <v>2.1299999999999999E-5</v>
      </c>
      <c r="H1821" s="9">
        <v>0</v>
      </c>
      <c r="I1821" s="9">
        <v>0</v>
      </c>
      <c r="J1821" s="9">
        <v>0</v>
      </c>
      <c r="K1821" s="9">
        <f t="shared" si="169"/>
        <v>2.1299999999999999E-5</v>
      </c>
      <c r="L1821" s="9">
        <v>2</v>
      </c>
      <c r="M1821" s="9">
        <v>0</v>
      </c>
      <c r="N1821" s="9">
        <v>0</v>
      </c>
      <c r="O1821" s="9">
        <v>0</v>
      </c>
      <c r="P1821" s="9">
        <v>0.5</v>
      </c>
      <c r="Q1821" s="10">
        <v>5.058E-5</v>
      </c>
      <c r="R1821" s="10">
        <v>3.7880000000000003E-5</v>
      </c>
      <c r="S1821" s="10">
        <v>0</v>
      </c>
      <c r="T1821" s="10">
        <v>0</v>
      </c>
      <c r="U1821" s="10">
        <f t="shared" si="170"/>
        <v>4.4230000000000002E-5</v>
      </c>
      <c r="V1821" s="10">
        <v>4</v>
      </c>
      <c r="W1821" s="10">
        <v>2</v>
      </c>
      <c r="X1821" s="10">
        <v>0</v>
      </c>
      <c r="Y1821" s="10">
        <v>0</v>
      </c>
      <c r="Z1821" s="10">
        <v>1.5</v>
      </c>
    </row>
    <row r="1822" spans="1:26" x14ac:dyDescent="0.2">
      <c r="A1822" s="13" t="s">
        <v>3523</v>
      </c>
      <c r="B1822" s="7" t="s">
        <v>3524</v>
      </c>
      <c r="C1822" s="7">
        <f t="shared" si="165"/>
        <v>0.48087789697813443</v>
      </c>
      <c r="D1822" s="8">
        <f t="shared" si="166"/>
        <v>8.3232238149370322E-2</v>
      </c>
      <c r="E1822" s="7">
        <f t="shared" si="167"/>
        <v>-1.0562574790352952</v>
      </c>
      <c r="F1822" s="7">
        <f t="shared" si="168"/>
        <v>1.0797084268514667</v>
      </c>
      <c r="G1822" s="9">
        <v>3.112E-5</v>
      </c>
      <c r="H1822" s="9">
        <v>3.0920000000000002E-5</v>
      </c>
      <c r="I1822" s="9">
        <v>2.6040000000000001E-5</v>
      </c>
      <c r="J1822" s="9">
        <v>0</v>
      </c>
      <c r="K1822" s="9">
        <f t="shared" si="169"/>
        <v>2.936E-5</v>
      </c>
      <c r="L1822" s="9">
        <v>4</v>
      </c>
      <c r="M1822" s="9">
        <v>4</v>
      </c>
      <c r="N1822" s="9">
        <v>3</v>
      </c>
      <c r="O1822" s="9">
        <v>0</v>
      </c>
      <c r="P1822" s="9">
        <v>2.75</v>
      </c>
      <c r="Q1822" s="10">
        <v>4.6190000000000003E-5</v>
      </c>
      <c r="R1822" s="10">
        <v>2.7679999999999999E-5</v>
      </c>
      <c r="S1822" s="10">
        <v>6.1909999999999995E-5</v>
      </c>
      <c r="T1822" s="10">
        <v>1.0844E-4</v>
      </c>
      <c r="U1822" s="10">
        <f t="shared" si="170"/>
        <v>6.1055000000000004E-5</v>
      </c>
      <c r="V1822" s="10">
        <v>5</v>
      </c>
      <c r="W1822" s="10">
        <v>2</v>
      </c>
      <c r="X1822" s="10">
        <v>3</v>
      </c>
      <c r="Y1822" s="10">
        <v>2</v>
      </c>
      <c r="Z1822" s="10">
        <v>3</v>
      </c>
    </row>
    <row r="1823" spans="1:26" x14ac:dyDescent="0.2">
      <c r="A1823" s="13" t="s">
        <v>3525</v>
      </c>
      <c r="B1823" s="7" t="s">
        <v>3526</v>
      </c>
      <c r="C1823" s="7">
        <f t="shared" si="165"/>
        <v>0.4808181204487022</v>
      </c>
      <c r="D1823" s="8">
        <f t="shared" si="166"/>
        <v>3.3798840002264165E-2</v>
      </c>
      <c r="E1823" s="7">
        <f t="shared" si="167"/>
        <v>-1.0564368273971929</v>
      </c>
      <c r="F1823" s="7">
        <f t="shared" si="168"/>
        <v>1.4710982047300563</v>
      </c>
      <c r="G1823" s="9">
        <v>0</v>
      </c>
      <c r="H1823" s="9">
        <v>6.7929999999999995E-5</v>
      </c>
      <c r="I1823" s="9">
        <v>1.0676E-4</v>
      </c>
      <c r="J1823" s="9">
        <v>7.6379999999999997E-5</v>
      </c>
      <c r="K1823" s="9">
        <f t="shared" si="169"/>
        <v>8.3689999999999993E-5</v>
      </c>
      <c r="L1823" s="9">
        <v>0</v>
      </c>
      <c r="M1823" s="9">
        <v>5</v>
      </c>
      <c r="N1823" s="9">
        <v>7</v>
      </c>
      <c r="O1823" s="9">
        <v>4</v>
      </c>
      <c r="P1823" s="9">
        <v>4</v>
      </c>
      <c r="Q1823" s="10">
        <v>8.1169999999999997E-5</v>
      </c>
      <c r="R1823" s="10">
        <v>2.4316999999999999E-4</v>
      </c>
      <c r="S1823" s="10">
        <v>1.8132000000000001E-4</v>
      </c>
      <c r="T1823" s="10">
        <v>1.9057000000000001E-4</v>
      </c>
      <c r="U1823" s="10">
        <f t="shared" si="170"/>
        <v>1.7405750000000001E-4</v>
      </c>
      <c r="V1823" s="10">
        <v>5</v>
      </c>
      <c r="W1823" s="10">
        <v>10</v>
      </c>
      <c r="X1823" s="10">
        <v>5</v>
      </c>
      <c r="Y1823" s="10">
        <v>2</v>
      </c>
      <c r="Z1823" s="10">
        <v>5.5</v>
      </c>
    </row>
    <row r="1824" spans="1:26" x14ac:dyDescent="0.2">
      <c r="A1824" s="13" t="s">
        <v>868</v>
      </c>
      <c r="B1824" s="7" t="s">
        <v>3527</v>
      </c>
      <c r="C1824" s="7">
        <f t="shared" si="165"/>
        <v>0.48065312995026199</v>
      </c>
      <c r="D1824" s="8">
        <f t="shared" si="166"/>
        <v>7.272367191358195E-2</v>
      </c>
      <c r="E1824" s="7">
        <f t="shared" si="167"/>
        <v>-1.0569319664377648</v>
      </c>
      <c r="F1824" s="7">
        <f t="shared" si="168"/>
        <v>1.1383242011344532</v>
      </c>
      <c r="G1824" s="9">
        <v>9.8049999999999998E-5</v>
      </c>
      <c r="H1824" s="9">
        <v>2.5579999999999999E-5</v>
      </c>
      <c r="I1824" s="9">
        <v>1.5449999999999999E-4</v>
      </c>
      <c r="J1824" s="9">
        <v>1.5577000000000001E-4</v>
      </c>
      <c r="K1824" s="9">
        <f t="shared" si="169"/>
        <v>1.0847500000000001E-4</v>
      </c>
      <c r="L1824" s="9">
        <v>13.33333333</v>
      </c>
      <c r="M1824" s="9">
        <v>3.5</v>
      </c>
      <c r="N1824" s="9">
        <v>18.833333329999999</v>
      </c>
      <c r="O1824" s="9">
        <v>15.16666667</v>
      </c>
      <c r="P1824" s="9">
        <v>12.70833333</v>
      </c>
      <c r="Q1824" s="10">
        <v>3.5799999999999997E-4</v>
      </c>
      <c r="R1824" s="10">
        <v>1.9184000000000001E-4</v>
      </c>
      <c r="S1824" s="10">
        <v>1.8205000000000001E-4</v>
      </c>
      <c r="T1824" s="10">
        <v>1.7084000000000001E-4</v>
      </c>
      <c r="U1824" s="10">
        <f t="shared" si="170"/>
        <v>2.2568250000000001E-4</v>
      </c>
      <c r="V1824" s="10">
        <v>41</v>
      </c>
      <c r="W1824" s="10">
        <v>14.66666667</v>
      </c>
      <c r="X1824" s="10">
        <v>9.3333333330000006</v>
      </c>
      <c r="Y1824" s="10">
        <v>3.3333333330000001</v>
      </c>
      <c r="Z1824" s="10">
        <v>17.083333329999999</v>
      </c>
    </row>
    <row r="1825" spans="1:26" x14ac:dyDescent="0.2">
      <c r="A1825" s="13"/>
      <c r="B1825" s="7" t="s">
        <v>3528</v>
      </c>
      <c r="C1825" s="7">
        <f t="shared" si="165"/>
        <v>0.47994367857493697</v>
      </c>
      <c r="D1825" s="8">
        <f t="shared" si="166"/>
        <v>0.14385122007519241</v>
      </c>
      <c r="E1825" s="7">
        <f t="shared" si="167"/>
        <v>-1.059062979487041</v>
      </c>
      <c r="F1825" s="7">
        <f t="shared" si="168"/>
        <v>0.8420864502861577</v>
      </c>
      <c r="G1825" s="9">
        <v>6.1229999999999995E-5</v>
      </c>
      <c r="H1825" s="9">
        <v>3.5500000000000002E-5</v>
      </c>
      <c r="I1825" s="9">
        <v>2.8459999999999999E-5</v>
      </c>
      <c r="J1825" s="9">
        <v>2.1379999999999999E-5</v>
      </c>
      <c r="K1825" s="9">
        <f t="shared" si="169"/>
        <v>3.66425E-5</v>
      </c>
      <c r="L1825" s="9">
        <v>12</v>
      </c>
      <c r="M1825" s="9">
        <v>7</v>
      </c>
      <c r="N1825" s="9">
        <v>5</v>
      </c>
      <c r="O1825" s="9">
        <v>3</v>
      </c>
      <c r="P1825" s="9">
        <v>6.75</v>
      </c>
      <c r="Q1825" s="10">
        <v>5.4530000000000001E-5</v>
      </c>
      <c r="R1825" s="10">
        <v>5.4459999999999997E-5</v>
      </c>
      <c r="S1825" s="10">
        <v>5.414E-5</v>
      </c>
      <c r="T1825" s="10">
        <v>1.4226000000000001E-4</v>
      </c>
      <c r="U1825" s="10">
        <f t="shared" si="170"/>
        <v>7.63475E-5</v>
      </c>
      <c r="V1825" s="10">
        <v>9</v>
      </c>
      <c r="W1825" s="10">
        <v>6</v>
      </c>
      <c r="X1825" s="10">
        <v>4</v>
      </c>
      <c r="Y1825" s="10">
        <v>4</v>
      </c>
      <c r="Z1825" s="10">
        <v>5.75</v>
      </c>
    </row>
    <row r="1826" spans="1:26" x14ac:dyDescent="0.2">
      <c r="A1826" s="13" t="s">
        <v>3529</v>
      </c>
      <c r="B1826" s="7" t="s">
        <v>3530</v>
      </c>
      <c r="C1826" s="7">
        <f t="shared" si="165"/>
        <v>0.47953813104189053</v>
      </c>
      <c r="D1826" s="8">
        <f t="shared" si="166"/>
        <v>0.51727877553730139</v>
      </c>
      <c r="E1826" s="7">
        <f t="shared" si="167"/>
        <v>-1.0602825574795547</v>
      </c>
      <c r="F1826" s="7">
        <f t="shared" si="168"/>
        <v>0.28627534075993694</v>
      </c>
      <c r="G1826" s="9">
        <v>1.552E-5</v>
      </c>
      <c r="H1826" s="9">
        <v>6.1710000000000004E-5</v>
      </c>
      <c r="I1826" s="9">
        <v>1.0391E-4</v>
      </c>
      <c r="J1826" s="9">
        <v>8.6730000000000005E-5</v>
      </c>
      <c r="K1826" s="9">
        <f t="shared" si="169"/>
        <v>6.6967500000000006E-5</v>
      </c>
      <c r="L1826" s="9">
        <v>1</v>
      </c>
      <c r="M1826" s="9">
        <v>4</v>
      </c>
      <c r="N1826" s="9">
        <v>6</v>
      </c>
      <c r="O1826" s="9">
        <v>4</v>
      </c>
      <c r="P1826" s="9">
        <v>3.75</v>
      </c>
      <c r="Q1826" s="10">
        <v>3.6869999999999998E-5</v>
      </c>
      <c r="R1826" s="10">
        <v>1.6568E-4</v>
      </c>
      <c r="S1826" s="10">
        <v>0</v>
      </c>
      <c r="T1826" s="10">
        <v>2.164E-4</v>
      </c>
      <c r="U1826" s="10">
        <f t="shared" si="170"/>
        <v>1.3964999999999998E-4</v>
      </c>
      <c r="V1826" s="10">
        <v>2</v>
      </c>
      <c r="W1826" s="10">
        <v>6</v>
      </c>
      <c r="X1826" s="10">
        <v>0</v>
      </c>
      <c r="Y1826" s="10">
        <v>2</v>
      </c>
      <c r="Z1826" s="10">
        <v>2.5</v>
      </c>
    </row>
    <row r="1827" spans="1:26" x14ac:dyDescent="0.2">
      <c r="A1827" s="13" t="s">
        <v>3531</v>
      </c>
      <c r="B1827" s="7" t="s">
        <v>3532</v>
      </c>
      <c r="C1827" s="7">
        <f t="shared" si="165"/>
        <v>0.4792947067990404</v>
      </c>
      <c r="D1827" s="8">
        <f t="shared" si="166"/>
        <v>6.7422307971331391E-2</v>
      </c>
      <c r="E1827" s="7">
        <f t="shared" si="167"/>
        <v>-1.061015087575891</v>
      </c>
      <c r="F1827" s="7">
        <f t="shared" si="168"/>
        <v>1.1711963849794254</v>
      </c>
      <c r="G1827" s="9">
        <v>6.0749999999999999E-5</v>
      </c>
      <c r="H1827" s="9">
        <v>6.037E-5</v>
      </c>
      <c r="I1827" s="9">
        <v>6.7769999999999997E-5</v>
      </c>
      <c r="J1827" s="9">
        <v>8.4839999999999994E-5</v>
      </c>
      <c r="K1827" s="9">
        <f t="shared" si="169"/>
        <v>6.8432499999999992E-5</v>
      </c>
      <c r="L1827" s="9">
        <v>2</v>
      </c>
      <c r="M1827" s="9">
        <v>2</v>
      </c>
      <c r="N1827" s="9">
        <v>2</v>
      </c>
      <c r="O1827" s="9">
        <v>2</v>
      </c>
      <c r="P1827" s="9">
        <v>2</v>
      </c>
      <c r="Q1827" s="10">
        <v>1.4426E-4</v>
      </c>
      <c r="R1827" s="10">
        <v>5.4030000000000003E-5</v>
      </c>
      <c r="S1827" s="10">
        <v>1.6113E-4</v>
      </c>
      <c r="T1827" s="10">
        <v>2.1169E-4</v>
      </c>
      <c r="U1827" s="10">
        <f t="shared" si="170"/>
        <v>1.427775E-4</v>
      </c>
      <c r="V1827" s="10">
        <v>4</v>
      </c>
      <c r="W1827" s="10">
        <v>1</v>
      </c>
      <c r="X1827" s="10">
        <v>2</v>
      </c>
      <c r="Y1827" s="10">
        <v>1</v>
      </c>
      <c r="Z1827" s="10">
        <v>2</v>
      </c>
    </row>
    <row r="1828" spans="1:26" x14ac:dyDescent="0.2">
      <c r="A1828" s="13" t="s">
        <v>3533</v>
      </c>
      <c r="B1828" s="7" t="s">
        <v>3534</v>
      </c>
      <c r="C1828" s="7">
        <f t="shared" si="165"/>
        <v>0.47858880778588814</v>
      </c>
      <c r="D1828" s="8">
        <f t="shared" si="166"/>
        <v>0.27669721500864952</v>
      </c>
      <c r="E1828" s="7">
        <f t="shared" si="167"/>
        <v>-1.0631414362905149</v>
      </c>
      <c r="F1828" s="7">
        <f t="shared" si="168"/>
        <v>0.55799521206418912</v>
      </c>
      <c r="G1828" s="9">
        <v>0</v>
      </c>
      <c r="H1828" s="9">
        <v>1.967E-5</v>
      </c>
      <c r="I1828" s="9">
        <v>0</v>
      </c>
      <c r="J1828" s="9">
        <v>0</v>
      </c>
      <c r="K1828" s="9">
        <f t="shared" si="169"/>
        <v>1.967E-5</v>
      </c>
      <c r="L1828" s="9">
        <v>0</v>
      </c>
      <c r="M1828" s="9">
        <v>1</v>
      </c>
      <c r="N1828" s="9">
        <v>0</v>
      </c>
      <c r="O1828" s="9">
        <v>0</v>
      </c>
      <c r="P1828" s="9">
        <v>0.25</v>
      </c>
      <c r="Q1828" s="10">
        <v>4.6999999999999997E-5</v>
      </c>
      <c r="R1828" s="10">
        <v>3.5200000000000002E-5</v>
      </c>
      <c r="S1828" s="10">
        <v>0</v>
      </c>
      <c r="T1828" s="10">
        <v>0</v>
      </c>
      <c r="U1828" s="10">
        <f t="shared" si="170"/>
        <v>4.1099999999999996E-5</v>
      </c>
      <c r="V1828" s="10">
        <v>2</v>
      </c>
      <c r="W1828" s="10">
        <v>1</v>
      </c>
      <c r="X1828" s="10">
        <v>0</v>
      </c>
      <c r="Y1828" s="10">
        <v>0</v>
      </c>
      <c r="Z1828" s="10">
        <v>0.75</v>
      </c>
    </row>
    <row r="1829" spans="1:26" x14ac:dyDescent="0.2">
      <c r="A1829" s="13" t="s">
        <v>3535</v>
      </c>
      <c r="B1829" s="7" t="s">
        <v>3536</v>
      </c>
      <c r="C1829" s="7">
        <f t="shared" si="165"/>
        <v>0.47837760435311799</v>
      </c>
      <c r="D1829" s="8">
        <f t="shared" si="166"/>
        <v>0.13534983908830239</v>
      </c>
      <c r="E1829" s="7">
        <f t="shared" si="167"/>
        <v>-1.0637782447430548</v>
      </c>
      <c r="F1829" s="7">
        <f t="shared" si="168"/>
        <v>0.86854225620750425</v>
      </c>
      <c r="G1829" s="9">
        <v>6.2370000000000001E-5</v>
      </c>
      <c r="H1829" s="9">
        <v>1.2396E-4</v>
      </c>
      <c r="I1829" s="9">
        <v>1.7395999999999999E-4</v>
      </c>
      <c r="J1829" s="9">
        <v>1.7422999999999999E-4</v>
      </c>
      <c r="K1829" s="9">
        <f t="shared" si="169"/>
        <v>1.3362999999999998E-4</v>
      </c>
      <c r="L1829" s="9">
        <v>2</v>
      </c>
      <c r="M1829" s="9">
        <v>4</v>
      </c>
      <c r="N1829" s="9">
        <v>5</v>
      </c>
      <c r="O1829" s="9">
        <v>4</v>
      </c>
      <c r="P1829" s="9">
        <v>3.75</v>
      </c>
      <c r="Q1829" s="10">
        <v>2.9626000000000001E-4</v>
      </c>
      <c r="R1829" s="10">
        <v>5.5470000000000003E-5</v>
      </c>
      <c r="S1829" s="10">
        <v>3.3090000000000002E-4</v>
      </c>
      <c r="T1829" s="10">
        <v>4.3472999999999998E-4</v>
      </c>
      <c r="U1829" s="10">
        <f t="shared" si="170"/>
        <v>2.7933999999999999E-4</v>
      </c>
      <c r="V1829" s="10">
        <v>8</v>
      </c>
      <c r="W1829" s="10">
        <v>1</v>
      </c>
      <c r="X1829" s="10">
        <v>4</v>
      </c>
      <c r="Y1829" s="10">
        <v>2</v>
      </c>
      <c r="Z1829" s="10">
        <v>3.75</v>
      </c>
    </row>
    <row r="1830" spans="1:26" x14ac:dyDescent="0.2">
      <c r="A1830" s="13" t="s">
        <v>3537</v>
      </c>
      <c r="B1830" s="7" t="s">
        <v>3538</v>
      </c>
      <c r="C1830" s="7">
        <f t="shared" si="165"/>
        <v>0.47826169321992168</v>
      </c>
      <c r="D1830" s="8">
        <f t="shared" si="166"/>
        <v>5.6558540480314444E-3</v>
      </c>
      <c r="E1830" s="7">
        <f t="shared" si="167"/>
        <v>-1.0641278528310536</v>
      </c>
      <c r="F1830" s="7">
        <f t="shared" si="168"/>
        <v>2.2475018062395189</v>
      </c>
      <c r="G1830" s="9">
        <v>1.0859E-4</v>
      </c>
      <c r="H1830" s="9">
        <v>1.4388000000000001E-4</v>
      </c>
      <c r="I1830" s="9">
        <v>2.019E-4</v>
      </c>
      <c r="J1830" s="9">
        <v>5.0550000000000002E-5</v>
      </c>
      <c r="K1830" s="9">
        <f t="shared" si="169"/>
        <v>1.2623000000000002E-4</v>
      </c>
      <c r="L1830" s="9">
        <v>3</v>
      </c>
      <c r="M1830" s="9">
        <v>4</v>
      </c>
      <c r="N1830" s="9">
        <v>5</v>
      </c>
      <c r="O1830" s="9">
        <v>1</v>
      </c>
      <c r="P1830" s="9">
        <v>3.25</v>
      </c>
      <c r="Q1830" s="10">
        <v>2.5787999999999999E-4</v>
      </c>
      <c r="R1830" s="10">
        <v>2.5754E-4</v>
      </c>
      <c r="S1830" s="10">
        <v>2.8803999999999999E-4</v>
      </c>
      <c r="T1830" s="10">
        <v>2.5228000000000002E-4</v>
      </c>
      <c r="U1830" s="10">
        <f t="shared" si="170"/>
        <v>2.6393499999999997E-4</v>
      </c>
      <c r="V1830" s="10">
        <v>6</v>
      </c>
      <c r="W1830" s="10">
        <v>4</v>
      </c>
      <c r="X1830" s="10">
        <v>3</v>
      </c>
      <c r="Y1830" s="10">
        <v>1</v>
      </c>
      <c r="Z1830" s="10">
        <v>3.5</v>
      </c>
    </row>
    <row r="1831" spans="1:26" x14ac:dyDescent="0.2">
      <c r="A1831" s="13" t="s">
        <v>3539</v>
      </c>
      <c r="B1831" s="7" t="s">
        <v>3540</v>
      </c>
      <c r="C1831" s="7">
        <f t="shared" ref="C1831:C1894" si="171">K1831/U1831</f>
        <v>0.47780167659386724</v>
      </c>
      <c r="D1831" s="8">
        <f t="shared" si="166"/>
        <v>0.51904922754623395</v>
      </c>
      <c r="E1831" s="7">
        <f t="shared" si="167"/>
        <v>-1.0655161787042222</v>
      </c>
      <c r="F1831" s="7">
        <f t="shared" si="168"/>
        <v>0.2847914509418466</v>
      </c>
      <c r="G1831" s="9">
        <v>2.7399999999999999E-5</v>
      </c>
      <c r="H1831" s="9">
        <v>3.6300000000000001E-5</v>
      </c>
      <c r="I1831" s="9">
        <v>7.1310000000000007E-5</v>
      </c>
      <c r="J1831" s="9">
        <v>3.8260000000000003E-5</v>
      </c>
      <c r="K1831" s="9">
        <f t="shared" si="169"/>
        <v>4.3317500000000007E-5</v>
      </c>
      <c r="L1831" s="9">
        <v>3</v>
      </c>
      <c r="M1831" s="9">
        <v>4</v>
      </c>
      <c r="N1831" s="9">
        <v>7</v>
      </c>
      <c r="O1831" s="9">
        <v>3</v>
      </c>
      <c r="P1831" s="9">
        <v>4.25</v>
      </c>
      <c r="Q1831" s="10">
        <v>1.2845000000000001E-4</v>
      </c>
      <c r="R1831" s="10">
        <v>1.624E-5</v>
      </c>
      <c r="S1831" s="10">
        <v>0</v>
      </c>
      <c r="T1831" s="10">
        <v>1.2729000000000001E-4</v>
      </c>
      <c r="U1831" s="10">
        <f t="shared" si="170"/>
        <v>9.0660000000000003E-5</v>
      </c>
      <c r="V1831" s="10">
        <v>11.84615385</v>
      </c>
      <c r="W1831" s="10">
        <v>1</v>
      </c>
      <c r="X1831" s="10">
        <v>0</v>
      </c>
      <c r="Y1831" s="10">
        <v>2</v>
      </c>
      <c r="Z1831" s="10">
        <v>3.711538462</v>
      </c>
    </row>
    <row r="1832" spans="1:26" x14ac:dyDescent="0.2">
      <c r="A1832" s="13" t="s">
        <v>3541</v>
      </c>
      <c r="B1832" s="7" t="s">
        <v>3542</v>
      </c>
      <c r="C1832" s="7">
        <f t="shared" si="171"/>
        <v>0.47682665891800508</v>
      </c>
      <c r="D1832" s="8">
        <f t="shared" si="166"/>
        <v>0.18856309068016822</v>
      </c>
      <c r="E1832" s="7">
        <f t="shared" si="167"/>
        <v>-1.0684631971459468</v>
      </c>
      <c r="F1832" s="7">
        <f t="shared" si="168"/>
        <v>0.72454331203686162</v>
      </c>
      <c r="G1832" s="9">
        <v>1.0505000000000001E-4</v>
      </c>
      <c r="H1832" s="9">
        <v>2.2618000000000001E-4</v>
      </c>
      <c r="I1832" s="9">
        <v>2.9299000000000003E-4</v>
      </c>
      <c r="J1832" s="9">
        <v>9.781E-5</v>
      </c>
      <c r="K1832" s="9">
        <f t="shared" si="169"/>
        <v>1.8050750000000001E-4</v>
      </c>
      <c r="L1832" s="9">
        <v>6</v>
      </c>
      <c r="M1832" s="9">
        <v>13</v>
      </c>
      <c r="N1832" s="9">
        <v>15</v>
      </c>
      <c r="O1832" s="9">
        <v>4</v>
      </c>
      <c r="P1832" s="9">
        <v>9.5</v>
      </c>
      <c r="Q1832" s="10">
        <v>1.4553E-4</v>
      </c>
      <c r="R1832" s="10">
        <v>3.1143000000000002E-4</v>
      </c>
      <c r="S1832" s="10">
        <v>3.2509999999999999E-4</v>
      </c>
      <c r="T1832" s="10">
        <v>7.3218000000000003E-4</v>
      </c>
      <c r="U1832" s="10">
        <f t="shared" si="170"/>
        <v>3.7856000000000001E-4</v>
      </c>
      <c r="V1832" s="10">
        <v>7</v>
      </c>
      <c r="W1832" s="10">
        <v>10</v>
      </c>
      <c r="X1832" s="10">
        <v>7</v>
      </c>
      <c r="Y1832" s="10">
        <v>6</v>
      </c>
      <c r="Z1832" s="10">
        <v>7.5</v>
      </c>
    </row>
    <row r="1833" spans="1:26" x14ac:dyDescent="0.2">
      <c r="A1833" s="13" t="s">
        <v>3543</v>
      </c>
      <c r="B1833" s="7" t="s">
        <v>3544</v>
      </c>
      <c r="C1833" s="7">
        <f t="shared" si="171"/>
        <v>0.47665302499876733</v>
      </c>
      <c r="D1833" s="8">
        <f t="shared" si="166"/>
        <v>0.38404595752481907</v>
      </c>
      <c r="E1833" s="7">
        <f t="shared" si="167"/>
        <v>-1.0689886426299124</v>
      </c>
      <c r="F1833" s="7">
        <f t="shared" si="168"/>
        <v>0.41561680192110695</v>
      </c>
      <c r="G1833" s="9">
        <v>2.6359999999999998E-5</v>
      </c>
      <c r="H1833" s="9">
        <v>2.62E-5</v>
      </c>
      <c r="I1833" s="9">
        <v>4.4110000000000003E-5</v>
      </c>
      <c r="J1833" s="9">
        <v>0</v>
      </c>
      <c r="K1833" s="9">
        <f t="shared" si="169"/>
        <v>3.2223333333333334E-5</v>
      </c>
      <c r="L1833" s="9">
        <v>2</v>
      </c>
      <c r="M1833" s="9">
        <v>2</v>
      </c>
      <c r="N1833" s="9">
        <v>3</v>
      </c>
      <c r="O1833" s="9">
        <v>0</v>
      </c>
      <c r="P1833" s="9">
        <v>1.75</v>
      </c>
      <c r="Q1833" s="10">
        <v>1.5650000000000001E-5</v>
      </c>
      <c r="R1833" s="10">
        <v>1.1723E-4</v>
      </c>
      <c r="S1833" s="10">
        <v>6.9930000000000003E-5</v>
      </c>
      <c r="T1833" s="10">
        <v>0</v>
      </c>
      <c r="U1833" s="10">
        <f t="shared" si="170"/>
        <v>6.760333333333333E-5</v>
      </c>
      <c r="V1833" s="10">
        <v>1</v>
      </c>
      <c r="W1833" s="10">
        <v>5</v>
      </c>
      <c r="X1833" s="10">
        <v>2</v>
      </c>
      <c r="Y1833" s="10">
        <v>0</v>
      </c>
      <c r="Z1833" s="10">
        <v>2</v>
      </c>
    </row>
    <row r="1834" spans="1:26" x14ac:dyDescent="0.2">
      <c r="A1834" s="13" t="s">
        <v>3545</v>
      </c>
      <c r="B1834" s="7" t="s">
        <v>3546</v>
      </c>
      <c r="C1834" s="7">
        <f t="shared" si="171"/>
        <v>0.47659772561016162</v>
      </c>
      <c r="D1834" s="8">
        <f t="shared" si="166"/>
        <v>2.3025071567849328E-2</v>
      </c>
      <c r="E1834" s="7">
        <f t="shared" si="167"/>
        <v>-1.0691560280817345</v>
      </c>
      <c r="F1834" s="7">
        <f t="shared" si="168"/>
        <v>1.6377990112299738</v>
      </c>
      <c r="G1834" s="9">
        <v>3.6077E-4</v>
      </c>
      <c r="H1834" s="9">
        <v>4.2369E-4</v>
      </c>
      <c r="I1834" s="9">
        <v>3.6589000000000001E-4</v>
      </c>
      <c r="J1834" s="9">
        <v>6.4130000000000003E-4</v>
      </c>
      <c r="K1834" s="9">
        <f t="shared" si="169"/>
        <v>4.4791250000000003E-4</v>
      </c>
      <c r="L1834" s="9">
        <v>11</v>
      </c>
      <c r="M1834" s="9">
        <v>13</v>
      </c>
      <c r="N1834" s="9">
        <v>10</v>
      </c>
      <c r="O1834" s="9">
        <v>14</v>
      </c>
      <c r="P1834" s="9">
        <v>12</v>
      </c>
      <c r="Q1834" s="10">
        <v>7.0100000000000002E-4</v>
      </c>
      <c r="R1834" s="10">
        <v>8.1674000000000004E-4</v>
      </c>
      <c r="S1834" s="10">
        <v>8.6996999999999997E-4</v>
      </c>
      <c r="T1834" s="10">
        <v>1.3715400000000001E-3</v>
      </c>
      <c r="U1834" s="10">
        <f t="shared" si="170"/>
        <v>9.398125E-4</v>
      </c>
      <c r="V1834" s="10">
        <v>18</v>
      </c>
      <c r="W1834" s="10">
        <v>14</v>
      </c>
      <c r="X1834" s="10">
        <v>10</v>
      </c>
      <c r="Y1834" s="10">
        <v>6</v>
      </c>
      <c r="Z1834" s="10">
        <v>12</v>
      </c>
    </row>
    <row r="1835" spans="1:26" x14ac:dyDescent="0.2">
      <c r="A1835" s="13" t="s">
        <v>3547</v>
      </c>
      <c r="B1835" s="7" t="s">
        <v>3548</v>
      </c>
      <c r="C1835" s="7">
        <f t="shared" si="171"/>
        <v>0.4753238235776357</v>
      </c>
      <c r="D1835" s="8">
        <f t="shared" si="166"/>
        <v>9.4467734553883437E-2</v>
      </c>
      <c r="E1835" s="7">
        <f t="shared" si="167"/>
        <v>-1.0730173825044917</v>
      </c>
      <c r="F1835" s="7">
        <f t="shared" si="168"/>
        <v>1.0247164994055653</v>
      </c>
      <c r="G1835" s="9">
        <v>1.9139E-4</v>
      </c>
      <c r="H1835" s="9">
        <v>1.9018999999999999E-4</v>
      </c>
      <c r="I1835" s="9">
        <v>8.8969999999999997E-5</v>
      </c>
      <c r="J1835" s="9">
        <v>2.228E-5</v>
      </c>
      <c r="K1835" s="9">
        <f t="shared" si="169"/>
        <v>1.232075E-4</v>
      </c>
      <c r="L1835" s="9">
        <v>12</v>
      </c>
      <c r="M1835" s="9">
        <v>12</v>
      </c>
      <c r="N1835" s="9">
        <v>5</v>
      </c>
      <c r="O1835" s="9">
        <v>1</v>
      </c>
      <c r="P1835" s="9">
        <v>7.5</v>
      </c>
      <c r="Q1835" s="10">
        <v>3.0301999999999998E-4</v>
      </c>
      <c r="R1835" s="10">
        <v>3.6881000000000001E-4</v>
      </c>
      <c r="S1835" s="10">
        <v>2.5384000000000002E-4</v>
      </c>
      <c r="T1835" s="10">
        <v>1.1116E-4</v>
      </c>
      <c r="U1835" s="10">
        <f t="shared" si="170"/>
        <v>2.5920749999999997E-4</v>
      </c>
      <c r="V1835" s="10">
        <v>16</v>
      </c>
      <c r="W1835" s="10">
        <v>13</v>
      </c>
      <c r="X1835" s="10">
        <v>6</v>
      </c>
      <c r="Y1835" s="10">
        <v>1</v>
      </c>
      <c r="Z1835" s="10">
        <v>9</v>
      </c>
    </row>
    <row r="1836" spans="1:26" x14ac:dyDescent="0.2">
      <c r="A1836" s="13" t="s">
        <v>3549</v>
      </c>
      <c r="B1836" s="7" t="s">
        <v>3550</v>
      </c>
      <c r="C1836" s="7">
        <f t="shared" si="171"/>
        <v>0.47354742125090499</v>
      </c>
      <c r="D1836" s="8">
        <f t="shared" si="166"/>
        <v>1.1195647178077186E-2</v>
      </c>
      <c r="E1836" s="7">
        <f t="shared" si="167"/>
        <v>-1.0784191898317708</v>
      </c>
      <c r="F1836" s="7">
        <f t="shared" si="168"/>
        <v>1.9509507964356525</v>
      </c>
      <c r="G1836" s="9">
        <v>3.9918000000000001E-4</v>
      </c>
      <c r="H1836" s="9">
        <v>5.5535999999999997E-4</v>
      </c>
      <c r="I1836" s="9">
        <v>4.4534000000000002E-4</v>
      </c>
      <c r="J1836" s="9">
        <v>5.2966000000000005E-4</v>
      </c>
      <c r="K1836" s="9">
        <f t="shared" si="169"/>
        <v>4.82385E-4</v>
      </c>
      <c r="L1836" s="9">
        <v>20</v>
      </c>
      <c r="M1836" s="9">
        <v>28</v>
      </c>
      <c r="N1836" s="9">
        <v>20</v>
      </c>
      <c r="O1836" s="9">
        <v>19</v>
      </c>
      <c r="P1836" s="9">
        <v>21.75</v>
      </c>
      <c r="Q1836" s="10">
        <v>1.09022E-3</v>
      </c>
      <c r="R1836" s="10">
        <v>8.5207999999999996E-4</v>
      </c>
      <c r="S1836" s="10">
        <v>7.4122000000000001E-4</v>
      </c>
      <c r="T1836" s="10">
        <v>1.39113E-3</v>
      </c>
      <c r="U1836" s="10">
        <f t="shared" si="170"/>
        <v>1.0186625E-3</v>
      </c>
      <c r="V1836" s="10">
        <v>46</v>
      </c>
      <c r="W1836" s="10">
        <v>24</v>
      </c>
      <c r="X1836" s="10">
        <v>14</v>
      </c>
      <c r="Y1836" s="10">
        <v>10</v>
      </c>
      <c r="Z1836" s="10">
        <v>23.5</v>
      </c>
    </row>
    <row r="1837" spans="1:26" x14ac:dyDescent="0.2">
      <c r="A1837" s="13" t="s">
        <v>3551</v>
      </c>
      <c r="B1837" s="7" t="s">
        <v>3552</v>
      </c>
      <c r="C1837" s="7">
        <f t="shared" si="171"/>
        <v>0.47341710971483802</v>
      </c>
      <c r="D1837" s="8">
        <f t="shared" si="166"/>
        <v>0.47058857172895685</v>
      </c>
      <c r="E1837" s="7">
        <f t="shared" si="167"/>
        <v>-1.0788162475924228</v>
      </c>
      <c r="F1837" s="7">
        <f t="shared" si="168"/>
        <v>0.32735862389887871</v>
      </c>
      <c r="G1837" s="9">
        <v>4.7519999999999999E-5</v>
      </c>
      <c r="H1837" s="9">
        <v>3.7780000000000001E-5</v>
      </c>
      <c r="I1837" s="9">
        <v>3.1810000000000002E-5</v>
      </c>
      <c r="J1837" s="9">
        <v>2.6550000000000002E-5</v>
      </c>
      <c r="K1837" s="9">
        <f t="shared" si="169"/>
        <v>3.5914999999999997E-5</v>
      </c>
      <c r="L1837" s="9">
        <v>5</v>
      </c>
      <c r="M1837" s="9">
        <v>4</v>
      </c>
      <c r="N1837" s="9">
        <v>3</v>
      </c>
      <c r="O1837" s="9">
        <v>2</v>
      </c>
      <c r="P1837" s="9">
        <v>3.5</v>
      </c>
      <c r="Q1837" s="10">
        <v>6.7719999999999995E-5</v>
      </c>
      <c r="R1837" s="10">
        <v>3.3810000000000003E-5</v>
      </c>
      <c r="S1837" s="10">
        <v>1.2606E-4</v>
      </c>
      <c r="T1837" s="10">
        <v>0</v>
      </c>
      <c r="U1837" s="10">
        <f t="shared" si="170"/>
        <v>7.5863333333333336E-5</v>
      </c>
      <c r="V1837" s="10">
        <v>6</v>
      </c>
      <c r="W1837" s="10">
        <v>2</v>
      </c>
      <c r="X1837" s="10">
        <v>5</v>
      </c>
      <c r="Y1837" s="10">
        <v>0</v>
      </c>
      <c r="Z1837" s="10">
        <v>3.25</v>
      </c>
    </row>
    <row r="1838" spans="1:26" x14ac:dyDescent="0.2">
      <c r="A1838" s="13" t="s">
        <v>3553</v>
      </c>
      <c r="B1838" s="7" t="s">
        <v>3554</v>
      </c>
      <c r="C1838" s="7">
        <f t="shared" si="171"/>
        <v>0.47337414642236503</v>
      </c>
      <c r="D1838" s="8">
        <f t="shared" si="166"/>
        <v>1.1267625777579651E-4</v>
      </c>
      <c r="E1838" s="7">
        <f t="shared" si="167"/>
        <v>-1.0789471802106356</v>
      </c>
      <c r="F1838" s="7">
        <f t="shared" si="168"/>
        <v>3.9481675853134384</v>
      </c>
      <c r="G1838" s="9">
        <v>1.7693E-4</v>
      </c>
      <c r="H1838" s="9">
        <v>1.9283000000000001E-4</v>
      </c>
      <c r="I1838" s="9">
        <v>1.5918E-4</v>
      </c>
      <c r="J1838" s="9">
        <v>1.2753999999999999E-4</v>
      </c>
      <c r="K1838" s="9">
        <f t="shared" si="169"/>
        <v>1.6411999999999999E-4</v>
      </c>
      <c r="L1838" s="9">
        <v>31</v>
      </c>
      <c r="M1838" s="9">
        <v>34</v>
      </c>
      <c r="N1838" s="9">
        <v>25</v>
      </c>
      <c r="O1838" s="9">
        <v>16</v>
      </c>
      <c r="P1838" s="9">
        <v>26.5</v>
      </c>
      <c r="Q1838" s="10">
        <v>3.0497E-4</v>
      </c>
      <c r="R1838" s="10">
        <v>3.7563000000000001E-4</v>
      </c>
      <c r="S1838" s="10">
        <v>3.4820000000000001E-4</v>
      </c>
      <c r="T1838" s="10">
        <v>3.5801000000000002E-4</v>
      </c>
      <c r="U1838" s="10">
        <f t="shared" si="170"/>
        <v>3.4670249999999996E-4</v>
      </c>
      <c r="V1838" s="10">
        <v>45</v>
      </c>
      <c r="W1838" s="10">
        <v>37</v>
      </c>
      <c r="X1838" s="10">
        <v>23</v>
      </c>
      <c r="Y1838" s="10">
        <v>9</v>
      </c>
      <c r="Z1838" s="10">
        <v>28.5</v>
      </c>
    </row>
    <row r="1839" spans="1:26" x14ac:dyDescent="0.2">
      <c r="A1839" s="13" t="s">
        <v>3555</v>
      </c>
      <c r="B1839" s="7" t="s">
        <v>3556</v>
      </c>
      <c r="C1839" s="7">
        <f t="shared" si="171"/>
        <v>0.47242755570435502</v>
      </c>
      <c r="D1839" s="8">
        <f t="shared" si="166"/>
        <v>1.5346962881419939E-2</v>
      </c>
      <c r="E1839" s="7">
        <f t="shared" si="167"/>
        <v>-1.0818349783347623</v>
      </c>
      <c r="F1839" s="7">
        <f t="shared" si="168"/>
        <v>1.8139775572776793</v>
      </c>
      <c r="G1839" s="9">
        <v>9.2629999999999999E-5</v>
      </c>
      <c r="H1839" s="9">
        <v>1.7642999999999999E-4</v>
      </c>
      <c r="I1839" s="9">
        <v>1.3778E-4</v>
      </c>
      <c r="J1839" s="9">
        <v>1.2936999999999999E-4</v>
      </c>
      <c r="K1839" s="9">
        <f t="shared" si="169"/>
        <v>1.3405249999999999E-4</v>
      </c>
      <c r="L1839" s="9">
        <v>12</v>
      </c>
      <c r="M1839" s="9">
        <v>23</v>
      </c>
      <c r="N1839" s="9">
        <v>16</v>
      </c>
      <c r="O1839" s="9">
        <v>12</v>
      </c>
      <c r="P1839" s="9">
        <v>15.75</v>
      </c>
      <c r="Q1839" s="10">
        <v>2.0165E-4</v>
      </c>
      <c r="R1839" s="10">
        <v>3.9817999999999999E-4</v>
      </c>
      <c r="S1839" s="10">
        <v>2.6617999999999998E-4</v>
      </c>
      <c r="T1839" s="10">
        <v>2.6899999999999998E-4</v>
      </c>
      <c r="U1839" s="10">
        <f t="shared" si="170"/>
        <v>2.8375249999999997E-4</v>
      </c>
      <c r="V1839" s="10">
        <v>22</v>
      </c>
      <c r="W1839" s="10">
        <v>29</v>
      </c>
      <c r="X1839" s="10">
        <v>13</v>
      </c>
      <c r="Y1839" s="10">
        <v>5</v>
      </c>
      <c r="Z1839" s="10">
        <v>17.25</v>
      </c>
    </row>
    <row r="1840" spans="1:26" x14ac:dyDescent="0.2">
      <c r="A1840" s="13" t="s">
        <v>3557</v>
      </c>
      <c r="B1840" s="7" t="s">
        <v>3558</v>
      </c>
      <c r="C1840" s="7">
        <f t="shared" si="171"/>
        <v>0.47169540149432299</v>
      </c>
      <c r="D1840" s="8">
        <f t="shared" si="166"/>
        <v>2.303978121804693E-2</v>
      </c>
      <c r="E1840" s="7">
        <f t="shared" si="167"/>
        <v>-1.0840725586237827</v>
      </c>
      <c r="F1840" s="7">
        <f t="shared" si="168"/>
        <v>1.6375216492178397</v>
      </c>
      <c r="G1840" s="9">
        <v>8.9291000000000001E-4</v>
      </c>
      <c r="H1840" s="9">
        <v>4.1755999999999998E-4</v>
      </c>
      <c r="I1840" s="9">
        <v>7.0317000000000003E-4</v>
      </c>
      <c r="J1840" s="9">
        <v>5.1351999999999995E-4</v>
      </c>
      <c r="K1840" s="9">
        <f t="shared" si="169"/>
        <v>6.3179000000000002E-4</v>
      </c>
      <c r="L1840" s="9">
        <v>17</v>
      </c>
      <c r="M1840" s="9">
        <v>8</v>
      </c>
      <c r="N1840" s="9">
        <v>12</v>
      </c>
      <c r="O1840" s="9">
        <v>7</v>
      </c>
      <c r="P1840" s="9">
        <v>11</v>
      </c>
      <c r="Q1840" s="10">
        <v>1.06029E-3</v>
      </c>
      <c r="R1840" s="10">
        <v>9.3428999999999995E-4</v>
      </c>
      <c r="S1840" s="10">
        <v>1.5325899999999999E-3</v>
      </c>
      <c r="T1840" s="10">
        <v>1.83044E-3</v>
      </c>
      <c r="U1840" s="10">
        <f t="shared" si="170"/>
        <v>1.3394025000000001E-3</v>
      </c>
      <c r="V1840" s="10">
        <v>17</v>
      </c>
      <c r="W1840" s="10">
        <v>10</v>
      </c>
      <c r="X1840" s="10">
        <v>11</v>
      </c>
      <c r="Y1840" s="10">
        <v>5</v>
      </c>
      <c r="Z1840" s="10">
        <v>10.75</v>
      </c>
    </row>
    <row r="1841" spans="1:26" x14ac:dyDescent="0.2">
      <c r="A1841" s="13" t="s">
        <v>3559</v>
      </c>
      <c r="B1841" s="7" t="s">
        <v>3560</v>
      </c>
      <c r="C1841" s="7">
        <f t="shared" si="171"/>
        <v>0.47114965571341416</v>
      </c>
      <c r="D1841" s="8">
        <f t="shared" si="166"/>
        <v>8.5795105526969163E-3</v>
      </c>
      <c r="E1841" s="7">
        <f t="shared" si="167"/>
        <v>-1.0857427054068953</v>
      </c>
      <c r="F1841" s="7">
        <f t="shared" si="168"/>
        <v>2.0665374872475675</v>
      </c>
      <c r="G1841" s="9">
        <v>1.3668999999999999E-4</v>
      </c>
      <c r="H1841" s="9">
        <v>1.1438999999999999E-4</v>
      </c>
      <c r="I1841" s="9">
        <v>2.1671E-4</v>
      </c>
      <c r="J1841" s="9">
        <v>1.8086999999999999E-4</v>
      </c>
      <c r="K1841" s="9">
        <f t="shared" si="169"/>
        <v>1.62165E-4</v>
      </c>
      <c r="L1841" s="9">
        <v>19</v>
      </c>
      <c r="M1841" s="9">
        <v>16</v>
      </c>
      <c r="N1841" s="9">
        <v>27</v>
      </c>
      <c r="O1841" s="9">
        <v>18</v>
      </c>
      <c r="P1841" s="9">
        <v>20</v>
      </c>
      <c r="Q1841" s="10">
        <v>2.99E-4</v>
      </c>
      <c r="R1841" s="10">
        <v>2.6874000000000001E-4</v>
      </c>
      <c r="S1841" s="10">
        <v>4.5801000000000001E-4</v>
      </c>
      <c r="T1841" s="10">
        <v>3.5101000000000002E-4</v>
      </c>
      <c r="U1841" s="10">
        <f t="shared" si="170"/>
        <v>3.4418999999999997E-4</v>
      </c>
      <c r="V1841" s="10">
        <v>35</v>
      </c>
      <c r="W1841" s="10">
        <v>21</v>
      </c>
      <c r="X1841" s="10">
        <v>24</v>
      </c>
      <c r="Y1841" s="10">
        <v>7</v>
      </c>
      <c r="Z1841" s="10">
        <v>21.75</v>
      </c>
    </row>
    <row r="1842" spans="1:26" x14ac:dyDescent="0.2">
      <c r="A1842" s="13" t="s">
        <v>3561</v>
      </c>
      <c r="B1842" s="7" t="s">
        <v>3562</v>
      </c>
      <c r="C1842" s="7">
        <f t="shared" si="171"/>
        <v>0.47012726750127742</v>
      </c>
      <c r="D1842" s="8">
        <f t="shared" si="166"/>
        <v>0.93162808008933817</v>
      </c>
      <c r="E1842" s="7">
        <f t="shared" si="167"/>
        <v>-1.0888767352490947</v>
      </c>
      <c r="F1842" s="7">
        <f t="shared" si="168"/>
        <v>3.0757429922603111E-2</v>
      </c>
      <c r="G1842" s="9">
        <v>1.6398000000000001E-4</v>
      </c>
      <c r="H1842" s="9">
        <v>3.1776999999999999E-4</v>
      </c>
      <c r="I1842" s="9">
        <v>2.3782999999999999E-4</v>
      </c>
      <c r="J1842" s="9">
        <v>4.5806999999999998E-4</v>
      </c>
      <c r="K1842" s="9">
        <f t="shared" si="169"/>
        <v>2.9441249999999998E-4</v>
      </c>
      <c r="L1842" s="9">
        <v>3.3333333330000001</v>
      </c>
      <c r="M1842" s="9">
        <v>6.5</v>
      </c>
      <c r="N1842" s="9">
        <v>4.3333333329999997</v>
      </c>
      <c r="O1842" s="9">
        <v>6.6666666670000003</v>
      </c>
      <c r="P1842" s="9">
        <v>5.2083333329999997</v>
      </c>
      <c r="Q1842" s="10">
        <v>8.3244000000000005E-4</v>
      </c>
      <c r="R1842" s="10">
        <v>4.2004E-4</v>
      </c>
      <c r="S1842" s="10">
        <v>0</v>
      </c>
      <c r="T1842" s="10">
        <v>0</v>
      </c>
      <c r="U1842" s="10">
        <f t="shared" si="170"/>
        <v>6.2624000000000002E-4</v>
      </c>
      <c r="V1842" s="10">
        <v>14.25</v>
      </c>
      <c r="W1842" s="10">
        <v>4.8</v>
      </c>
      <c r="X1842" s="10">
        <v>0</v>
      </c>
      <c r="Y1842" s="10">
        <v>0</v>
      </c>
      <c r="Z1842" s="10">
        <v>4.7625000000000002</v>
      </c>
    </row>
    <row r="1843" spans="1:26" x14ac:dyDescent="0.2">
      <c r="A1843" s="13" t="s">
        <v>3563</v>
      </c>
      <c r="B1843" s="7" t="s">
        <v>3564</v>
      </c>
      <c r="C1843" s="7">
        <f t="shared" si="171"/>
        <v>0.4699738903394256</v>
      </c>
      <c r="D1843" s="8">
        <f t="shared" si="166"/>
        <v>0.64843202700105884</v>
      </c>
      <c r="E1843" s="7">
        <f t="shared" si="167"/>
        <v>-1.0893474855952823</v>
      </c>
      <c r="F1843" s="7">
        <f t="shared" si="168"/>
        <v>0.18813554285756101</v>
      </c>
      <c r="G1843" s="9">
        <v>0</v>
      </c>
      <c r="H1843" s="9">
        <v>0</v>
      </c>
      <c r="I1843" s="9">
        <v>5.4E-6</v>
      </c>
      <c r="J1843" s="9">
        <v>0</v>
      </c>
      <c r="K1843" s="9">
        <f t="shared" si="169"/>
        <v>5.4E-6</v>
      </c>
      <c r="L1843" s="9">
        <v>0</v>
      </c>
      <c r="M1843" s="9">
        <v>0</v>
      </c>
      <c r="N1843" s="9">
        <v>1</v>
      </c>
      <c r="O1843" s="9">
        <v>0</v>
      </c>
      <c r="P1843" s="9">
        <v>0.25</v>
      </c>
      <c r="Q1843" s="10">
        <v>1.149E-5</v>
      </c>
      <c r="R1843" s="10">
        <v>0</v>
      </c>
      <c r="S1843" s="10">
        <v>0</v>
      </c>
      <c r="T1843" s="10">
        <v>0</v>
      </c>
      <c r="U1843" s="10">
        <f t="shared" si="170"/>
        <v>1.149E-5</v>
      </c>
      <c r="V1843" s="10">
        <v>2</v>
      </c>
      <c r="W1843" s="10">
        <v>0</v>
      </c>
      <c r="X1843" s="10">
        <v>0</v>
      </c>
      <c r="Y1843" s="10">
        <v>0</v>
      </c>
      <c r="Z1843" s="10">
        <v>0.5</v>
      </c>
    </row>
    <row r="1844" spans="1:26" x14ac:dyDescent="0.2">
      <c r="A1844" s="13" t="s">
        <v>3565</v>
      </c>
      <c r="B1844" s="7" t="s">
        <v>3566</v>
      </c>
      <c r="C1844" s="7">
        <f t="shared" si="171"/>
        <v>0.46982722556894246</v>
      </c>
      <c r="D1844" s="8">
        <f t="shared" si="166"/>
        <v>1.6732502982239332E-3</v>
      </c>
      <c r="E1844" s="7">
        <f t="shared" si="167"/>
        <v>-1.0897977777585608</v>
      </c>
      <c r="F1844" s="7">
        <f t="shared" si="168"/>
        <v>2.7764390889200117</v>
      </c>
      <c r="G1844" s="9">
        <v>1.8976999999999999E-4</v>
      </c>
      <c r="H1844" s="9">
        <v>2.1215000000000001E-4</v>
      </c>
      <c r="I1844" s="9">
        <v>2.6463000000000002E-4</v>
      </c>
      <c r="J1844" s="9">
        <v>2.3190999999999999E-4</v>
      </c>
      <c r="K1844" s="9">
        <f t="shared" si="169"/>
        <v>2.24615E-4</v>
      </c>
      <c r="L1844" s="9">
        <v>16</v>
      </c>
      <c r="M1844" s="9">
        <v>18</v>
      </c>
      <c r="N1844" s="9">
        <v>20</v>
      </c>
      <c r="O1844" s="9">
        <v>14</v>
      </c>
      <c r="P1844" s="9">
        <v>17</v>
      </c>
      <c r="Q1844" s="10">
        <v>3.6617000000000003E-4</v>
      </c>
      <c r="R1844" s="10">
        <v>4.6412999999999999E-4</v>
      </c>
      <c r="S1844" s="10">
        <v>5.0336999999999995E-4</v>
      </c>
      <c r="T1844" s="10">
        <v>5.7865E-4</v>
      </c>
      <c r="U1844" s="10">
        <f t="shared" si="170"/>
        <v>4.7807999999999998E-4</v>
      </c>
      <c r="V1844" s="10">
        <v>26</v>
      </c>
      <c r="W1844" s="10">
        <v>22</v>
      </c>
      <c r="X1844" s="10">
        <v>16</v>
      </c>
      <c r="Y1844" s="10">
        <v>7</v>
      </c>
      <c r="Z1844" s="10">
        <v>17.75</v>
      </c>
    </row>
    <row r="1845" spans="1:26" x14ac:dyDescent="0.2">
      <c r="A1845" s="13" t="s">
        <v>3567</v>
      </c>
      <c r="B1845" s="7" t="s">
        <v>3568</v>
      </c>
      <c r="C1845" s="7">
        <f t="shared" si="171"/>
        <v>0.4697952435457205</v>
      </c>
      <c r="D1845" s="8">
        <f t="shared" si="166"/>
        <v>0.64830140539027781</v>
      </c>
      <c r="E1845" s="7">
        <f t="shared" si="167"/>
        <v>-1.0898959880671353</v>
      </c>
      <c r="F1845" s="7">
        <f t="shared" si="168"/>
        <v>0.18822303693082906</v>
      </c>
      <c r="G1845" s="9">
        <v>0</v>
      </c>
      <c r="H1845" s="9">
        <v>0</v>
      </c>
      <c r="I1845" s="9">
        <v>3.6940000000000002E-5</v>
      </c>
      <c r="J1845" s="9">
        <v>0</v>
      </c>
      <c r="K1845" s="9">
        <f t="shared" si="169"/>
        <v>3.6940000000000002E-5</v>
      </c>
      <c r="L1845" s="9">
        <v>0</v>
      </c>
      <c r="M1845" s="9">
        <v>0</v>
      </c>
      <c r="N1845" s="9">
        <v>1</v>
      </c>
      <c r="O1845" s="9">
        <v>0</v>
      </c>
      <c r="P1845" s="9">
        <v>0.25</v>
      </c>
      <c r="Q1845" s="10">
        <v>7.8629999999999998E-5</v>
      </c>
      <c r="R1845" s="10">
        <v>0</v>
      </c>
      <c r="S1845" s="10">
        <v>0</v>
      </c>
      <c r="T1845" s="10">
        <v>0</v>
      </c>
      <c r="U1845" s="10">
        <f t="shared" si="170"/>
        <v>7.8629999999999998E-5</v>
      </c>
      <c r="V1845" s="10">
        <v>2</v>
      </c>
      <c r="W1845" s="10">
        <v>0</v>
      </c>
      <c r="X1845" s="10">
        <v>0</v>
      </c>
      <c r="Y1845" s="10">
        <v>0</v>
      </c>
      <c r="Z1845" s="10">
        <v>0.5</v>
      </c>
    </row>
    <row r="1846" spans="1:26" x14ac:dyDescent="0.2">
      <c r="A1846" s="13" t="s">
        <v>3569</v>
      </c>
      <c r="B1846" s="7" t="s">
        <v>3570</v>
      </c>
      <c r="C1846" s="7">
        <f t="shared" si="171"/>
        <v>0.46978859640207338</v>
      </c>
      <c r="D1846" s="8">
        <f t="shared" si="166"/>
        <v>0.3497611069330655</v>
      </c>
      <c r="E1846" s="7">
        <f t="shared" si="167"/>
        <v>-1.0899164009366809</v>
      </c>
      <c r="F1846" s="7">
        <f t="shared" si="168"/>
        <v>0.45622848526172283</v>
      </c>
      <c r="G1846" s="9">
        <v>9.1829999999999993E-5</v>
      </c>
      <c r="H1846" s="9">
        <v>9.4699999999999998E-5</v>
      </c>
      <c r="I1846" s="9">
        <v>1.1791E-4</v>
      </c>
      <c r="J1846" s="9">
        <v>6.5339999999999994E-5</v>
      </c>
      <c r="K1846" s="9">
        <f t="shared" si="169"/>
        <v>9.2445E-5</v>
      </c>
      <c r="L1846" s="9">
        <v>26.5</v>
      </c>
      <c r="M1846" s="9">
        <v>27.5</v>
      </c>
      <c r="N1846" s="9">
        <v>30.5</v>
      </c>
      <c r="O1846" s="9">
        <v>13.5</v>
      </c>
      <c r="P1846" s="9">
        <v>24.5</v>
      </c>
      <c r="Q1846" s="10">
        <v>2.5305E-4</v>
      </c>
      <c r="R1846" s="10">
        <v>1.5615E-4</v>
      </c>
      <c r="S1846" s="10">
        <v>0</v>
      </c>
      <c r="T1846" s="10">
        <v>1.8113999999999999E-4</v>
      </c>
      <c r="U1846" s="10">
        <f t="shared" si="170"/>
        <v>1.9678E-4</v>
      </c>
      <c r="V1846" s="10">
        <v>61.5</v>
      </c>
      <c r="W1846" s="10">
        <v>25.333333329999999</v>
      </c>
      <c r="X1846" s="10">
        <v>0</v>
      </c>
      <c r="Y1846" s="10">
        <v>7.5</v>
      </c>
      <c r="Z1846" s="10">
        <v>23.583333329999999</v>
      </c>
    </row>
    <row r="1847" spans="1:26" x14ac:dyDescent="0.2">
      <c r="A1847" s="13" t="s">
        <v>3571</v>
      </c>
      <c r="B1847" s="7" t="s">
        <v>3572</v>
      </c>
      <c r="C1847" s="7">
        <f t="shared" si="171"/>
        <v>0.46975836710190605</v>
      </c>
      <c r="D1847" s="8">
        <f t="shared" si="166"/>
        <v>0.64827444268009016</v>
      </c>
      <c r="E1847" s="7">
        <f t="shared" si="167"/>
        <v>-1.0900092364481562</v>
      </c>
      <c r="F1847" s="7">
        <f t="shared" si="168"/>
        <v>0.18824109951663268</v>
      </c>
      <c r="G1847" s="9">
        <v>0</v>
      </c>
      <c r="H1847" s="9">
        <v>0</v>
      </c>
      <c r="I1847" s="9">
        <v>6.2600000000000004E-5</v>
      </c>
      <c r="J1847" s="9">
        <v>0</v>
      </c>
      <c r="K1847" s="9">
        <f t="shared" si="169"/>
        <v>6.2600000000000004E-5</v>
      </c>
      <c r="L1847" s="9">
        <v>0</v>
      </c>
      <c r="M1847" s="9">
        <v>0</v>
      </c>
      <c r="N1847" s="9">
        <v>2</v>
      </c>
      <c r="O1847" s="9">
        <v>0</v>
      </c>
      <c r="P1847" s="9">
        <v>0.5</v>
      </c>
      <c r="Q1847" s="10">
        <v>1.3326000000000001E-4</v>
      </c>
      <c r="R1847" s="10">
        <v>0</v>
      </c>
      <c r="S1847" s="10">
        <v>0</v>
      </c>
      <c r="T1847" s="10">
        <v>0</v>
      </c>
      <c r="U1847" s="10">
        <f t="shared" si="170"/>
        <v>1.3326000000000001E-4</v>
      </c>
      <c r="V1847" s="10">
        <v>4</v>
      </c>
      <c r="W1847" s="10">
        <v>0</v>
      </c>
      <c r="X1847" s="10">
        <v>0</v>
      </c>
      <c r="Y1847" s="10">
        <v>0</v>
      </c>
      <c r="Z1847" s="10">
        <v>1</v>
      </c>
    </row>
    <row r="1848" spans="1:26" x14ac:dyDescent="0.2">
      <c r="A1848" s="13" t="s">
        <v>3573</v>
      </c>
      <c r="B1848" s="7" t="s">
        <v>3574</v>
      </c>
      <c r="C1848" s="7">
        <f t="shared" si="171"/>
        <v>0.46971201588877853</v>
      </c>
      <c r="D1848" s="8">
        <f t="shared" si="166"/>
        <v>0.64824055252439527</v>
      </c>
      <c r="E1848" s="7">
        <f t="shared" si="167"/>
        <v>-1.0901515946673896</v>
      </c>
      <c r="F1848" s="7">
        <f t="shared" si="168"/>
        <v>0.18826380393218811</v>
      </c>
      <c r="G1848" s="9">
        <v>0</v>
      </c>
      <c r="H1848" s="9">
        <v>0</v>
      </c>
      <c r="I1848" s="9">
        <v>2.3649999999999999E-5</v>
      </c>
      <c r="J1848" s="9">
        <v>0</v>
      </c>
      <c r="K1848" s="9">
        <f t="shared" si="169"/>
        <v>2.3649999999999999E-5</v>
      </c>
      <c r="L1848" s="9">
        <v>0</v>
      </c>
      <c r="M1848" s="9">
        <v>0</v>
      </c>
      <c r="N1848" s="9">
        <v>2</v>
      </c>
      <c r="O1848" s="9">
        <v>0</v>
      </c>
      <c r="P1848" s="9">
        <v>0.5</v>
      </c>
      <c r="Q1848" s="10">
        <v>5.0349999999999997E-5</v>
      </c>
      <c r="R1848" s="10">
        <v>0</v>
      </c>
      <c r="S1848" s="10">
        <v>0</v>
      </c>
      <c r="T1848" s="10">
        <v>0</v>
      </c>
      <c r="U1848" s="10">
        <f t="shared" si="170"/>
        <v>5.0349999999999997E-5</v>
      </c>
      <c r="V1848" s="10">
        <v>4</v>
      </c>
      <c r="W1848" s="10">
        <v>0</v>
      </c>
      <c r="X1848" s="10">
        <v>0</v>
      </c>
      <c r="Y1848" s="10">
        <v>0</v>
      </c>
      <c r="Z1848" s="10">
        <v>1</v>
      </c>
    </row>
    <row r="1849" spans="1:26" x14ac:dyDescent="0.2">
      <c r="A1849" s="13" t="s">
        <v>3575</v>
      </c>
      <c r="B1849" s="7" t="s">
        <v>3576</v>
      </c>
      <c r="C1849" s="7">
        <f t="shared" si="171"/>
        <v>0.4696601941747573</v>
      </c>
      <c r="D1849" s="8">
        <f t="shared" si="166"/>
        <v>0.64820266276838601</v>
      </c>
      <c r="E1849" s="7">
        <f t="shared" si="167"/>
        <v>-1.090310771038808</v>
      </c>
      <c r="F1849" s="7">
        <f t="shared" si="168"/>
        <v>0.18828918925067498</v>
      </c>
      <c r="G1849" s="9">
        <v>0</v>
      </c>
      <c r="H1849" s="9">
        <v>0</v>
      </c>
      <c r="I1849" s="9">
        <v>1.1610000000000001E-5</v>
      </c>
      <c r="J1849" s="9">
        <v>0</v>
      </c>
      <c r="K1849" s="9">
        <f t="shared" si="169"/>
        <v>1.1610000000000001E-5</v>
      </c>
      <c r="L1849" s="9">
        <v>0</v>
      </c>
      <c r="M1849" s="9">
        <v>0</v>
      </c>
      <c r="N1849" s="9">
        <v>1</v>
      </c>
      <c r="O1849" s="9">
        <v>0</v>
      </c>
      <c r="P1849" s="9">
        <v>0.25</v>
      </c>
      <c r="Q1849" s="10">
        <v>2.472E-5</v>
      </c>
      <c r="R1849" s="10">
        <v>0</v>
      </c>
      <c r="S1849" s="10">
        <v>0</v>
      </c>
      <c r="T1849" s="10">
        <v>0</v>
      </c>
      <c r="U1849" s="10">
        <f t="shared" si="170"/>
        <v>2.472E-5</v>
      </c>
      <c r="V1849" s="10">
        <v>2</v>
      </c>
      <c r="W1849" s="10">
        <v>0</v>
      </c>
      <c r="X1849" s="10">
        <v>0</v>
      </c>
      <c r="Y1849" s="10">
        <v>0</v>
      </c>
      <c r="Z1849" s="10">
        <v>0.5</v>
      </c>
    </row>
    <row r="1850" spans="1:26" x14ac:dyDescent="0.2">
      <c r="A1850" s="13" t="s">
        <v>3577</v>
      </c>
      <c r="B1850" s="7" t="s">
        <v>3578</v>
      </c>
      <c r="C1850" s="7">
        <f t="shared" si="171"/>
        <v>0.46956521739130436</v>
      </c>
      <c r="D1850" s="8">
        <f t="shared" si="166"/>
        <v>0.64813322050598388</v>
      </c>
      <c r="E1850" s="7">
        <f t="shared" si="167"/>
        <v>-1.0906025487809066</v>
      </c>
      <c r="F1850" s="7">
        <f t="shared" si="168"/>
        <v>0.18833571791934808</v>
      </c>
      <c r="G1850" s="9">
        <v>0</v>
      </c>
      <c r="H1850" s="9">
        <v>0</v>
      </c>
      <c r="I1850" s="9">
        <v>7.0199999999999997E-6</v>
      </c>
      <c r="J1850" s="9">
        <v>0</v>
      </c>
      <c r="K1850" s="9">
        <f t="shared" si="169"/>
        <v>7.0199999999999997E-6</v>
      </c>
      <c r="L1850" s="9">
        <v>0</v>
      </c>
      <c r="M1850" s="9">
        <v>0</v>
      </c>
      <c r="N1850" s="9">
        <v>1</v>
      </c>
      <c r="O1850" s="9">
        <v>0</v>
      </c>
      <c r="P1850" s="9">
        <v>0.25</v>
      </c>
      <c r="Q1850" s="10">
        <v>1.4949999999999999E-5</v>
      </c>
      <c r="R1850" s="10">
        <v>0</v>
      </c>
      <c r="S1850" s="10">
        <v>0</v>
      </c>
      <c r="T1850" s="10">
        <v>0</v>
      </c>
      <c r="U1850" s="10">
        <f t="shared" si="170"/>
        <v>1.4949999999999999E-5</v>
      </c>
      <c r="V1850" s="10">
        <v>2</v>
      </c>
      <c r="W1850" s="10">
        <v>0</v>
      </c>
      <c r="X1850" s="10">
        <v>0</v>
      </c>
      <c r="Y1850" s="10">
        <v>0</v>
      </c>
      <c r="Z1850" s="10">
        <v>0.5</v>
      </c>
    </row>
    <row r="1851" spans="1:26" x14ac:dyDescent="0.2">
      <c r="A1851" s="13" t="s">
        <v>3579</v>
      </c>
      <c r="B1851" s="7" t="s">
        <v>3580</v>
      </c>
      <c r="C1851" s="7">
        <f t="shared" si="171"/>
        <v>0.46950881853155485</v>
      </c>
      <c r="D1851" s="8">
        <f t="shared" si="166"/>
        <v>0.2150782516367199</v>
      </c>
      <c r="E1851" s="7">
        <f t="shared" si="167"/>
        <v>-1.0907758393890115</v>
      </c>
      <c r="F1851" s="7">
        <f t="shared" si="168"/>
        <v>0.66740350254460723</v>
      </c>
      <c r="G1851" s="9">
        <v>8.4962000000000004E-4</v>
      </c>
      <c r="H1851" s="9">
        <v>7.0357999999999998E-4</v>
      </c>
      <c r="I1851" s="9">
        <v>7.3722000000000002E-4</v>
      </c>
      <c r="J1851" s="9">
        <v>9.2294999999999996E-4</v>
      </c>
      <c r="K1851" s="9">
        <f t="shared" si="169"/>
        <v>8.0334250000000003E-4</v>
      </c>
      <c r="L1851" s="9">
        <v>18</v>
      </c>
      <c r="M1851" s="9">
        <v>15</v>
      </c>
      <c r="N1851" s="9">
        <v>14</v>
      </c>
      <c r="O1851" s="9">
        <v>14</v>
      </c>
      <c r="P1851" s="9">
        <v>15.25</v>
      </c>
      <c r="Q1851" s="10">
        <v>6.7257999999999999E-4</v>
      </c>
      <c r="R1851" s="10">
        <v>1.17544E-3</v>
      </c>
      <c r="S1851" s="10">
        <v>1.3772599999999999E-3</v>
      </c>
      <c r="T1851" s="10">
        <v>3.61883E-3</v>
      </c>
      <c r="U1851" s="10">
        <f t="shared" si="170"/>
        <v>1.7110275000000001E-3</v>
      </c>
      <c r="V1851" s="10">
        <v>12</v>
      </c>
      <c r="W1851" s="10">
        <v>14</v>
      </c>
      <c r="X1851" s="10">
        <v>11</v>
      </c>
      <c r="Y1851" s="10">
        <v>11</v>
      </c>
      <c r="Z1851" s="10">
        <v>12</v>
      </c>
    </row>
    <row r="1852" spans="1:26" x14ac:dyDescent="0.2">
      <c r="A1852" s="13" t="s">
        <v>3581</v>
      </c>
      <c r="B1852" s="7" t="s">
        <v>3582</v>
      </c>
      <c r="C1852" s="7">
        <f t="shared" si="171"/>
        <v>0.46943576301374462</v>
      </c>
      <c r="D1852" s="8">
        <f t="shared" si="166"/>
        <v>0.76449223684592627</v>
      </c>
      <c r="E1852" s="7">
        <f t="shared" si="167"/>
        <v>-1.0910003400369488</v>
      </c>
      <c r="F1852" s="7">
        <f t="shared" si="168"/>
        <v>0.11662692033942368</v>
      </c>
      <c r="G1852" s="9">
        <v>9.3980000000000005E-5</v>
      </c>
      <c r="H1852" s="9">
        <v>3.1130000000000002E-5</v>
      </c>
      <c r="I1852" s="9">
        <v>0</v>
      </c>
      <c r="J1852" s="9">
        <v>1.4579999999999999E-5</v>
      </c>
      <c r="K1852" s="9">
        <f t="shared" si="169"/>
        <v>4.6563333333333329E-5</v>
      </c>
      <c r="L1852" s="9">
        <v>9</v>
      </c>
      <c r="M1852" s="9">
        <v>3</v>
      </c>
      <c r="N1852" s="9">
        <v>0</v>
      </c>
      <c r="O1852" s="9">
        <v>1</v>
      </c>
      <c r="P1852" s="9">
        <v>3.25</v>
      </c>
      <c r="Q1852" s="10">
        <v>9.9190000000000004E-5</v>
      </c>
      <c r="R1852" s="10">
        <v>0</v>
      </c>
      <c r="S1852" s="10">
        <v>0</v>
      </c>
      <c r="T1852" s="10">
        <v>0</v>
      </c>
      <c r="U1852" s="10">
        <f t="shared" si="170"/>
        <v>9.9190000000000004E-5</v>
      </c>
      <c r="V1852" s="10">
        <v>8</v>
      </c>
      <c r="W1852" s="10">
        <v>0</v>
      </c>
      <c r="X1852" s="10">
        <v>0</v>
      </c>
      <c r="Y1852" s="10">
        <v>0</v>
      </c>
      <c r="Z1852" s="10">
        <v>2</v>
      </c>
    </row>
    <row r="1853" spans="1:26" x14ac:dyDescent="0.2">
      <c r="A1853" s="13" t="s">
        <v>3583</v>
      </c>
      <c r="B1853" s="7" t="s">
        <v>3584</v>
      </c>
      <c r="C1853" s="7">
        <f t="shared" si="171"/>
        <v>0.4689564344844887</v>
      </c>
      <c r="D1853" s="8">
        <f t="shared" si="166"/>
        <v>1.5375196758450305E-2</v>
      </c>
      <c r="E1853" s="7">
        <f t="shared" si="167"/>
        <v>-1.0924741906382232</v>
      </c>
      <c r="F1853" s="7">
        <f t="shared" si="168"/>
        <v>1.8131793177923852</v>
      </c>
      <c r="G1853" s="9">
        <v>4.8510000000000001E-5</v>
      </c>
      <c r="H1853" s="9">
        <v>6.7490000000000006E-5</v>
      </c>
      <c r="I1853" s="9">
        <v>5.4119999999999997E-5</v>
      </c>
      <c r="J1853" s="9">
        <v>5.4209999999999998E-5</v>
      </c>
      <c r="K1853" s="9">
        <f t="shared" si="169"/>
        <v>5.6082500000000004E-5</v>
      </c>
      <c r="L1853" s="9">
        <v>5</v>
      </c>
      <c r="M1853" s="9">
        <v>7</v>
      </c>
      <c r="N1853" s="9">
        <v>5</v>
      </c>
      <c r="O1853" s="9">
        <v>4</v>
      </c>
      <c r="P1853" s="9">
        <v>5.25</v>
      </c>
      <c r="Q1853" s="10">
        <v>1.2673E-4</v>
      </c>
      <c r="R1853" s="10">
        <v>1.5532999999999999E-4</v>
      </c>
      <c r="S1853" s="10">
        <v>1.2867999999999999E-4</v>
      </c>
      <c r="T1853" s="10">
        <v>6.7620000000000006E-5</v>
      </c>
      <c r="U1853" s="10">
        <f t="shared" si="170"/>
        <v>1.1959E-4</v>
      </c>
      <c r="V1853" s="10">
        <v>11</v>
      </c>
      <c r="W1853" s="10">
        <v>9</v>
      </c>
      <c r="X1853" s="10">
        <v>5</v>
      </c>
      <c r="Y1853" s="10">
        <v>1</v>
      </c>
      <c r="Z1853" s="10">
        <v>6.5</v>
      </c>
    </row>
    <row r="1854" spans="1:26" x14ac:dyDescent="0.2">
      <c r="A1854" s="13" t="s">
        <v>3585</v>
      </c>
      <c r="B1854" s="7" t="s">
        <v>3586</v>
      </c>
      <c r="C1854" s="7">
        <f t="shared" si="171"/>
        <v>0.46890831546454914</v>
      </c>
      <c r="D1854" s="8">
        <f t="shared" si="166"/>
        <v>3.6751439577206945E-3</v>
      </c>
      <c r="E1854" s="7">
        <f t="shared" si="167"/>
        <v>-1.0926222313264011</v>
      </c>
      <c r="F1854" s="7">
        <f t="shared" si="168"/>
        <v>2.4347256446561851</v>
      </c>
      <c r="G1854" s="9">
        <v>2.7290000000000001E-5</v>
      </c>
      <c r="H1854" s="9">
        <v>6.5079999999999994E-5</v>
      </c>
      <c r="I1854" s="9">
        <v>6.0890000000000001E-5</v>
      </c>
      <c r="J1854" s="9">
        <v>4.5739999999999999E-5</v>
      </c>
      <c r="K1854" s="9">
        <f t="shared" si="169"/>
        <v>4.9750000000000003E-5</v>
      </c>
      <c r="L1854" s="9">
        <v>5</v>
      </c>
      <c r="M1854" s="9">
        <v>12</v>
      </c>
      <c r="N1854" s="9">
        <v>10</v>
      </c>
      <c r="O1854" s="9">
        <v>6</v>
      </c>
      <c r="P1854" s="9">
        <v>8.25</v>
      </c>
      <c r="Q1854" s="10">
        <v>9.7209999999999999E-5</v>
      </c>
      <c r="R1854" s="10">
        <v>1.262E-4</v>
      </c>
      <c r="S1854" s="10">
        <v>8.6860000000000005E-5</v>
      </c>
      <c r="T1854" s="10">
        <v>1.1412E-4</v>
      </c>
      <c r="U1854" s="10">
        <f t="shared" si="170"/>
        <v>1.0609750000000001E-4</v>
      </c>
      <c r="V1854" s="10">
        <v>15</v>
      </c>
      <c r="W1854" s="10">
        <v>13</v>
      </c>
      <c r="X1854" s="10">
        <v>6</v>
      </c>
      <c r="Y1854" s="10">
        <v>3</v>
      </c>
      <c r="Z1854" s="10">
        <v>9.25</v>
      </c>
    </row>
    <row r="1855" spans="1:26" x14ac:dyDescent="0.2">
      <c r="A1855" s="13" t="s">
        <v>3587</v>
      </c>
      <c r="B1855" s="7" t="s">
        <v>3588</v>
      </c>
      <c r="C1855" s="7">
        <f t="shared" si="171"/>
        <v>0.46876055386693682</v>
      </c>
      <c r="D1855" s="8">
        <f t="shared" si="166"/>
        <v>2.7912730078524868E-3</v>
      </c>
      <c r="E1855" s="7">
        <f t="shared" si="167"/>
        <v>-1.0930769225992929</v>
      </c>
      <c r="F1855" s="7">
        <f t="shared" si="168"/>
        <v>2.55419768411139</v>
      </c>
      <c r="G1855" s="9">
        <v>4.3867999999999999E-4</v>
      </c>
      <c r="H1855" s="9">
        <v>5.0173000000000004E-4</v>
      </c>
      <c r="I1855" s="9">
        <v>4.5246000000000001E-4</v>
      </c>
      <c r="J1855" s="9">
        <v>4.3929E-4</v>
      </c>
      <c r="K1855" s="9">
        <f t="shared" si="169"/>
        <v>4.5804E-4</v>
      </c>
      <c r="L1855" s="9">
        <v>53</v>
      </c>
      <c r="M1855" s="9">
        <v>61</v>
      </c>
      <c r="N1855" s="9">
        <v>49</v>
      </c>
      <c r="O1855" s="9">
        <v>38</v>
      </c>
      <c r="P1855" s="9">
        <v>50.25</v>
      </c>
      <c r="Q1855" s="10">
        <v>7.6661999999999998E-4</v>
      </c>
      <c r="R1855" s="10">
        <v>8.2448000000000005E-4</v>
      </c>
      <c r="S1855" s="10">
        <v>1.1636400000000001E-3</v>
      </c>
      <c r="T1855" s="10">
        <v>1.1537800000000001E-3</v>
      </c>
      <c r="U1855" s="10">
        <f t="shared" si="170"/>
        <v>9.771300000000001E-4</v>
      </c>
      <c r="V1855" s="10">
        <v>78</v>
      </c>
      <c r="W1855" s="10">
        <v>56</v>
      </c>
      <c r="X1855" s="10">
        <v>53</v>
      </c>
      <c r="Y1855" s="10">
        <v>20</v>
      </c>
      <c r="Z1855" s="10">
        <v>51.75</v>
      </c>
    </row>
    <row r="1856" spans="1:26" x14ac:dyDescent="0.2">
      <c r="A1856" s="13" t="s">
        <v>3589</v>
      </c>
      <c r="B1856" s="7" t="s">
        <v>3590</v>
      </c>
      <c r="C1856" s="7">
        <f t="shared" si="171"/>
        <v>0.46875627127500463</v>
      </c>
      <c r="D1856" s="8">
        <f t="shared" si="166"/>
        <v>7.7141834124441921E-2</v>
      </c>
      <c r="E1856" s="7">
        <f t="shared" si="167"/>
        <v>-1.0930901031075826</v>
      </c>
      <c r="F1856" s="7">
        <f t="shared" si="168"/>
        <v>1.1127100395605294</v>
      </c>
      <c r="G1856" s="9">
        <v>3.2118000000000001E-4</v>
      </c>
      <c r="H1856" s="9">
        <v>1.9948000000000001E-4</v>
      </c>
      <c r="I1856" s="9">
        <v>2.6874000000000001E-4</v>
      </c>
      <c r="J1856" s="9">
        <v>4.4859000000000001E-4</v>
      </c>
      <c r="K1856" s="9">
        <f t="shared" si="169"/>
        <v>3.094975E-4</v>
      </c>
      <c r="L1856" s="9">
        <v>8</v>
      </c>
      <c r="M1856" s="9">
        <v>5</v>
      </c>
      <c r="N1856" s="9">
        <v>6</v>
      </c>
      <c r="O1856" s="9">
        <v>8</v>
      </c>
      <c r="P1856" s="9">
        <v>6.75</v>
      </c>
      <c r="Q1856" s="10">
        <v>5.2441E-4</v>
      </c>
      <c r="R1856" s="10">
        <v>5.7131E-4</v>
      </c>
      <c r="S1856" s="10">
        <v>4.2599000000000001E-4</v>
      </c>
      <c r="T1856" s="10">
        <v>1.1192999999999999E-3</v>
      </c>
      <c r="U1856" s="10">
        <f t="shared" si="170"/>
        <v>6.6025250000000001E-4</v>
      </c>
      <c r="V1856" s="10">
        <v>11</v>
      </c>
      <c r="W1856" s="10">
        <v>8</v>
      </c>
      <c r="X1856" s="10">
        <v>4</v>
      </c>
      <c r="Y1856" s="10">
        <v>4</v>
      </c>
      <c r="Z1856" s="10">
        <v>6.75</v>
      </c>
    </row>
    <row r="1857" spans="1:26" x14ac:dyDescent="0.2">
      <c r="A1857" s="13" t="s">
        <v>3591</v>
      </c>
      <c r="B1857" s="7" t="s">
        <v>3592</v>
      </c>
      <c r="C1857" s="7">
        <f t="shared" si="171"/>
        <v>0.4686707499740469</v>
      </c>
      <c r="D1857" s="8">
        <f t="shared" si="166"/>
        <v>6.4636333580900582E-2</v>
      </c>
      <c r="E1857" s="7">
        <f t="shared" si="167"/>
        <v>-1.0933533367339401</v>
      </c>
      <c r="F1857" s="7">
        <f t="shared" si="168"/>
        <v>1.1895232863724428</v>
      </c>
      <c r="G1857" s="9">
        <v>1.7113999999999999E-4</v>
      </c>
      <c r="H1857" s="9">
        <v>1.7007E-4</v>
      </c>
      <c r="I1857" s="9">
        <v>2.2563999999999999E-4</v>
      </c>
      <c r="J1857" s="9">
        <v>6.5190000000000004E-5</v>
      </c>
      <c r="K1857" s="9">
        <f t="shared" si="169"/>
        <v>1.5801000000000001E-4</v>
      </c>
      <c r="L1857" s="9">
        <v>11</v>
      </c>
      <c r="M1857" s="9">
        <v>11</v>
      </c>
      <c r="N1857" s="9">
        <v>13</v>
      </c>
      <c r="O1857" s="9">
        <v>3</v>
      </c>
      <c r="P1857" s="9">
        <v>9.5</v>
      </c>
      <c r="Q1857" s="10">
        <v>2.9559999999999998E-4</v>
      </c>
      <c r="R1857" s="10">
        <v>3.0443000000000001E-4</v>
      </c>
      <c r="S1857" s="10">
        <v>2.0635E-4</v>
      </c>
      <c r="T1857" s="10">
        <v>5.4219999999999995E-4</v>
      </c>
      <c r="U1857" s="10">
        <f t="shared" si="170"/>
        <v>3.3714499999999996E-4</v>
      </c>
      <c r="V1857" s="10">
        <v>16</v>
      </c>
      <c r="W1857" s="10">
        <v>11</v>
      </c>
      <c r="X1857" s="10">
        <v>5</v>
      </c>
      <c r="Y1857" s="10">
        <v>5</v>
      </c>
      <c r="Z1857" s="10">
        <v>9.25</v>
      </c>
    </row>
    <row r="1858" spans="1:26" x14ac:dyDescent="0.2">
      <c r="A1858" s="13" t="s">
        <v>3593</v>
      </c>
      <c r="B1858" s="7" t="s">
        <v>3594</v>
      </c>
      <c r="C1858" s="7">
        <f t="shared" si="171"/>
        <v>0.46854353037478802</v>
      </c>
      <c r="D1858" s="8">
        <f t="shared" si="166"/>
        <v>0.11140205155491123</v>
      </c>
      <c r="E1858" s="7">
        <f t="shared" si="167"/>
        <v>-1.0937450061524079</v>
      </c>
      <c r="F1858" s="7">
        <f t="shared" si="168"/>
        <v>0.9531068112199812</v>
      </c>
      <c r="G1858" s="9">
        <v>2.0719999999999999E-4</v>
      </c>
      <c r="H1858" s="9">
        <v>5.8829999999999997E-5</v>
      </c>
      <c r="I1858" s="9">
        <v>1.3208999999999999E-4</v>
      </c>
      <c r="J1858" s="9">
        <v>8.2689999999999996E-5</v>
      </c>
      <c r="K1858" s="9">
        <f t="shared" si="169"/>
        <v>1.2020249999999999E-4</v>
      </c>
      <c r="L1858" s="9">
        <v>7</v>
      </c>
      <c r="M1858" s="9">
        <v>2</v>
      </c>
      <c r="N1858" s="9">
        <v>4</v>
      </c>
      <c r="O1858" s="9">
        <v>2</v>
      </c>
      <c r="P1858" s="9">
        <v>3.75</v>
      </c>
      <c r="Q1858" s="10">
        <v>1.406E-4</v>
      </c>
      <c r="R1858" s="10">
        <v>3.1592000000000002E-4</v>
      </c>
      <c r="S1858" s="10">
        <v>1.5704E-4</v>
      </c>
      <c r="T1858" s="10">
        <v>4.1261999999999999E-4</v>
      </c>
      <c r="U1858" s="10">
        <f t="shared" si="170"/>
        <v>2.56545E-4</v>
      </c>
      <c r="V1858" s="10">
        <v>4</v>
      </c>
      <c r="W1858" s="10">
        <v>6</v>
      </c>
      <c r="X1858" s="10">
        <v>2</v>
      </c>
      <c r="Y1858" s="10">
        <v>2</v>
      </c>
      <c r="Z1858" s="10">
        <v>3.5</v>
      </c>
    </row>
    <row r="1859" spans="1:26" x14ac:dyDescent="0.2">
      <c r="A1859" s="13"/>
      <c r="B1859" s="7" t="s">
        <v>3595</v>
      </c>
      <c r="C1859" s="7">
        <f t="shared" si="171"/>
        <v>0.46849295115226558</v>
      </c>
      <c r="D1859" s="8">
        <f t="shared" si="166"/>
        <v>1.8333674866862974E-3</v>
      </c>
      <c r="E1859" s="7">
        <f t="shared" si="167"/>
        <v>-1.0939007533298435</v>
      </c>
      <c r="F1859" s="7">
        <f t="shared" si="168"/>
        <v>2.736750474784742</v>
      </c>
      <c r="G1859" s="9">
        <v>5.6473999999999999E-4</v>
      </c>
      <c r="H1859" s="9">
        <v>5.2276000000000004E-4</v>
      </c>
      <c r="I1859" s="9">
        <v>5.2647000000000002E-4</v>
      </c>
      <c r="J1859" s="9">
        <v>6.3749E-4</v>
      </c>
      <c r="K1859" s="9">
        <f t="shared" si="169"/>
        <v>5.6286499999999996E-4</v>
      </c>
      <c r="L1859" s="9">
        <v>73</v>
      </c>
      <c r="M1859" s="9">
        <v>68</v>
      </c>
      <c r="N1859" s="9">
        <v>61</v>
      </c>
      <c r="O1859" s="9">
        <v>59</v>
      </c>
      <c r="P1859" s="9">
        <v>65.25</v>
      </c>
      <c r="Q1859" s="10">
        <v>9.3700000000000001E-4</v>
      </c>
      <c r="R1859" s="10">
        <v>1.49994E-3</v>
      </c>
      <c r="S1859" s="10">
        <v>1.1286499999999999E-3</v>
      </c>
      <c r="T1859" s="10">
        <v>1.2401599999999999E-3</v>
      </c>
      <c r="U1859" s="10">
        <f t="shared" si="170"/>
        <v>1.2014374999999998E-3</v>
      </c>
      <c r="V1859" s="10">
        <v>102</v>
      </c>
      <c r="W1859" s="10">
        <v>109</v>
      </c>
      <c r="X1859" s="10">
        <v>55</v>
      </c>
      <c r="Y1859" s="10">
        <v>23</v>
      </c>
      <c r="Z1859" s="10">
        <v>72.25</v>
      </c>
    </row>
    <row r="1860" spans="1:26" x14ac:dyDescent="0.2">
      <c r="A1860" s="13" t="s">
        <v>3596</v>
      </c>
      <c r="B1860" s="7" t="s">
        <v>3597</v>
      </c>
      <c r="C1860" s="7">
        <f t="shared" si="171"/>
        <v>0.4681737269929237</v>
      </c>
      <c r="D1860" s="8">
        <f t="shared" ref="D1860:D1923" si="172">TTEST(G1860:J1860,Q1860:T1860,2,2)</f>
        <v>3.3429702779338797E-3</v>
      </c>
      <c r="E1860" s="7">
        <f t="shared" si="167"/>
        <v>-1.094884119430487</v>
      </c>
      <c r="F1860" s="7">
        <f t="shared" si="168"/>
        <v>2.4758674846657889</v>
      </c>
      <c r="G1860" s="9">
        <v>6.2230000000000006E-5</v>
      </c>
      <c r="H1860" s="9">
        <v>1.5461000000000001E-4</v>
      </c>
      <c r="I1860" s="9">
        <v>1.215E-4</v>
      </c>
      <c r="J1860" s="9">
        <v>1.9557E-4</v>
      </c>
      <c r="K1860" s="9">
        <f t="shared" si="169"/>
        <v>1.3347750000000002E-4</v>
      </c>
      <c r="L1860" s="9">
        <v>4</v>
      </c>
      <c r="M1860" s="9">
        <v>10</v>
      </c>
      <c r="N1860" s="9">
        <v>7</v>
      </c>
      <c r="O1860" s="9">
        <v>9</v>
      </c>
      <c r="P1860" s="9">
        <v>7.5</v>
      </c>
      <c r="Q1860" s="10">
        <v>2.7712E-4</v>
      </c>
      <c r="R1860" s="10">
        <v>2.4907999999999999E-4</v>
      </c>
      <c r="S1860" s="10">
        <v>2.8888999999999998E-4</v>
      </c>
      <c r="T1860" s="10">
        <v>3.2531999999999998E-4</v>
      </c>
      <c r="U1860" s="10">
        <f t="shared" si="170"/>
        <v>2.8510249999999998E-4</v>
      </c>
      <c r="V1860" s="10">
        <v>15</v>
      </c>
      <c r="W1860" s="10">
        <v>9</v>
      </c>
      <c r="X1860" s="10">
        <v>7</v>
      </c>
      <c r="Y1860" s="10">
        <v>3</v>
      </c>
      <c r="Z1860" s="10">
        <v>8.5</v>
      </c>
    </row>
    <row r="1861" spans="1:26" x14ac:dyDescent="0.2">
      <c r="A1861" s="13" t="s">
        <v>3598</v>
      </c>
      <c r="B1861" s="7" t="s">
        <v>3599</v>
      </c>
      <c r="C1861" s="7">
        <f t="shared" si="171"/>
        <v>0.46796524142329471</v>
      </c>
      <c r="D1861" s="8">
        <f t="shared" si="172"/>
        <v>1.9786463474659399E-2</v>
      </c>
      <c r="E1861" s="7">
        <f t="shared" si="167"/>
        <v>-1.0955267186866262</v>
      </c>
      <c r="F1861" s="7">
        <f t="shared" si="168"/>
        <v>1.7036318223014864</v>
      </c>
      <c r="G1861" s="9">
        <v>6.3050000000000001E-5</v>
      </c>
      <c r="H1861" s="9">
        <v>1.3783999999999999E-4</v>
      </c>
      <c r="I1861" s="9">
        <v>9.8469999999999997E-5</v>
      </c>
      <c r="J1861" s="9">
        <v>5.2840000000000002E-5</v>
      </c>
      <c r="K1861" s="9">
        <f t="shared" si="169"/>
        <v>8.8050000000000012E-5</v>
      </c>
      <c r="L1861" s="9">
        <v>5</v>
      </c>
      <c r="M1861" s="9">
        <v>11</v>
      </c>
      <c r="N1861" s="9">
        <v>7</v>
      </c>
      <c r="O1861" s="9">
        <v>3</v>
      </c>
      <c r="P1861" s="9">
        <v>6.5</v>
      </c>
      <c r="Q1861" s="10">
        <v>1.6470999999999999E-4</v>
      </c>
      <c r="R1861" s="10">
        <v>1.5700999999999999E-4</v>
      </c>
      <c r="S1861" s="10">
        <v>1.6724E-4</v>
      </c>
      <c r="T1861" s="10">
        <v>2.6365999999999998E-4</v>
      </c>
      <c r="U1861" s="10">
        <f t="shared" si="170"/>
        <v>1.8815499999999999E-4</v>
      </c>
      <c r="V1861" s="10">
        <v>11</v>
      </c>
      <c r="W1861" s="10">
        <v>7</v>
      </c>
      <c r="X1861" s="10">
        <v>5</v>
      </c>
      <c r="Y1861" s="10">
        <v>3</v>
      </c>
      <c r="Z1861" s="10">
        <v>6.5</v>
      </c>
    </row>
    <row r="1862" spans="1:26" x14ac:dyDescent="0.2">
      <c r="A1862" s="13" t="s">
        <v>3600</v>
      </c>
      <c r="B1862" s="7" t="s">
        <v>3601</v>
      </c>
      <c r="C1862" s="7">
        <f t="shared" si="171"/>
        <v>0.4678916827852998</v>
      </c>
      <c r="D1862" s="8">
        <f t="shared" si="172"/>
        <v>0.64690974147695379</v>
      </c>
      <c r="E1862" s="7">
        <f t="shared" ref="E1862:E1925" si="173">LOG(C1862,2)</f>
        <v>-1.095753511222372</v>
      </c>
      <c r="F1862" s="7">
        <f t="shared" ref="F1862:F1925" si="174">-LOG10(D1862)</f>
        <v>0.18915630899580363</v>
      </c>
      <c r="G1862" s="9">
        <v>9.6760000000000002E-5</v>
      </c>
      <c r="H1862" s="9">
        <v>0</v>
      </c>
      <c r="I1862" s="9">
        <v>0</v>
      </c>
      <c r="J1862" s="9">
        <v>0</v>
      </c>
      <c r="K1862" s="9">
        <f t="shared" ref="K1862:K1925" si="175">AVERAGEIF(G1862:J1862,"&lt;&gt;0")</f>
        <v>9.6760000000000002E-5</v>
      </c>
      <c r="L1862" s="9">
        <v>5</v>
      </c>
      <c r="M1862" s="9">
        <v>0</v>
      </c>
      <c r="N1862" s="9">
        <v>0</v>
      </c>
      <c r="O1862" s="9">
        <v>0</v>
      </c>
      <c r="P1862" s="9">
        <v>1.25</v>
      </c>
      <c r="Q1862" s="10">
        <v>2.0680000000000001E-4</v>
      </c>
      <c r="R1862" s="10">
        <v>0</v>
      </c>
      <c r="S1862" s="10">
        <v>0</v>
      </c>
      <c r="T1862" s="10">
        <v>0</v>
      </c>
      <c r="U1862" s="10">
        <f t="shared" ref="U1862:U1925" si="176">AVERAGEIF(Q1862:T1862,"&lt;&gt;0")</f>
        <v>2.0680000000000001E-4</v>
      </c>
      <c r="V1862" s="10">
        <v>9</v>
      </c>
      <c r="W1862" s="10">
        <v>0</v>
      </c>
      <c r="X1862" s="10">
        <v>0</v>
      </c>
      <c r="Y1862" s="10">
        <v>0</v>
      </c>
      <c r="Z1862" s="10">
        <v>2.25</v>
      </c>
    </row>
    <row r="1863" spans="1:26" x14ac:dyDescent="0.2">
      <c r="A1863" s="13" t="s">
        <v>3602</v>
      </c>
      <c r="B1863" s="7" t="s">
        <v>3603</v>
      </c>
      <c r="C1863" s="7">
        <f t="shared" si="171"/>
        <v>0.46729666595880237</v>
      </c>
      <c r="D1863" s="8">
        <f t="shared" si="172"/>
        <v>0.53582312366708384</v>
      </c>
      <c r="E1863" s="7">
        <f t="shared" si="173"/>
        <v>-1.0975893509049814</v>
      </c>
      <c r="F1863" s="7">
        <f t="shared" si="174"/>
        <v>0.27097854816655748</v>
      </c>
      <c r="G1863" s="9">
        <v>1.789E-5</v>
      </c>
      <c r="H1863" s="9">
        <v>1.3329999999999999E-5</v>
      </c>
      <c r="I1863" s="9">
        <v>1.4970000000000001E-5</v>
      </c>
      <c r="J1863" s="9">
        <v>1.2490000000000001E-5</v>
      </c>
      <c r="K1863" s="9">
        <f t="shared" si="175"/>
        <v>1.467E-5</v>
      </c>
      <c r="L1863" s="9">
        <v>4</v>
      </c>
      <c r="M1863" s="9">
        <v>3</v>
      </c>
      <c r="N1863" s="9">
        <v>3</v>
      </c>
      <c r="O1863" s="9">
        <v>2</v>
      </c>
      <c r="P1863" s="9">
        <v>3</v>
      </c>
      <c r="Q1863" s="10">
        <v>1.5930000000000002E-5</v>
      </c>
      <c r="R1863" s="10">
        <v>1.5909999999999998E-5</v>
      </c>
      <c r="S1863" s="10">
        <v>0</v>
      </c>
      <c r="T1863" s="10">
        <v>6.2340000000000003E-5</v>
      </c>
      <c r="U1863" s="10">
        <f t="shared" si="176"/>
        <v>3.139333333333333E-5</v>
      </c>
      <c r="V1863" s="10">
        <v>3</v>
      </c>
      <c r="W1863" s="10">
        <v>2</v>
      </c>
      <c r="X1863" s="10">
        <v>0</v>
      </c>
      <c r="Y1863" s="10">
        <v>2</v>
      </c>
      <c r="Z1863" s="10">
        <v>1.75</v>
      </c>
    </row>
    <row r="1864" spans="1:26" x14ac:dyDescent="0.2">
      <c r="A1864" s="13" t="s">
        <v>3604</v>
      </c>
      <c r="B1864" s="7" t="s">
        <v>3605</v>
      </c>
      <c r="C1864" s="7">
        <f t="shared" si="171"/>
        <v>0.4667402269861286</v>
      </c>
      <c r="D1864" s="8">
        <f t="shared" si="172"/>
        <v>0.41776792906864368</v>
      </c>
      <c r="E1864" s="7">
        <f t="shared" si="173"/>
        <v>-1.0993082805264247</v>
      </c>
      <c r="F1864" s="7">
        <f t="shared" si="174"/>
        <v>0.37906490270688392</v>
      </c>
      <c r="G1864" s="9">
        <v>3.0110000000000001E-5</v>
      </c>
      <c r="H1864" s="9">
        <v>3.4910000000000003E-5</v>
      </c>
      <c r="I1864" s="9">
        <v>1.6799999999999998E-5</v>
      </c>
      <c r="J1864" s="9">
        <v>7.0099999999999998E-6</v>
      </c>
      <c r="K1864" s="9">
        <f t="shared" si="175"/>
        <v>2.22075E-5</v>
      </c>
      <c r="L1864" s="9">
        <v>6</v>
      </c>
      <c r="M1864" s="9">
        <v>7</v>
      </c>
      <c r="N1864" s="9">
        <v>3</v>
      </c>
      <c r="O1864" s="9">
        <v>1</v>
      </c>
      <c r="P1864" s="9">
        <v>4.25</v>
      </c>
      <c r="Q1864" s="10">
        <v>5.363E-5</v>
      </c>
      <c r="R1864" s="10">
        <v>6.2490000000000006E-5</v>
      </c>
      <c r="S1864" s="10">
        <v>2.6619999999999999E-5</v>
      </c>
      <c r="T1864" s="10">
        <v>0</v>
      </c>
      <c r="U1864" s="10">
        <f t="shared" si="176"/>
        <v>4.7580000000000002E-5</v>
      </c>
      <c r="V1864" s="10">
        <v>9</v>
      </c>
      <c r="W1864" s="10">
        <v>7</v>
      </c>
      <c r="X1864" s="10">
        <v>2</v>
      </c>
      <c r="Y1864" s="10">
        <v>0</v>
      </c>
      <c r="Z1864" s="10">
        <v>4.5</v>
      </c>
    </row>
    <row r="1865" spans="1:26" x14ac:dyDescent="0.2">
      <c r="A1865" s="13" t="s">
        <v>3606</v>
      </c>
      <c r="B1865" s="7" t="s">
        <v>3607</v>
      </c>
      <c r="C1865" s="7">
        <f t="shared" si="171"/>
        <v>0.46636694497966169</v>
      </c>
      <c r="D1865" s="8">
        <f t="shared" si="172"/>
        <v>6.0439196803757686E-2</v>
      </c>
      <c r="E1865" s="7">
        <f t="shared" si="173"/>
        <v>-1.1004625576437597</v>
      </c>
      <c r="F1865" s="7">
        <f t="shared" si="174"/>
        <v>1.2186813157759926</v>
      </c>
      <c r="G1865" s="9">
        <v>3.0670000000000003E-5</v>
      </c>
      <c r="H1865" s="9">
        <v>1.524E-5</v>
      </c>
      <c r="I1865" s="9">
        <v>8.5499999999999995E-6</v>
      </c>
      <c r="J1865" s="9">
        <v>0</v>
      </c>
      <c r="K1865" s="9">
        <f t="shared" si="175"/>
        <v>1.8153333333333331E-5</v>
      </c>
      <c r="L1865" s="9">
        <v>4</v>
      </c>
      <c r="M1865" s="9">
        <v>2</v>
      </c>
      <c r="N1865" s="9">
        <v>1</v>
      </c>
      <c r="O1865" s="9">
        <v>0</v>
      </c>
      <c r="P1865" s="9">
        <v>1.75</v>
      </c>
      <c r="Q1865" s="10">
        <v>5.4629999999999997E-5</v>
      </c>
      <c r="R1865" s="10">
        <v>2.728E-5</v>
      </c>
      <c r="S1865" s="10">
        <v>2.0339999999999998E-5</v>
      </c>
      <c r="T1865" s="10">
        <v>5.3449999999999998E-5</v>
      </c>
      <c r="U1865" s="10">
        <f t="shared" si="176"/>
        <v>3.8924999999999997E-5</v>
      </c>
      <c r="V1865" s="10">
        <v>6</v>
      </c>
      <c r="W1865" s="10">
        <v>2</v>
      </c>
      <c r="X1865" s="10">
        <v>1</v>
      </c>
      <c r="Y1865" s="10">
        <v>1</v>
      </c>
      <c r="Z1865" s="10">
        <v>2.5</v>
      </c>
    </row>
    <row r="1866" spans="1:26" x14ac:dyDescent="0.2">
      <c r="A1866" s="13" t="s">
        <v>3608</v>
      </c>
      <c r="B1866" s="7" t="s">
        <v>3609</v>
      </c>
      <c r="C1866" s="7">
        <f t="shared" si="171"/>
        <v>0.46590892945940182</v>
      </c>
      <c r="D1866" s="8">
        <f t="shared" si="172"/>
        <v>6.7332995126827541E-2</v>
      </c>
      <c r="E1866" s="7">
        <f t="shared" si="173"/>
        <v>-1.1018801139508756</v>
      </c>
      <c r="F1866" s="7">
        <f t="shared" si="174"/>
        <v>1.1717720666827629</v>
      </c>
      <c r="G1866" s="9">
        <v>5.1999999999999997E-5</v>
      </c>
      <c r="H1866" s="9">
        <v>1.5503000000000001E-4</v>
      </c>
      <c r="I1866" s="9">
        <v>9.6689999999999998E-5</v>
      </c>
      <c r="J1866" s="9">
        <v>2.421E-5</v>
      </c>
      <c r="K1866" s="9">
        <f t="shared" si="175"/>
        <v>8.1982499999999996E-5</v>
      </c>
      <c r="L1866" s="9">
        <v>3</v>
      </c>
      <c r="M1866" s="9">
        <v>9</v>
      </c>
      <c r="N1866" s="9">
        <v>5</v>
      </c>
      <c r="O1866" s="9">
        <v>1</v>
      </c>
      <c r="P1866" s="9">
        <v>4.5</v>
      </c>
      <c r="Q1866" s="10">
        <v>1.8525E-4</v>
      </c>
      <c r="R1866" s="10">
        <v>1.85E-4</v>
      </c>
      <c r="S1866" s="10">
        <v>9.1959999999999994E-5</v>
      </c>
      <c r="T1866" s="10">
        <v>2.4164E-4</v>
      </c>
      <c r="U1866" s="10">
        <f t="shared" si="176"/>
        <v>1.759625E-4</v>
      </c>
      <c r="V1866" s="10">
        <v>9</v>
      </c>
      <c r="W1866" s="10">
        <v>6</v>
      </c>
      <c r="X1866" s="10">
        <v>2</v>
      </c>
      <c r="Y1866" s="10">
        <v>2</v>
      </c>
      <c r="Z1866" s="10">
        <v>4.75</v>
      </c>
    </row>
    <row r="1867" spans="1:26" x14ac:dyDescent="0.2">
      <c r="A1867" s="13" t="s">
        <v>3610</v>
      </c>
      <c r="B1867" s="7" t="s">
        <v>3611</v>
      </c>
      <c r="C1867" s="7">
        <f t="shared" si="171"/>
        <v>0.46576111497577466</v>
      </c>
      <c r="D1867" s="8">
        <f t="shared" si="172"/>
        <v>3.1015354067208227E-2</v>
      </c>
      <c r="E1867" s="7">
        <f t="shared" si="173"/>
        <v>-1.1023378966724806</v>
      </c>
      <c r="F1867" s="7">
        <f t="shared" si="174"/>
        <v>1.5084232566219538</v>
      </c>
      <c r="G1867" s="9">
        <v>4.9259999999999999E-5</v>
      </c>
      <c r="H1867" s="9">
        <v>1.3708000000000001E-4</v>
      </c>
      <c r="I1867" s="9">
        <v>7.1450000000000002E-5</v>
      </c>
      <c r="J1867" s="9">
        <v>1.2385E-4</v>
      </c>
      <c r="K1867" s="9">
        <f t="shared" si="175"/>
        <v>9.541000000000001E-5</v>
      </c>
      <c r="L1867" s="9">
        <v>5</v>
      </c>
      <c r="M1867" s="9">
        <v>14</v>
      </c>
      <c r="N1867" s="9">
        <v>6.5</v>
      </c>
      <c r="O1867" s="9">
        <v>9</v>
      </c>
      <c r="P1867" s="9">
        <v>8.625</v>
      </c>
      <c r="Q1867" s="10">
        <v>2.9331000000000002E-4</v>
      </c>
      <c r="R1867" s="10">
        <v>1.7964000000000001E-4</v>
      </c>
      <c r="S1867" s="10">
        <v>2.0908999999999999E-4</v>
      </c>
      <c r="T1867" s="10">
        <v>1.3735E-4</v>
      </c>
      <c r="U1867" s="10">
        <f t="shared" si="176"/>
        <v>2.0484750000000003E-4</v>
      </c>
      <c r="V1867" s="10">
        <v>25.06976744</v>
      </c>
      <c r="W1867" s="10">
        <v>10.25</v>
      </c>
      <c r="X1867" s="10">
        <v>8</v>
      </c>
      <c r="Y1867" s="10">
        <v>2</v>
      </c>
      <c r="Z1867" s="10">
        <v>11.32994186</v>
      </c>
    </row>
    <row r="1868" spans="1:26" x14ac:dyDescent="0.2">
      <c r="A1868" s="13" t="s">
        <v>3612</v>
      </c>
      <c r="B1868" s="7" t="s">
        <v>3613</v>
      </c>
      <c r="C1868" s="7">
        <f t="shared" si="171"/>
        <v>0.4647976966207002</v>
      </c>
      <c r="D1868" s="8">
        <f t="shared" si="172"/>
        <v>2.9675420786743215E-3</v>
      </c>
      <c r="E1868" s="7">
        <f t="shared" si="173"/>
        <v>-1.1053251756331459</v>
      </c>
      <c r="F1868" s="7">
        <f t="shared" si="174"/>
        <v>2.5276031141908946</v>
      </c>
      <c r="G1868" s="9">
        <v>0</v>
      </c>
      <c r="H1868" s="9">
        <v>5.7139999999999998E-5</v>
      </c>
      <c r="I1868" s="9">
        <v>9.6219999999999997E-5</v>
      </c>
      <c r="J1868" s="9">
        <v>0</v>
      </c>
      <c r="K1868" s="9">
        <f t="shared" si="175"/>
        <v>7.6680000000000004E-5</v>
      </c>
      <c r="L1868" s="9">
        <v>0</v>
      </c>
      <c r="M1868" s="9">
        <v>4</v>
      </c>
      <c r="N1868" s="9">
        <v>6</v>
      </c>
      <c r="O1868" s="9">
        <v>0</v>
      </c>
      <c r="P1868" s="9">
        <v>2.5</v>
      </c>
      <c r="Q1868" s="10">
        <v>1.5360999999999999E-4</v>
      </c>
      <c r="R1868" s="10">
        <v>1.5341000000000001E-4</v>
      </c>
      <c r="S1868" s="10">
        <v>1.5250999999999999E-4</v>
      </c>
      <c r="T1868" s="10">
        <v>2.0037000000000001E-4</v>
      </c>
      <c r="U1868" s="10">
        <f t="shared" si="176"/>
        <v>1.6497499999999998E-4</v>
      </c>
      <c r="V1868" s="10">
        <v>9</v>
      </c>
      <c r="W1868" s="10">
        <v>6</v>
      </c>
      <c r="X1868" s="10">
        <v>4</v>
      </c>
      <c r="Y1868" s="10">
        <v>2</v>
      </c>
      <c r="Z1868" s="10">
        <v>5.25</v>
      </c>
    </row>
    <row r="1869" spans="1:26" x14ac:dyDescent="0.2">
      <c r="A1869" s="13" t="s">
        <v>3614</v>
      </c>
      <c r="B1869" s="7" t="s">
        <v>3615</v>
      </c>
      <c r="C1869" s="7">
        <f t="shared" si="171"/>
        <v>0.46473744444939874</v>
      </c>
      <c r="D1869" s="8">
        <f t="shared" si="172"/>
        <v>3.7851064332954314E-2</v>
      </c>
      <c r="E1869" s="7">
        <f t="shared" si="173"/>
        <v>-1.105512205698004</v>
      </c>
      <c r="F1869" s="7">
        <f t="shared" si="174"/>
        <v>1.421921904078568</v>
      </c>
      <c r="G1869" s="9">
        <v>9.3419999999999997E-5</v>
      </c>
      <c r="H1869" s="9">
        <v>7.3679999999999999E-5</v>
      </c>
      <c r="I1869" s="9">
        <v>1.4558E-4</v>
      </c>
      <c r="J1869" s="9">
        <v>0</v>
      </c>
      <c r="K1869" s="9">
        <f t="shared" si="175"/>
        <v>1.0422666666666666E-4</v>
      </c>
      <c r="L1869" s="9">
        <v>9</v>
      </c>
      <c r="M1869" s="9">
        <v>7.1428571429999996</v>
      </c>
      <c r="N1869" s="9">
        <v>12.57142857</v>
      </c>
      <c r="O1869" s="9">
        <v>0</v>
      </c>
      <c r="P1869" s="9">
        <v>7.1785714289999998</v>
      </c>
      <c r="Q1869" s="10">
        <v>1.8735E-4</v>
      </c>
      <c r="R1869" s="10">
        <v>1.8279E-4</v>
      </c>
      <c r="S1869" s="10">
        <v>1.652E-4</v>
      </c>
      <c r="T1869" s="10">
        <v>3.6173999999999999E-4</v>
      </c>
      <c r="U1869" s="10">
        <f t="shared" si="176"/>
        <v>2.2426999999999999E-4</v>
      </c>
      <c r="V1869" s="10">
        <v>15.2</v>
      </c>
      <c r="W1869" s="10">
        <v>9.9</v>
      </c>
      <c r="X1869" s="10">
        <v>6</v>
      </c>
      <c r="Y1869" s="10">
        <v>5</v>
      </c>
      <c r="Z1869" s="10">
        <v>9.0250000000000004</v>
      </c>
    </row>
    <row r="1870" spans="1:26" x14ac:dyDescent="0.2">
      <c r="A1870" s="13" t="s">
        <v>3616</v>
      </c>
      <c r="B1870" s="7" t="s">
        <v>3617</v>
      </c>
      <c r="C1870" s="7">
        <f t="shared" si="171"/>
        <v>0.46360932485334394</v>
      </c>
      <c r="D1870" s="8">
        <f t="shared" si="172"/>
        <v>2.6312695311953081E-3</v>
      </c>
      <c r="E1870" s="7">
        <f t="shared" si="173"/>
        <v>-1.1090185104575978</v>
      </c>
      <c r="F1870" s="7">
        <f t="shared" si="174"/>
        <v>2.5798346631589295</v>
      </c>
      <c r="G1870" s="9">
        <v>4.1556999999999998E-4</v>
      </c>
      <c r="H1870" s="9">
        <v>4.2341999999999998E-4</v>
      </c>
      <c r="I1870" s="9">
        <v>4.2253000000000001E-4</v>
      </c>
      <c r="J1870" s="9">
        <v>3.1592000000000002E-4</v>
      </c>
      <c r="K1870" s="9">
        <f t="shared" si="175"/>
        <v>3.9435999999999996E-4</v>
      </c>
      <c r="L1870" s="9">
        <v>79</v>
      </c>
      <c r="M1870" s="9">
        <v>81</v>
      </c>
      <c r="N1870" s="9">
        <v>72</v>
      </c>
      <c r="O1870" s="9">
        <v>43</v>
      </c>
      <c r="P1870" s="9">
        <v>68.75</v>
      </c>
      <c r="Q1870" s="10">
        <v>8.3076999999999999E-4</v>
      </c>
      <c r="R1870" s="10">
        <v>1.10413E-3</v>
      </c>
      <c r="S1870" s="10">
        <v>6.9768E-4</v>
      </c>
      <c r="T1870" s="10">
        <v>7.6993999999999999E-4</v>
      </c>
      <c r="U1870" s="10">
        <f t="shared" si="176"/>
        <v>8.5063000000000001E-4</v>
      </c>
      <c r="V1870" s="10">
        <v>133</v>
      </c>
      <c r="W1870" s="10">
        <v>118</v>
      </c>
      <c r="X1870" s="10">
        <v>50</v>
      </c>
      <c r="Y1870" s="10">
        <v>21</v>
      </c>
      <c r="Z1870" s="10">
        <v>80.5</v>
      </c>
    </row>
    <row r="1871" spans="1:26" x14ac:dyDescent="0.2">
      <c r="A1871" s="13" t="s">
        <v>3618</v>
      </c>
      <c r="B1871" s="7" t="s">
        <v>3619</v>
      </c>
      <c r="C1871" s="7">
        <f t="shared" si="171"/>
        <v>0.46337740313265879</v>
      </c>
      <c r="D1871" s="8">
        <f t="shared" si="172"/>
        <v>4.163485079162222E-2</v>
      </c>
      <c r="E1871" s="7">
        <f t="shared" si="173"/>
        <v>-1.1097404028281932</v>
      </c>
      <c r="F1871" s="7">
        <f t="shared" si="174"/>
        <v>1.380542987400333</v>
      </c>
      <c r="G1871" s="9">
        <v>2.9484999999999998E-4</v>
      </c>
      <c r="H1871" s="9">
        <v>2.0285E-4</v>
      </c>
      <c r="I1871" s="9">
        <v>2.7834000000000002E-4</v>
      </c>
      <c r="J1871" s="9">
        <v>3.1678000000000001E-4</v>
      </c>
      <c r="K1871" s="9">
        <f t="shared" si="175"/>
        <v>2.73205E-4</v>
      </c>
      <c r="L1871" s="9">
        <v>13</v>
      </c>
      <c r="M1871" s="9">
        <v>9</v>
      </c>
      <c r="N1871" s="9">
        <v>11</v>
      </c>
      <c r="O1871" s="9">
        <v>10</v>
      </c>
      <c r="P1871" s="9">
        <v>10.75</v>
      </c>
      <c r="Q1871" s="10">
        <v>4.8477999999999998E-4</v>
      </c>
      <c r="R1871" s="10">
        <v>4.4379E-4</v>
      </c>
      <c r="S1871" s="10">
        <v>4.8130999999999998E-4</v>
      </c>
      <c r="T1871" s="10">
        <v>9.4850000000000002E-4</v>
      </c>
      <c r="U1871" s="10">
        <f t="shared" si="176"/>
        <v>5.8959500000000005E-4</v>
      </c>
      <c r="V1871" s="10">
        <v>18</v>
      </c>
      <c r="W1871" s="10">
        <v>11</v>
      </c>
      <c r="X1871" s="10">
        <v>8</v>
      </c>
      <c r="Y1871" s="10">
        <v>6</v>
      </c>
      <c r="Z1871" s="10">
        <v>10.75</v>
      </c>
    </row>
    <row r="1872" spans="1:26" x14ac:dyDescent="0.2">
      <c r="A1872" s="13" t="s">
        <v>3620</v>
      </c>
      <c r="B1872" s="7" t="s">
        <v>3621</v>
      </c>
      <c r="C1872" s="7">
        <f t="shared" si="171"/>
        <v>0.46283042394014962</v>
      </c>
      <c r="D1872" s="8">
        <f t="shared" si="172"/>
        <v>0.33830686476257055</v>
      </c>
      <c r="E1872" s="7">
        <f t="shared" si="173"/>
        <v>-1.1114443924451549</v>
      </c>
      <c r="F1872" s="7">
        <f t="shared" si="174"/>
        <v>0.47068918962480127</v>
      </c>
      <c r="G1872" s="9">
        <v>1.8516E-4</v>
      </c>
      <c r="H1872" s="9">
        <v>1.1709000000000001E-4</v>
      </c>
      <c r="I1872" s="9">
        <v>7.5119999999999999E-5</v>
      </c>
      <c r="J1872" s="9">
        <v>1.1755E-4</v>
      </c>
      <c r="K1872" s="9">
        <f t="shared" si="175"/>
        <v>1.2373000000000001E-4</v>
      </c>
      <c r="L1872" s="9">
        <v>11</v>
      </c>
      <c r="M1872" s="9">
        <v>7</v>
      </c>
      <c r="N1872" s="9">
        <v>4</v>
      </c>
      <c r="O1872" s="9">
        <v>5</v>
      </c>
      <c r="P1872" s="9">
        <v>6.75</v>
      </c>
      <c r="Q1872" s="10">
        <v>2.7984E-4</v>
      </c>
      <c r="R1872" s="10">
        <v>2.096E-4</v>
      </c>
      <c r="S1872" s="10">
        <v>3.1255999999999998E-4</v>
      </c>
      <c r="T1872" s="10">
        <v>0</v>
      </c>
      <c r="U1872" s="10">
        <f t="shared" si="176"/>
        <v>2.6733333333333334E-4</v>
      </c>
      <c r="V1872" s="10">
        <v>14</v>
      </c>
      <c r="W1872" s="10">
        <v>7</v>
      </c>
      <c r="X1872" s="10">
        <v>7</v>
      </c>
      <c r="Y1872" s="10">
        <v>0</v>
      </c>
      <c r="Z1872" s="10">
        <v>7</v>
      </c>
    </row>
    <row r="1873" spans="1:26" x14ac:dyDescent="0.2">
      <c r="A1873" s="13" t="s">
        <v>3622</v>
      </c>
      <c r="B1873" s="7" t="s">
        <v>3623</v>
      </c>
      <c r="C1873" s="7">
        <f t="shared" si="171"/>
        <v>0.46272924472490634</v>
      </c>
      <c r="D1873" s="8">
        <f t="shared" si="172"/>
        <v>0.33052340192089547</v>
      </c>
      <c r="E1873" s="7">
        <f t="shared" si="173"/>
        <v>-1.1117598140383722</v>
      </c>
      <c r="F1873" s="7">
        <f t="shared" si="174"/>
        <v>0.48079778590509631</v>
      </c>
      <c r="G1873" s="9">
        <v>2.4830000000000001E-5</v>
      </c>
      <c r="H1873" s="9">
        <v>2.4680000000000001E-5</v>
      </c>
      <c r="I1873" s="9">
        <v>3.048E-5</v>
      </c>
      <c r="J1873" s="9">
        <v>1.3869999999999999E-5</v>
      </c>
      <c r="K1873" s="9">
        <f t="shared" si="175"/>
        <v>2.3465E-5</v>
      </c>
      <c r="L1873" s="9">
        <v>10</v>
      </c>
      <c r="M1873" s="9">
        <v>10</v>
      </c>
      <c r="N1873" s="9">
        <v>11</v>
      </c>
      <c r="O1873" s="9">
        <v>4</v>
      </c>
      <c r="P1873" s="9">
        <v>8.75</v>
      </c>
      <c r="Q1873" s="10">
        <v>5.308E-5</v>
      </c>
      <c r="R1873" s="10">
        <v>3.9759999999999999E-5</v>
      </c>
      <c r="S1873" s="10">
        <v>5.9290000000000003E-5</v>
      </c>
      <c r="T1873" s="10">
        <v>0</v>
      </c>
      <c r="U1873" s="10">
        <f t="shared" si="176"/>
        <v>5.0710000000000001E-5</v>
      </c>
      <c r="V1873" s="10">
        <v>18</v>
      </c>
      <c r="W1873" s="10">
        <v>9</v>
      </c>
      <c r="X1873" s="10">
        <v>9</v>
      </c>
      <c r="Y1873" s="10">
        <v>0</v>
      </c>
      <c r="Z1873" s="10">
        <v>9</v>
      </c>
    </row>
    <row r="1874" spans="1:26" x14ac:dyDescent="0.2">
      <c r="A1874" s="13" t="s">
        <v>3624</v>
      </c>
      <c r="B1874" s="7" t="s">
        <v>3625</v>
      </c>
      <c r="C1874" s="7">
        <f t="shared" si="171"/>
        <v>0.4623655913978495</v>
      </c>
      <c r="D1874" s="8">
        <f t="shared" si="172"/>
        <v>0.21200757926493455</v>
      </c>
      <c r="E1874" s="7">
        <f t="shared" si="173"/>
        <v>-1.1128940564059333</v>
      </c>
      <c r="F1874" s="7">
        <f t="shared" si="174"/>
        <v>0.67364861277832699</v>
      </c>
      <c r="G1874" s="9">
        <v>8.0599999999999994E-5</v>
      </c>
      <c r="H1874" s="9">
        <v>1.3349999999999999E-4</v>
      </c>
      <c r="I1874" s="9">
        <v>0</v>
      </c>
      <c r="J1874" s="9">
        <v>1.5011000000000001E-4</v>
      </c>
      <c r="K1874" s="9">
        <f t="shared" si="175"/>
        <v>1.2140333333333334E-4</v>
      </c>
      <c r="L1874" s="9">
        <v>1.5</v>
      </c>
      <c r="M1874" s="9">
        <v>2.5</v>
      </c>
      <c r="N1874" s="9">
        <v>0</v>
      </c>
      <c r="O1874" s="9">
        <v>2</v>
      </c>
      <c r="P1874" s="9">
        <v>1.5</v>
      </c>
      <c r="Q1874" s="10">
        <v>2.8714000000000002E-4</v>
      </c>
      <c r="R1874" s="10">
        <v>2.8676E-4</v>
      </c>
      <c r="S1874" s="10">
        <v>2.1380999999999999E-4</v>
      </c>
      <c r="T1874" s="10">
        <v>0</v>
      </c>
      <c r="U1874" s="10">
        <f t="shared" si="176"/>
        <v>2.6257E-4</v>
      </c>
      <c r="V1874" s="10">
        <v>4.5</v>
      </c>
      <c r="W1874" s="10">
        <v>3</v>
      </c>
      <c r="X1874" s="10">
        <v>1.5</v>
      </c>
      <c r="Y1874" s="10">
        <v>0</v>
      </c>
      <c r="Z1874" s="10">
        <v>2.25</v>
      </c>
    </row>
    <row r="1875" spans="1:26" x14ac:dyDescent="0.2">
      <c r="A1875" s="13" t="s">
        <v>3626</v>
      </c>
      <c r="B1875" s="7" t="s">
        <v>3627</v>
      </c>
      <c r="C1875" s="7">
        <f t="shared" si="171"/>
        <v>0.46211548078525899</v>
      </c>
      <c r="D1875" s="8">
        <f t="shared" si="172"/>
        <v>4.8649403748080869E-2</v>
      </c>
      <c r="E1875" s="7">
        <f t="shared" si="173"/>
        <v>-1.1136746745497086</v>
      </c>
      <c r="F1875" s="7">
        <f t="shared" si="174"/>
        <v>1.3129224781192705</v>
      </c>
      <c r="G1875" s="9">
        <v>8.153E-5</v>
      </c>
      <c r="H1875" s="9">
        <v>9.1139999999999998E-5</v>
      </c>
      <c r="I1875" s="9">
        <v>1.0232E-4</v>
      </c>
      <c r="J1875" s="9">
        <v>8.5400000000000002E-5</v>
      </c>
      <c r="K1875" s="9">
        <f t="shared" si="175"/>
        <v>9.0097499999999996E-5</v>
      </c>
      <c r="L1875" s="9">
        <v>16</v>
      </c>
      <c r="M1875" s="9">
        <v>18</v>
      </c>
      <c r="N1875" s="9">
        <v>18</v>
      </c>
      <c r="O1875" s="9">
        <v>12</v>
      </c>
      <c r="P1875" s="9">
        <v>16</v>
      </c>
      <c r="Q1875" s="10">
        <v>2.1176999999999999E-4</v>
      </c>
      <c r="R1875" s="10">
        <v>2.5378E-4</v>
      </c>
      <c r="S1875" s="10">
        <v>2.4329000000000001E-4</v>
      </c>
      <c r="T1875" s="10">
        <v>7.1030000000000003E-5</v>
      </c>
      <c r="U1875" s="10">
        <f t="shared" si="176"/>
        <v>1.9496750000000003E-4</v>
      </c>
      <c r="V1875" s="10">
        <v>35</v>
      </c>
      <c r="W1875" s="10">
        <v>28</v>
      </c>
      <c r="X1875" s="10">
        <v>18</v>
      </c>
      <c r="Y1875" s="10">
        <v>2</v>
      </c>
      <c r="Z1875" s="10">
        <v>20.75</v>
      </c>
    </row>
    <row r="1876" spans="1:26" x14ac:dyDescent="0.2">
      <c r="A1876" s="13"/>
      <c r="B1876" s="7" t="s">
        <v>3628</v>
      </c>
      <c r="C1876" s="7">
        <f t="shared" si="171"/>
        <v>0.46202090592334494</v>
      </c>
      <c r="D1876" s="8">
        <f t="shared" si="172"/>
        <v>0.23126662030815595</v>
      </c>
      <c r="E1876" s="7">
        <f t="shared" si="173"/>
        <v>-1.1139699614504626</v>
      </c>
      <c r="F1876" s="7">
        <f t="shared" si="174"/>
        <v>0.63588704627003856</v>
      </c>
      <c r="G1876" s="9">
        <v>2.3640000000000001E-5</v>
      </c>
      <c r="H1876" s="9">
        <v>1.7619000000000001E-4</v>
      </c>
      <c r="I1876" s="9">
        <v>1.4506E-4</v>
      </c>
      <c r="J1876" s="9">
        <v>3.3019999999999999E-5</v>
      </c>
      <c r="K1876" s="9">
        <f t="shared" si="175"/>
        <v>9.4477500000000005E-5</v>
      </c>
      <c r="L1876" s="9">
        <v>2</v>
      </c>
      <c r="M1876" s="9">
        <v>15</v>
      </c>
      <c r="N1876" s="9">
        <v>11</v>
      </c>
      <c r="O1876" s="9">
        <v>2</v>
      </c>
      <c r="P1876" s="9">
        <v>7.5</v>
      </c>
      <c r="Q1876" s="10">
        <v>1.9650000000000001E-4</v>
      </c>
      <c r="R1876" s="10">
        <v>8.4099999999999998E-5</v>
      </c>
      <c r="S1876" s="10">
        <v>1.2542E-4</v>
      </c>
      <c r="T1876" s="10">
        <v>4.1193000000000002E-4</v>
      </c>
      <c r="U1876" s="10">
        <f t="shared" si="176"/>
        <v>2.044875E-4</v>
      </c>
      <c r="V1876" s="10">
        <v>14</v>
      </c>
      <c r="W1876" s="10">
        <v>4</v>
      </c>
      <c r="X1876" s="10">
        <v>4</v>
      </c>
      <c r="Y1876" s="10">
        <v>5</v>
      </c>
      <c r="Z1876" s="10">
        <v>6.75</v>
      </c>
    </row>
    <row r="1877" spans="1:26" x14ac:dyDescent="0.2">
      <c r="A1877" s="13" t="s">
        <v>3629</v>
      </c>
      <c r="B1877" s="7" t="s">
        <v>3630</v>
      </c>
      <c r="C1877" s="7">
        <f t="shared" si="171"/>
        <v>0.46138841181508772</v>
      </c>
      <c r="D1877" s="8">
        <f t="shared" si="172"/>
        <v>1.7866402508601845E-4</v>
      </c>
      <c r="E1877" s="7">
        <f t="shared" si="173"/>
        <v>-1.1159463249948816</v>
      </c>
      <c r="F1877" s="7">
        <f t="shared" si="174"/>
        <v>3.7479628861036458</v>
      </c>
      <c r="G1877" s="9">
        <v>2.241E-4</v>
      </c>
      <c r="H1877" s="9">
        <v>2.7645000000000002E-4</v>
      </c>
      <c r="I1877" s="9">
        <v>3.2329E-4</v>
      </c>
      <c r="J1877" s="9">
        <v>2.0507000000000001E-4</v>
      </c>
      <c r="K1877" s="9">
        <f t="shared" si="175"/>
        <v>2.5722750000000002E-4</v>
      </c>
      <c r="L1877" s="9">
        <v>58</v>
      </c>
      <c r="M1877" s="9">
        <v>72</v>
      </c>
      <c r="N1877" s="9">
        <v>75</v>
      </c>
      <c r="O1877" s="9">
        <v>38</v>
      </c>
      <c r="P1877" s="9">
        <v>60.75</v>
      </c>
      <c r="Q1877" s="10">
        <v>5.8726999999999998E-4</v>
      </c>
      <c r="R1877" s="10">
        <v>5.6357E-4</v>
      </c>
      <c r="S1877" s="10">
        <v>5.9444999999999995E-4</v>
      </c>
      <c r="T1877" s="10">
        <v>4.8474E-4</v>
      </c>
      <c r="U1877" s="10">
        <f t="shared" si="176"/>
        <v>5.5750750000000001E-4</v>
      </c>
      <c r="V1877" s="10">
        <v>128</v>
      </c>
      <c r="W1877" s="10">
        <v>82</v>
      </c>
      <c r="X1877" s="10">
        <v>58</v>
      </c>
      <c r="Y1877" s="10">
        <v>18</v>
      </c>
      <c r="Z1877" s="10">
        <v>71.5</v>
      </c>
    </row>
    <row r="1878" spans="1:26" x14ac:dyDescent="0.2">
      <c r="A1878" s="13" t="s">
        <v>3631</v>
      </c>
      <c r="B1878" s="7" t="s">
        <v>3632</v>
      </c>
      <c r="C1878" s="7">
        <f t="shared" si="171"/>
        <v>0.46138626581871911</v>
      </c>
      <c r="D1878" s="8">
        <f t="shared" si="172"/>
        <v>8.5122732234882842E-2</v>
      </c>
      <c r="E1878" s="7">
        <f t="shared" si="173"/>
        <v>-1.1159530352317224</v>
      </c>
      <c r="F1878" s="7">
        <f t="shared" si="174"/>
        <v>1.0699544450174332</v>
      </c>
      <c r="G1878" s="9">
        <v>5.4580000000000003E-5</v>
      </c>
      <c r="H1878" s="9">
        <v>1.0849999999999999E-5</v>
      </c>
      <c r="I1878" s="9">
        <v>2.4349999999999999E-5</v>
      </c>
      <c r="J1878" s="9">
        <v>0</v>
      </c>
      <c r="K1878" s="9">
        <f t="shared" si="175"/>
        <v>2.9926666666666666E-5</v>
      </c>
      <c r="L1878" s="9">
        <v>10</v>
      </c>
      <c r="M1878" s="9">
        <v>2</v>
      </c>
      <c r="N1878" s="9">
        <v>4</v>
      </c>
      <c r="O1878" s="9">
        <v>0</v>
      </c>
      <c r="P1878" s="9">
        <v>4</v>
      </c>
      <c r="Q1878" s="10">
        <v>3.888E-5</v>
      </c>
      <c r="R1878" s="10">
        <v>4.8539999999999999E-5</v>
      </c>
      <c r="S1878" s="10">
        <v>5.791E-5</v>
      </c>
      <c r="T1878" s="10">
        <v>1.1412E-4</v>
      </c>
      <c r="U1878" s="10">
        <f t="shared" si="176"/>
        <v>6.4862499999999998E-5</v>
      </c>
      <c r="V1878" s="10">
        <v>6</v>
      </c>
      <c r="W1878" s="10">
        <v>5</v>
      </c>
      <c r="X1878" s="10">
        <v>4</v>
      </c>
      <c r="Y1878" s="10">
        <v>3</v>
      </c>
      <c r="Z1878" s="10">
        <v>4.5</v>
      </c>
    </row>
    <row r="1879" spans="1:26" x14ac:dyDescent="0.2">
      <c r="A1879" s="13" t="s">
        <v>3633</v>
      </c>
      <c r="B1879" s="7" t="s">
        <v>3634</v>
      </c>
      <c r="C1879" s="7">
        <f t="shared" si="171"/>
        <v>0.46074760801093484</v>
      </c>
      <c r="D1879" s="8">
        <f t="shared" si="172"/>
        <v>2.5427335729792363E-3</v>
      </c>
      <c r="E1879" s="7">
        <f t="shared" si="173"/>
        <v>-1.1179514188191546</v>
      </c>
      <c r="F1879" s="7">
        <f t="shared" si="174"/>
        <v>2.594699142713262</v>
      </c>
      <c r="G1879" s="9">
        <v>2.9430000000000001E-5</v>
      </c>
      <c r="H1879" s="9">
        <v>4.6789999999999998E-5</v>
      </c>
      <c r="I1879" s="9">
        <v>4.596E-5</v>
      </c>
      <c r="J1879" s="9">
        <v>3.2879999999999997E-5</v>
      </c>
      <c r="K1879" s="9">
        <f t="shared" si="175"/>
        <v>3.8764999999999999E-5</v>
      </c>
      <c r="L1879" s="9">
        <v>5</v>
      </c>
      <c r="M1879" s="9">
        <v>8</v>
      </c>
      <c r="N1879" s="9">
        <v>7</v>
      </c>
      <c r="O1879" s="9">
        <v>4</v>
      </c>
      <c r="P1879" s="9">
        <v>6</v>
      </c>
      <c r="Q1879" s="10">
        <v>9.7839999999999998E-5</v>
      </c>
      <c r="R1879" s="10">
        <v>9.4220000000000003E-5</v>
      </c>
      <c r="S1879" s="10">
        <v>6.2440000000000005E-5</v>
      </c>
      <c r="T1879" s="10">
        <v>8.2039999999999994E-5</v>
      </c>
      <c r="U1879" s="10">
        <f t="shared" si="176"/>
        <v>8.4134999999999993E-5</v>
      </c>
      <c r="V1879" s="10">
        <v>14</v>
      </c>
      <c r="W1879" s="10">
        <v>9</v>
      </c>
      <c r="X1879" s="10">
        <v>4</v>
      </c>
      <c r="Y1879" s="10">
        <v>2</v>
      </c>
      <c r="Z1879" s="10">
        <v>7.25</v>
      </c>
    </row>
    <row r="1880" spans="1:26" x14ac:dyDescent="0.2">
      <c r="A1880" s="13" t="s">
        <v>3635</v>
      </c>
      <c r="B1880" s="7" t="s">
        <v>3636</v>
      </c>
      <c r="C1880" s="7">
        <f t="shared" si="171"/>
        <v>0.46045725469264293</v>
      </c>
      <c r="D1880" s="8">
        <f t="shared" si="172"/>
        <v>0.75666367890559938</v>
      </c>
      <c r="E1880" s="7">
        <f t="shared" si="173"/>
        <v>-1.1188608610577624</v>
      </c>
      <c r="F1880" s="7">
        <f t="shared" si="174"/>
        <v>0.12109711237769376</v>
      </c>
      <c r="G1880" s="9">
        <v>1.4039999999999999E-5</v>
      </c>
      <c r="H1880" s="9">
        <v>2.7909999999999999E-5</v>
      </c>
      <c r="I1880" s="9">
        <v>0</v>
      </c>
      <c r="J1880" s="9">
        <v>9.8099999999999992E-6</v>
      </c>
      <c r="K1880" s="9">
        <f t="shared" si="175"/>
        <v>1.725333333333333E-5</v>
      </c>
      <c r="L1880" s="9">
        <v>2</v>
      </c>
      <c r="M1880" s="9">
        <v>4</v>
      </c>
      <c r="N1880" s="9">
        <v>0</v>
      </c>
      <c r="O1880" s="9">
        <v>1</v>
      </c>
      <c r="P1880" s="9">
        <v>1.75</v>
      </c>
      <c r="Q1880" s="10">
        <v>0</v>
      </c>
      <c r="R1880" s="10">
        <v>3.7469999999999999E-5</v>
      </c>
      <c r="S1880" s="10">
        <v>0</v>
      </c>
      <c r="T1880" s="10">
        <v>0</v>
      </c>
      <c r="U1880" s="10">
        <f t="shared" si="176"/>
        <v>3.7469999999999999E-5</v>
      </c>
      <c r="V1880" s="10">
        <v>0</v>
      </c>
      <c r="W1880" s="10">
        <v>3</v>
      </c>
      <c r="X1880" s="10">
        <v>0</v>
      </c>
      <c r="Y1880" s="10">
        <v>0</v>
      </c>
      <c r="Z1880" s="10">
        <v>0.75</v>
      </c>
    </row>
    <row r="1881" spans="1:26" x14ac:dyDescent="0.2">
      <c r="A1881" s="13" t="s">
        <v>3637</v>
      </c>
      <c r="B1881" s="7" t="s">
        <v>3638</v>
      </c>
      <c r="C1881" s="7">
        <f t="shared" si="171"/>
        <v>0.45991440798858779</v>
      </c>
      <c r="D1881" s="8">
        <f t="shared" si="172"/>
        <v>0.76108286617587473</v>
      </c>
      <c r="E1881" s="7">
        <f t="shared" si="173"/>
        <v>-1.120562700370018</v>
      </c>
      <c r="F1881" s="7">
        <f t="shared" si="174"/>
        <v>0.11856805497232355</v>
      </c>
      <c r="G1881" s="9">
        <v>9.8500000000000006E-6</v>
      </c>
      <c r="H1881" s="9">
        <v>0</v>
      </c>
      <c r="I1881" s="9">
        <v>1.099E-5</v>
      </c>
      <c r="J1881" s="9">
        <v>2.7520000000000001E-5</v>
      </c>
      <c r="K1881" s="9">
        <f t="shared" si="175"/>
        <v>1.6120000000000002E-5</v>
      </c>
      <c r="L1881" s="9">
        <v>1</v>
      </c>
      <c r="M1881" s="9">
        <v>0</v>
      </c>
      <c r="N1881" s="9">
        <v>1</v>
      </c>
      <c r="O1881" s="9">
        <v>2</v>
      </c>
      <c r="P1881" s="9">
        <v>1</v>
      </c>
      <c r="Q1881" s="10">
        <v>0</v>
      </c>
      <c r="R1881" s="10">
        <v>3.5049999999999998E-5</v>
      </c>
      <c r="S1881" s="10">
        <v>0</v>
      </c>
      <c r="T1881" s="10">
        <v>0</v>
      </c>
      <c r="U1881" s="10">
        <f t="shared" si="176"/>
        <v>3.5049999999999998E-5</v>
      </c>
      <c r="V1881" s="10">
        <v>0</v>
      </c>
      <c r="W1881" s="10">
        <v>2</v>
      </c>
      <c r="X1881" s="10">
        <v>0</v>
      </c>
      <c r="Y1881" s="10">
        <v>0</v>
      </c>
      <c r="Z1881" s="10">
        <v>0.5</v>
      </c>
    </row>
    <row r="1882" spans="1:26" x14ac:dyDescent="0.2">
      <c r="A1882" s="13" t="s">
        <v>3639</v>
      </c>
      <c r="B1882" s="7" t="s">
        <v>3640</v>
      </c>
      <c r="C1882" s="7">
        <f t="shared" si="171"/>
        <v>0.45979498861047829</v>
      </c>
      <c r="D1882" s="8">
        <f t="shared" si="172"/>
        <v>4.4639941419353244E-3</v>
      </c>
      <c r="E1882" s="7">
        <f t="shared" si="173"/>
        <v>-1.1209373529422109</v>
      </c>
      <c r="F1882" s="7">
        <f t="shared" si="174"/>
        <v>2.3502763839913632</v>
      </c>
      <c r="G1882" s="9">
        <v>2.8540999999999999E-4</v>
      </c>
      <c r="H1882" s="9">
        <v>3.5115E-4</v>
      </c>
      <c r="I1882" s="9">
        <v>3.1840999999999998E-4</v>
      </c>
      <c r="J1882" s="9">
        <v>4.1761000000000001E-4</v>
      </c>
      <c r="K1882" s="9">
        <f t="shared" si="175"/>
        <v>3.43145E-4</v>
      </c>
      <c r="L1882" s="9">
        <v>21</v>
      </c>
      <c r="M1882" s="9">
        <v>26</v>
      </c>
      <c r="N1882" s="9">
        <v>21</v>
      </c>
      <c r="O1882" s="9">
        <v>22</v>
      </c>
      <c r="P1882" s="9">
        <v>22.5</v>
      </c>
      <c r="Q1882" s="10">
        <v>5.1643000000000001E-4</v>
      </c>
      <c r="R1882" s="10">
        <v>7.7360999999999999E-4</v>
      </c>
      <c r="S1882" s="10">
        <v>9.3734000000000005E-4</v>
      </c>
      <c r="T1882" s="10">
        <v>7.5781999999999998E-4</v>
      </c>
      <c r="U1882" s="10">
        <f t="shared" si="176"/>
        <v>7.4630000000000009E-4</v>
      </c>
      <c r="V1882" s="10">
        <v>32</v>
      </c>
      <c r="W1882" s="10">
        <v>32</v>
      </c>
      <c r="X1882" s="10">
        <v>26</v>
      </c>
      <c r="Y1882" s="10">
        <v>8</v>
      </c>
      <c r="Z1882" s="10">
        <v>24.5</v>
      </c>
    </row>
    <row r="1883" spans="1:26" x14ac:dyDescent="0.2">
      <c r="A1883" s="13" t="s">
        <v>3641</v>
      </c>
      <c r="B1883" s="7" t="s">
        <v>3642</v>
      </c>
      <c r="C1883" s="7">
        <f t="shared" si="171"/>
        <v>0.45964132148838849</v>
      </c>
      <c r="D1883" s="8">
        <f t="shared" si="172"/>
        <v>3.0855898581587618E-2</v>
      </c>
      <c r="E1883" s="7">
        <f t="shared" si="173"/>
        <v>-1.1214195936251505</v>
      </c>
      <c r="F1883" s="7">
        <f t="shared" si="174"/>
        <v>1.510661801596294</v>
      </c>
      <c r="G1883" s="9">
        <v>1.2446000000000001E-4</v>
      </c>
      <c r="H1883" s="9">
        <v>1.2087E-4</v>
      </c>
      <c r="I1883" s="9">
        <v>1.2723000000000001E-4</v>
      </c>
      <c r="J1883" s="9">
        <v>9.6719999999999996E-5</v>
      </c>
      <c r="K1883" s="9">
        <f t="shared" si="175"/>
        <v>1.1731999999999999E-4</v>
      </c>
      <c r="L1883" s="9">
        <v>19.170212769999999</v>
      </c>
      <c r="M1883" s="9">
        <v>18.734693879999998</v>
      </c>
      <c r="N1883" s="9">
        <v>17.56666667</v>
      </c>
      <c r="O1883" s="9">
        <v>10.66666667</v>
      </c>
      <c r="P1883" s="9">
        <v>16.534559990000002</v>
      </c>
      <c r="Q1883" s="10">
        <v>1.155E-4</v>
      </c>
      <c r="R1883" s="10">
        <v>2.7715999999999998E-4</v>
      </c>
      <c r="S1883" s="10">
        <v>3.4084000000000002E-4</v>
      </c>
      <c r="T1883" s="10">
        <v>2.8747000000000001E-4</v>
      </c>
      <c r="U1883" s="10">
        <f t="shared" si="176"/>
        <v>2.5524249999999999E-4</v>
      </c>
      <c r="V1883" s="10">
        <v>14.98245614</v>
      </c>
      <c r="W1883" s="10">
        <v>24</v>
      </c>
      <c r="X1883" s="10">
        <v>19.791666670000001</v>
      </c>
      <c r="Y1883" s="10">
        <v>6.3529411759999999</v>
      </c>
      <c r="Z1883" s="10">
        <v>16.281766000000001</v>
      </c>
    </row>
    <row r="1884" spans="1:26" x14ac:dyDescent="0.2">
      <c r="A1884" s="13" t="s">
        <v>3643</v>
      </c>
      <c r="B1884" s="7" t="s">
        <v>3644</v>
      </c>
      <c r="C1884" s="7">
        <f t="shared" si="171"/>
        <v>0.45902182424157251</v>
      </c>
      <c r="D1884" s="8">
        <f t="shared" si="172"/>
        <v>0.19232501797275348</v>
      </c>
      <c r="E1884" s="7">
        <f t="shared" si="173"/>
        <v>-1.1233653465280615</v>
      </c>
      <c r="F1884" s="7">
        <f t="shared" si="174"/>
        <v>0.71596421830543766</v>
      </c>
      <c r="G1884" s="9">
        <v>3.4928999999999998E-4</v>
      </c>
      <c r="H1884" s="9">
        <v>1.6019999999999999E-4</v>
      </c>
      <c r="I1884" s="9">
        <v>1.7985000000000001E-4</v>
      </c>
      <c r="J1884" s="9">
        <v>2.2515999999999999E-4</v>
      </c>
      <c r="K1884" s="9">
        <f t="shared" si="175"/>
        <v>2.2862500000000001E-4</v>
      </c>
      <c r="L1884" s="9">
        <v>13</v>
      </c>
      <c r="M1884" s="9">
        <v>6</v>
      </c>
      <c r="N1884" s="9">
        <v>6</v>
      </c>
      <c r="O1884" s="9">
        <v>6</v>
      </c>
      <c r="P1884" s="9">
        <v>7.75</v>
      </c>
      <c r="Q1884" s="10">
        <v>2.2332999999999999E-4</v>
      </c>
      <c r="R1884" s="10">
        <v>1.9117E-4</v>
      </c>
      <c r="S1884" s="10">
        <v>6.4143999999999996E-4</v>
      </c>
      <c r="T1884" s="10">
        <v>9.3634000000000002E-4</v>
      </c>
      <c r="U1884" s="10">
        <f t="shared" si="176"/>
        <v>4.9806999999999998E-4</v>
      </c>
      <c r="V1884" s="10">
        <v>7</v>
      </c>
      <c r="W1884" s="10">
        <v>4</v>
      </c>
      <c r="X1884" s="10">
        <v>9</v>
      </c>
      <c r="Y1884" s="10">
        <v>5</v>
      </c>
      <c r="Z1884" s="10">
        <v>6.25</v>
      </c>
    </row>
    <row r="1885" spans="1:26" x14ac:dyDescent="0.2">
      <c r="A1885" s="13" t="s">
        <v>3645</v>
      </c>
      <c r="B1885" s="7" t="s">
        <v>3646</v>
      </c>
      <c r="C1885" s="7">
        <f t="shared" si="171"/>
        <v>0.45883177495659372</v>
      </c>
      <c r="D1885" s="8">
        <f t="shared" si="172"/>
        <v>0.13291118275128286</v>
      </c>
      <c r="E1885" s="7">
        <f t="shared" si="173"/>
        <v>-1.1239627907503673</v>
      </c>
      <c r="F1885" s="7">
        <f t="shared" si="174"/>
        <v>0.87643847727503565</v>
      </c>
      <c r="G1885" s="9">
        <v>7.08E-5</v>
      </c>
      <c r="H1885" s="9">
        <v>9.2139999999999995E-5</v>
      </c>
      <c r="I1885" s="9">
        <v>9.2150000000000004E-5</v>
      </c>
      <c r="J1885" s="9">
        <v>3.2960000000000003E-5</v>
      </c>
      <c r="K1885" s="9">
        <f t="shared" si="175"/>
        <v>7.2012499999999995E-5</v>
      </c>
      <c r="L1885" s="9">
        <v>6</v>
      </c>
      <c r="M1885" s="9">
        <v>7.8571428570000004</v>
      </c>
      <c r="N1885" s="9">
        <v>7</v>
      </c>
      <c r="O1885" s="9">
        <v>2</v>
      </c>
      <c r="P1885" s="9">
        <v>5.7142857139999998</v>
      </c>
      <c r="Q1885" s="10">
        <v>2.1018E-4</v>
      </c>
      <c r="R1885" s="10">
        <v>1.3643999999999999E-4</v>
      </c>
      <c r="S1885" s="10">
        <v>3.4430000000000001E-5</v>
      </c>
      <c r="T1885" s="10">
        <v>2.4674000000000001E-4</v>
      </c>
      <c r="U1885" s="10">
        <f t="shared" si="176"/>
        <v>1.5694750000000001E-4</v>
      </c>
      <c r="V1885" s="10">
        <v>15</v>
      </c>
      <c r="W1885" s="10">
        <v>6.5</v>
      </c>
      <c r="X1885" s="10">
        <v>1.1000000000000001</v>
      </c>
      <c r="Y1885" s="10">
        <v>3</v>
      </c>
      <c r="Z1885" s="10">
        <v>6.4</v>
      </c>
    </row>
    <row r="1886" spans="1:26" x14ac:dyDescent="0.2">
      <c r="A1886" s="13" t="s">
        <v>3647</v>
      </c>
      <c r="B1886" s="7" t="s">
        <v>3648</v>
      </c>
      <c r="C1886" s="7">
        <f t="shared" si="171"/>
        <v>0.45831678111344426</v>
      </c>
      <c r="D1886" s="8">
        <f t="shared" si="172"/>
        <v>0.37742481449384074</v>
      </c>
      <c r="E1886" s="7">
        <f t="shared" si="173"/>
        <v>-1.1255829844186014</v>
      </c>
      <c r="F1886" s="7">
        <f t="shared" si="174"/>
        <v>0.42316954973688442</v>
      </c>
      <c r="G1886" s="9">
        <v>0</v>
      </c>
      <c r="H1886" s="9">
        <v>0</v>
      </c>
      <c r="I1886" s="9">
        <v>8.0760000000000006E-5</v>
      </c>
      <c r="J1886" s="9">
        <v>0</v>
      </c>
      <c r="K1886" s="9">
        <f t="shared" si="175"/>
        <v>8.0760000000000006E-5</v>
      </c>
      <c r="L1886" s="9">
        <v>0</v>
      </c>
      <c r="M1886" s="9">
        <v>0</v>
      </c>
      <c r="N1886" s="9">
        <v>2</v>
      </c>
      <c r="O1886" s="9">
        <v>0</v>
      </c>
      <c r="P1886" s="9">
        <v>0.5</v>
      </c>
      <c r="Q1886" s="10">
        <v>0</v>
      </c>
      <c r="R1886" s="10">
        <v>6.4380000000000004E-5</v>
      </c>
      <c r="S1886" s="10">
        <v>2.8803999999999999E-4</v>
      </c>
      <c r="T1886" s="10">
        <v>0</v>
      </c>
      <c r="U1886" s="10">
        <f t="shared" si="176"/>
        <v>1.7621E-4</v>
      </c>
      <c r="V1886" s="10">
        <v>0</v>
      </c>
      <c r="W1886" s="10">
        <v>1</v>
      </c>
      <c r="X1886" s="10">
        <v>3</v>
      </c>
      <c r="Y1886" s="10">
        <v>0</v>
      </c>
      <c r="Z1886" s="10">
        <v>1</v>
      </c>
    </row>
    <row r="1887" spans="1:26" x14ac:dyDescent="0.2">
      <c r="A1887" s="13"/>
      <c r="B1887" s="7" t="s">
        <v>3649</v>
      </c>
      <c r="C1887" s="7">
        <f t="shared" si="171"/>
        <v>0.45817212754498804</v>
      </c>
      <c r="D1887" s="8">
        <f t="shared" si="172"/>
        <v>1.9438005527454057E-2</v>
      </c>
      <c r="E1887" s="7">
        <f t="shared" si="173"/>
        <v>-1.1260383985226239</v>
      </c>
      <c r="F1887" s="7">
        <f t="shared" si="174"/>
        <v>1.7113482987131354</v>
      </c>
      <c r="G1887" s="9">
        <v>3.5777999999999998E-4</v>
      </c>
      <c r="H1887" s="9">
        <v>3.1110000000000003E-4</v>
      </c>
      <c r="I1887" s="9">
        <v>3.9915000000000003E-4</v>
      </c>
      <c r="J1887" s="9">
        <v>4.1226000000000001E-4</v>
      </c>
      <c r="K1887" s="9">
        <f t="shared" si="175"/>
        <v>3.700725E-4</v>
      </c>
      <c r="L1887" s="9">
        <v>40</v>
      </c>
      <c r="M1887" s="9">
        <v>35</v>
      </c>
      <c r="N1887" s="9">
        <v>40</v>
      </c>
      <c r="O1887" s="9">
        <v>33</v>
      </c>
      <c r="P1887" s="9">
        <v>37</v>
      </c>
      <c r="Q1887" s="10">
        <v>4.9919999999999999E-4</v>
      </c>
      <c r="R1887" s="10">
        <v>6.8415000000000001E-4</v>
      </c>
      <c r="S1887" s="10">
        <v>9.2533999999999997E-4</v>
      </c>
      <c r="T1887" s="10">
        <v>1.12217E-3</v>
      </c>
      <c r="U1887" s="10">
        <f t="shared" si="176"/>
        <v>8.0771499999999997E-4</v>
      </c>
      <c r="V1887" s="10">
        <v>47</v>
      </c>
      <c r="W1887" s="10">
        <v>43</v>
      </c>
      <c r="X1887" s="10">
        <v>39</v>
      </c>
      <c r="Y1887" s="10">
        <v>18</v>
      </c>
      <c r="Z1887" s="10">
        <v>36.75</v>
      </c>
    </row>
    <row r="1888" spans="1:26" x14ac:dyDescent="0.2">
      <c r="A1888" s="13" t="s">
        <v>3650</v>
      </c>
      <c r="B1888" s="7" t="s">
        <v>3651</v>
      </c>
      <c r="C1888" s="7">
        <f t="shared" si="171"/>
        <v>0.4581481213349744</v>
      </c>
      <c r="D1888" s="8">
        <f t="shared" si="172"/>
        <v>3.2543638975130831E-3</v>
      </c>
      <c r="E1888" s="7">
        <f t="shared" si="173"/>
        <v>-1.1261139913957214</v>
      </c>
      <c r="F1888" s="7">
        <f t="shared" si="174"/>
        <v>2.4875338866032872</v>
      </c>
      <c r="G1888" s="9">
        <v>4.6419999999999999E-5</v>
      </c>
      <c r="H1888" s="9">
        <v>6.9190000000000007E-5</v>
      </c>
      <c r="I1888" s="9">
        <v>1.0357E-4</v>
      </c>
      <c r="J1888" s="9">
        <v>9.7239999999999997E-5</v>
      </c>
      <c r="K1888" s="9">
        <f t="shared" si="175"/>
        <v>7.9105000000000009E-5</v>
      </c>
      <c r="L1888" s="9">
        <v>2</v>
      </c>
      <c r="M1888" s="9">
        <v>3</v>
      </c>
      <c r="N1888" s="9">
        <v>4</v>
      </c>
      <c r="O1888" s="9">
        <v>3</v>
      </c>
      <c r="P1888" s="9">
        <v>3</v>
      </c>
      <c r="Q1888" s="10">
        <v>1.3778999999999999E-4</v>
      </c>
      <c r="R1888" s="10">
        <v>2.0641E-4</v>
      </c>
      <c r="S1888" s="10">
        <v>1.8469E-4</v>
      </c>
      <c r="T1888" s="10">
        <v>1.6176E-4</v>
      </c>
      <c r="U1888" s="10">
        <f t="shared" si="176"/>
        <v>1.7266249999999998E-4</v>
      </c>
      <c r="V1888" s="10">
        <v>5</v>
      </c>
      <c r="W1888" s="10">
        <v>5</v>
      </c>
      <c r="X1888" s="10">
        <v>3</v>
      </c>
      <c r="Y1888" s="10">
        <v>1</v>
      </c>
      <c r="Z1888" s="10">
        <v>3.5</v>
      </c>
    </row>
    <row r="1889" spans="1:26" x14ac:dyDescent="0.2">
      <c r="A1889" s="13" t="s">
        <v>3652</v>
      </c>
      <c r="B1889" s="7" t="s">
        <v>3653</v>
      </c>
      <c r="C1889" s="7">
        <f t="shared" si="171"/>
        <v>0.45814648729446938</v>
      </c>
      <c r="D1889" s="8">
        <f t="shared" si="172"/>
        <v>0.92765517432357281</v>
      </c>
      <c r="E1889" s="7">
        <f t="shared" si="173"/>
        <v>-1.1261191369506793</v>
      </c>
      <c r="F1889" s="7">
        <f t="shared" si="174"/>
        <v>3.2613428650196327E-2</v>
      </c>
      <c r="G1889" s="9">
        <v>2.9300000000000001E-5</v>
      </c>
      <c r="H1889" s="9">
        <v>2.9119999999999999E-5</v>
      </c>
      <c r="I1889" s="9">
        <v>1.308E-5</v>
      </c>
      <c r="J1889" s="9">
        <v>8.1899999999999995E-6</v>
      </c>
      <c r="K1889" s="9">
        <f t="shared" si="175"/>
        <v>1.9922500000000001E-5</v>
      </c>
      <c r="L1889" s="9">
        <v>5</v>
      </c>
      <c r="M1889" s="9">
        <v>5</v>
      </c>
      <c r="N1889" s="9">
        <v>2</v>
      </c>
      <c r="O1889" s="9">
        <v>1</v>
      </c>
      <c r="P1889" s="9">
        <v>3.25</v>
      </c>
      <c r="Q1889" s="10">
        <v>7.6550000000000004E-5</v>
      </c>
      <c r="R1889" s="10">
        <v>1.042E-5</v>
      </c>
      <c r="S1889" s="10">
        <v>0</v>
      </c>
      <c r="T1889" s="10">
        <v>0</v>
      </c>
      <c r="U1889" s="10">
        <f t="shared" si="176"/>
        <v>4.3485000000000001E-5</v>
      </c>
      <c r="V1889" s="10">
        <v>11</v>
      </c>
      <c r="W1889" s="10">
        <v>1</v>
      </c>
      <c r="X1889" s="10">
        <v>0</v>
      </c>
      <c r="Y1889" s="10">
        <v>0</v>
      </c>
      <c r="Z1889" s="10">
        <v>3</v>
      </c>
    </row>
    <row r="1890" spans="1:26" x14ac:dyDescent="0.2">
      <c r="A1890" s="13" t="s">
        <v>3654</v>
      </c>
      <c r="B1890" s="7" t="s">
        <v>3655</v>
      </c>
      <c r="C1890" s="7">
        <f t="shared" si="171"/>
        <v>0.45803724174233457</v>
      </c>
      <c r="D1890" s="8">
        <f t="shared" si="172"/>
        <v>8.5664612688260769E-2</v>
      </c>
      <c r="E1890" s="7">
        <f t="shared" si="173"/>
        <v>-1.126463190249283</v>
      </c>
      <c r="F1890" s="7">
        <f t="shared" si="174"/>
        <v>1.0671985443321226</v>
      </c>
      <c r="G1890" s="9">
        <v>4.5219999999999997E-5</v>
      </c>
      <c r="H1890" s="9">
        <v>7.8629999999999998E-5</v>
      </c>
      <c r="I1890" s="9">
        <v>7.5660000000000004E-5</v>
      </c>
      <c r="J1890" s="9">
        <v>7.894E-5</v>
      </c>
      <c r="K1890" s="9">
        <f t="shared" si="175"/>
        <v>6.9612500000000005E-5</v>
      </c>
      <c r="L1890" s="9">
        <v>4</v>
      </c>
      <c r="M1890" s="9">
        <v>7</v>
      </c>
      <c r="N1890" s="9">
        <v>6</v>
      </c>
      <c r="O1890" s="9">
        <v>5</v>
      </c>
      <c r="P1890" s="9">
        <v>5.5</v>
      </c>
      <c r="Q1890" s="10">
        <v>8.0539999999999998E-5</v>
      </c>
      <c r="R1890" s="10">
        <v>2.0107E-4</v>
      </c>
      <c r="S1890" s="10">
        <v>8.9950000000000004E-5</v>
      </c>
      <c r="T1890" s="10">
        <v>2.3635999999999999E-4</v>
      </c>
      <c r="U1890" s="10">
        <f t="shared" si="176"/>
        <v>1.5197999999999999E-4</v>
      </c>
      <c r="V1890" s="10">
        <v>6</v>
      </c>
      <c r="W1890" s="10">
        <v>10</v>
      </c>
      <c r="X1890" s="10">
        <v>3</v>
      </c>
      <c r="Y1890" s="10">
        <v>3</v>
      </c>
      <c r="Z1890" s="10">
        <v>5.5</v>
      </c>
    </row>
    <row r="1891" spans="1:26" x14ac:dyDescent="0.2">
      <c r="A1891" s="13" t="s">
        <v>3656</v>
      </c>
      <c r="B1891" s="7" t="s">
        <v>3657</v>
      </c>
      <c r="C1891" s="7">
        <f t="shared" si="171"/>
        <v>0.45803709222708155</v>
      </c>
      <c r="D1891" s="8">
        <f t="shared" si="172"/>
        <v>0.16047932075772031</v>
      </c>
      <c r="E1891" s="7">
        <f t="shared" si="173"/>
        <v>-1.1264636611824945</v>
      </c>
      <c r="F1891" s="7">
        <f t="shared" si="174"/>
        <v>0.79458092250784351</v>
      </c>
      <c r="G1891" s="9">
        <v>3.3635000000000002E-3</v>
      </c>
      <c r="H1891" s="9">
        <v>2.0247500000000001E-3</v>
      </c>
      <c r="I1891" s="9">
        <v>2.48956E-3</v>
      </c>
      <c r="J1891" s="9">
        <v>3.8395299999999999E-3</v>
      </c>
      <c r="K1891" s="9">
        <f t="shared" si="175"/>
        <v>2.9293349999999999E-3</v>
      </c>
      <c r="L1891" s="9">
        <v>104</v>
      </c>
      <c r="M1891" s="9">
        <v>63</v>
      </c>
      <c r="N1891" s="9">
        <v>69</v>
      </c>
      <c r="O1891" s="9">
        <v>85</v>
      </c>
      <c r="P1891" s="9">
        <v>80.25</v>
      </c>
      <c r="Q1891" s="10">
        <v>4.7620400000000004E-3</v>
      </c>
      <c r="R1891" s="10">
        <v>3.0490000000000001E-3</v>
      </c>
      <c r="S1891" s="10">
        <v>5.1473500000000002E-3</v>
      </c>
      <c r="T1891" s="10">
        <v>1.2623250000000001E-2</v>
      </c>
      <c r="U1891" s="10">
        <f t="shared" si="176"/>
        <v>6.3954100000000007E-3</v>
      </c>
      <c r="V1891" s="10">
        <v>124</v>
      </c>
      <c r="W1891" s="10">
        <v>53</v>
      </c>
      <c r="X1891" s="10">
        <v>60</v>
      </c>
      <c r="Y1891" s="10">
        <v>56</v>
      </c>
      <c r="Z1891" s="10">
        <v>73.25</v>
      </c>
    </row>
    <row r="1892" spans="1:26" x14ac:dyDescent="0.2">
      <c r="A1892" s="13" t="s">
        <v>3658</v>
      </c>
      <c r="B1892" s="7" t="s">
        <v>3659</v>
      </c>
      <c r="C1892" s="7">
        <f t="shared" si="171"/>
        <v>0.45698761578589897</v>
      </c>
      <c r="D1892" s="8">
        <f t="shared" si="172"/>
        <v>3.0065315218660541E-3</v>
      </c>
      <c r="E1892" s="7">
        <f t="shared" si="173"/>
        <v>-1.1297730256354326</v>
      </c>
      <c r="F1892" s="7">
        <f t="shared" si="174"/>
        <v>2.5219342384505388</v>
      </c>
      <c r="G1892" s="9">
        <v>2.7408000000000001E-4</v>
      </c>
      <c r="H1892" s="9">
        <v>3.7369999999999998E-4</v>
      </c>
      <c r="I1892" s="9">
        <v>4.1242999999999998E-4</v>
      </c>
      <c r="J1892" s="9">
        <v>2.0474999999999999E-4</v>
      </c>
      <c r="K1892" s="9">
        <f t="shared" si="175"/>
        <v>3.1623999999999997E-4</v>
      </c>
      <c r="L1892" s="9">
        <v>43</v>
      </c>
      <c r="M1892" s="9">
        <v>59</v>
      </c>
      <c r="N1892" s="9">
        <v>58</v>
      </c>
      <c r="O1892" s="9">
        <v>23</v>
      </c>
      <c r="P1892" s="9">
        <v>45.75</v>
      </c>
      <c r="Q1892" s="10">
        <v>6.8232999999999998E-4</v>
      </c>
      <c r="R1892" s="10">
        <v>7.0293999999999999E-4</v>
      </c>
      <c r="S1892" s="10">
        <v>5.3870000000000003E-4</v>
      </c>
      <c r="T1892" s="10">
        <v>8.4407000000000004E-4</v>
      </c>
      <c r="U1892" s="10">
        <f t="shared" si="176"/>
        <v>6.9201000000000006E-4</v>
      </c>
      <c r="V1892" s="10">
        <v>90.152941179999999</v>
      </c>
      <c r="W1892" s="10">
        <v>62</v>
      </c>
      <c r="X1892" s="10">
        <v>31.862068969999999</v>
      </c>
      <c r="Y1892" s="10">
        <v>19</v>
      </c>
      <c r="Z1892" s="10">
        <v>50.753752540000001</v>
      </c>
    </row>
    <row r="1893" spans="1:26" x14ac:dyDescent="0.2">
      <c r="A1893" s="13" t="s">
        <v>3660</v>
      </c>
      <c r="B1893" s="7" t="s">
        <v>3661</v>
      </c>
      <c r="C1893" s="7">
        <f t="shared" si="171"/>
        <v>0.45536312849162008</v>
      </c>
      <c r="D1893" s="8">
        <f t="shared" si="172"/>
        <v>0.19150534594630761</v>
      </c>
      <c r="E1893" s="7">
        <f t="shared" si="173"/>
        <v>-1.13491061609585</v>
      </c>
      <c r="F1893" s="7">
        <f t="shared" si="174"/>
        <v>0.71781909802655508</v>
      </c>
      <c r="G1893" s="9">
        <v>8.4100000000000008E-6</v>
      </c>
      <c r="H1893" s="9">
        <v>0</v>
      </c>
      <c r="I1893" s="9">
        <v>1.876E-5</v>
      </c>
      <c r="J1893" s="9">
        <v>0</v>
      </c>
      <c r="K1893" s="9">
        <f t="shared" si="175"/>
        <v>1.3585E-5</v>
      </c>
      <c r="L1893" s="9">
        <v>1</v>
      </c>
      <c r="M1893" s="9">
        <v>0</v>
      </c>
      <c r="N1893" s="9">
        <v>2</v>
      </c>
      <c r="O1893" s="9">
        <v>0</v>
      </c>
      <c r="P1893" s="9">
        <v>0.75</v>
      </c>
      <c r="Q1893" s="10">
        <v>2.995E-5</v>
      </c>
      <c r="R1893" s="10">
        <v>1.4949999999999999E-5</v>
      </c>
      <c r="S1893" s="10">
        <v>4.46E-5</v>
      </c>
      <c r="T1893" s="10">
        <v>0</v>
      </c>
      <c r="U1893" s="10">
        <f t="shared" si="176"/>
        <v>2.9833333333333335E-5</v>
      </c>
      <c r="V1893" s="10">
        <v>3</v>
      </c>
      <c r="W1893" s="10">
        <v>1</v>
      </c>
      <c r="X1893" s="10">
        <v>2</v>
      </c>
      <c r="Y1893" s="10">
        <v>0</v>
      </c>
      <c r="Z1893" s="10">
        <v>1.5</v>
      </c>
    </row>
    <row r="1894" spans="1:26" x14ac:dyDescent="0.2">
      <c r="A1894" s="13" t="s">
        <v>3662</v>
      </c>
      <c r="B1894" s="7" t="s">
        <v>3663</v>
      </c>
      <c r="C1894" s="7">
        <f t="shared" si="171"/>
        <v>0.45375320621774468</v>
      </c>
      <c r="D1894" s="8">
        <f t="shared" si="172"/>
        <v>0.13134524012999221</v>
      </c>
      <c r="E1894" s="7">
        <f t="shared" si="173"/>
        <v>-1.1400202576674632</v>
      </c>
      <c r="F1894" s="7">
        <f t="shared" si="174"/>
        <v>0.88158566115530157</v>
      </c>
      <c r="G1894" s="9">
        <v>1.2897000000000001E-4</v>
      </c>
      <c r="H1894" s="9">
        <v>1.4951999999999999E-4</v>
      </c>
      <c r="I1894" s="9">
        <v>7.1940000000000006E-5</v>
      </c>
      <c r="J1894" s="9">
        <v>9.0060000000000002E-5</v>
      </c>
      <c r="K1894" s="9">
        <f t="shared" si="175"/>
        <v>1.1012249999999999E-4</v>
      </c>
      <c r="L1894" s="9">
        <v>6</v>
      </c>
      <c r="M1894" s="9">
        <v>7</v>
      </c>
      <c r="N1894" s="9">
        <v>3</v>
      </c>
      <c r="O1894" s="9">
        <v>3</v>
      </c>
      <c r="P1894" s="9">
        <v>4.75</v>
      </c>
      <c r="Q1894" s="10">
        <v>1.0208999999999999E-4</v>
      </c>
      <c r="R1894" s="10">
        <v>1.9117E-4</v>
      </c>
      <c r="S1894" s="10">
        <v>2.2807E-4</v>
      </c>
      <c r="T1894" s="10">
        <v>4.4944000000000001E-4</v>
      </c>
      <c r="U1894" s="10">
        <f t="shared" si="176"/>
        <v>2.4269249999999998E-4</v>
      </c>
      <c r="V1894" s="10">
        <v>4</v>
      </c>
      <c r="W1894" s="10">
        <v>5</v>
      </c>
      <c r="X1894" s="10">
        <v>4</v>
      </c>
      <c r="Y1894" s="10">
        <v>3</v>
      </c>
      <c r="Z1894" s="10">
        <v>4</v>
      </c>
    </row>
    <row r="1895" spans="1:26" x14ac:dyDescent="0.2">
      <c r="A1895" s="13" t="s">
        <v>3664</v>
      </c>
      <c r="B1895" s="7" t="s">
        <v>3665</v>
      </c>
      <c r="C1895" s="7">
        <f t="shared" ref="C1895:C1958" si="177">K1895/U1895</f>
        <v>0.45374592833876221</v>
      </c>
      <c r="D1895" s="8">
        <f t="shared" si="172"/>
        <v>0.93922620428681647</v>
      </c>
      <c r="E1895" s="7">
        <f t="shared" si="173"/>
        <v>-1.1400433976562889</v>
      </c>
      <c r="F1895" s="7">
        <f t="shared" si="174"/>
        <v>2.7229799168852549E-2</v>
      </c>
      <c r="G1895" s="9">
        <v>4.3100000000000002E-6</v>
      </c>
      <c r="H1895" s="9">
        <v>0</v>
      </c>
      <c r="I1895" s="9">
        <v>9.6199999999999994E-6</v>
      </c>
      <c r="J1895" s="9">
        <v>0</v>
      </c>
      <c r="K1895" s="9">
        <f t="shared" si="175"/>
        <v>6.9650000000000002E-6</v>
      </c>
      <c r="L1895" s="9">
        <v>1</v>
      </c>
      <c r="M1895" s="9">
        <v>0</v>
      </c>
      <c r="N1895" s="9">
        <v>2</v>
      </c>
      <c r="O1895" s="9">
        <v>0</v>
      </c>
      <c r="P1895" s="9">
        <v>0.75</v>
      </c>
      <c r="Q1895" s="10">
        <v>1.535E-5</v>
      </c>
      <c r="R1895" s="10">
        <v>0</v>
      </c>
      <c r="S1895" s="10">
        <v>0</v>
      </c>
      <c r="T1895" s="10">
        <v>0</v>
      </c>
      <c r="U1895" s="10">
        <f t="shared" si="176"/>
        <v>1.535E-5</v>
      </c>
      <c r="V1895" s="10">
        <v>3</v>
      </c>
      <c r="W1895" s="10">
        <v>0</v>
      </c>
      <c r="X1895" s="10">
        <v>0</v>
      </c>
      <c r="Y1895" s="10">
        <v>0</v>
      </c>
      <c r="Z1895" s="10">
        <v>0.75</v>
      </c>
    </row>
    <row r="1896" spans="1:26" x14ac:dyDescent="0.2">
      <c r="A1896" s="13" t="s">
        <v>3666</v>
      </c>
      <c r="B1896" s="7" t="s">
        <v>3667</v>
      </c>
      <c r="C1896" s="7">
        <f t="shared" si="177"/>
        <v>0.45371109337589788</v>
      </c>
      <c r="D1896" s="8">
        <f t="shared" si="172"/>
        <v>2.7142708074151999E-2</v>
      </c>
      <c r="E1896" s="7">
        <f t="shared" si="173"/>
        <v>-1.1401541604296126</v>
      </c>
      <c r="F1896" s="7">
        <f t="shared" si="174"/>
        <v>1.5663468242154117</v>
      </c>
      <c r="G1896" s="9">
        <v>5.7100000000000004E-6</v>
      </c>
      <c r="H1896" s="9">
        <v>1.7030000000000001E-5</v>
      </c>
      <c r="I1896" s="9">
        <v>0</v>
      </c>
      <c r="J1896" s="9">
        <v>0</v>
      </c>
      <c r="K1896" s="9">
        <f t="shared" si="175"/>
        <v>1.1370000000000001E-5</v>
      </c>
      <c r="L1896" s="9">
        <v>2</v>
      </c>
      <c r="M1896" s="9">
        <v>6</v>
      </c>
      <c r="N1896" s="9">
        <v>0</v>
      </c>
      <c r="O1896" s="9">
        <v>0</v>
      </c>
      <c r="P1896" s="9">
        <v>2</v>
      </c>
      <c r="Q1896" s="10">
        <v>1.696E-5</v>
      </c>
      <c r="R1896" s="10">
        <v>4.0639999999999997E-5</v>
      </c>
      <c r="S1896" s="10">
        <v>2.2730000000000001E-5</v>
      </c>
      <c r="T1896" s="10">
        <v>1.9910000000000001E-5</v>
      </c>
      <c r="U1896" s="10">
        <f t="shared" si="176"/>
        <v>2.5060000000000001E-5</v>
      </c>
      <c r="V1896" s="10">
        <v>5</v>
      </c>
      <c r="W1896" s="10">
        <v>8</v>
      </c>
      <c r="X1896" s="10">
        <v>3</v>
      </c>
      <c r="Y1896" s="10">
        <v>1</v>
      </c>
      <c r="Z1896" s="10">
        <v>4.25</v>
      </c>
    </row>
    <row r="1897" spans="1:26" x14ac:dyDescent="0.2">
      <c r="A1897" s="13" t="s">
        <v>3668</v>
      </c>
      <c r="B1897" s="7" t="s">
        <v>3669</v>
      </c>
      <c r="C1897" s="7">
        <f t="shared" si="177"/>
        <v>0.45231958762886593</v>
      </c>
      <c r="D1897" s="8">
        <f t="shared" si="172"/>
        <v>0.10879327592669076</v>
      </c>
      <c r="E1897" s="7">
        <f t="shared" si="173"/>
        <v>-1.1445856218825672</v>
      </c>
      <c r="F1897" s="7">
        <f t="shared" si="174"/>
        <v>0.9633979457975449</v>
      </c>
      <c r="G1897" s="9">
        <v>0</v>
      </c>
      <c r="H1897" s="9">
        <v>0</v>
      </c>
      <c r="I1897" s="9">
        <v>1.4039999999999999E-5</v>
      </c>
      <c r="J1897" s="9">
        <v>0</v>
      </c>
      <c r="K1897" s="9">
        <f t="shared" si="175"/>
        <v>1.4039999999999999E-5</v>
      </c>
      <c r="L1897" s="9">
        <v>0</v>
      </c>
      <c r="M1897" s="9">
        <v>0</v>
      </c>
      <c r="N1897" s="9">
        <v>1</v>
      </c>
      <c r="O1897" s="9">
        <v>0</v>
      </c>
      <c r="P1897" s="9">
        <v>0.25</v>
      </c>
      <c r="Q1897" s="10">
        <v>1.4949999999999999E-5</v>
      </c>
      <c r="R1897" s="10">
        <v>4.4780000000000002E-5</v>
      </c>
      <c r="S1897" s="10">
        <v>3.3389999999999997E-5</v>
      </c>
      <c r="T1897" s="10">
        <v>0</v>
      </c>
      <c r="U1897" s="10">
        <f t="shared" si="176"/>
        <v>3.1040000000000001E-5</v>
      </c>
      <c r="V1897" s="10">
        <v>1</v>
      </c>
      <c r="W1897" s="10">
        <v>2</v>
      </c>
      <c r="X1897" s="10">
        <v>1</v>
      </c>
      <c r="Y1897" s="10">
        <v>0</v>
      </c>
      <c r="Z1897" s="10">
        <v>1</v>
      </c>
    </row>
    <row r="1898" spans="1:26" x14ac:dyDescent="0.2">
      <c r="A1898" s="13" t="s">
        <v>3670</v>
      </c>
      <c r="B1898" s="7" t="s">
        <v>3671</v>
      </c>
      <c r="C1898" s="7">
        <f t="shared" si="177"/>
        <v>0.4522821576763485</v>
      </c>
      <c r="D1898" s="8">
        <f t="shared" si="172"/>
        <v>7.2478978932894025E-2</v>
      </c>
      <c r="E1898" s="7">
        <f t="shared" si="173"/>
        <v>-1.1447050114530355</v>
      </c>
      <c r="F1898" s="7">
        <f t="shared" si="174"/>
        <v>1.1397879335284471</v>
      </c>
      <c r="G1898" s="9">
        <v>0</v>
      </c>
      <c r="H1898" s="9">
        <v>0</v>
      </c>
      <c r="I1898" s="9">
        <v>7.0850000000000001E-5</v>
      </c>
      <c r="J1898" s="9">
        <v>0</v>
      </c>
      <c r="K1898" s="9">
        <f t="shared" si="175"/>
        <v>7.0850000000000001E-5</v>
      </c>
      <c r="L1898" s="9">
        <v>0</v>
      </c>
      <c r="M1898" s="9">
        <v>0</v>
      </c>
      <c r="N1898" s="9">
        <v>2</v>
      </c>
      <c r="O1898" s="9">
        <v>0</v>
      </c>
      <c r="P1898" s="9">
        <v>0.5</v>
      </c>
      <c r="Q1898" s="10">
        <v>1.8853000000000001E-4</v>
      </c>
      <c r="R1898" s="10">
        <v>1.1296E-4</v>
      </c>
      <c r="S1898" s="10">
        <v>1.6846E-4</v>
      </c>
      <c r="T1898" s="10">
        <v>0</v>
      </c>
      <c r="U1898" s="10">
        <f t="shared" si="176"/>
        <v>1.5665000000000001E-4</v>
      </c>
      <c r="V1898" s="10">
        <v>5</v>
      </c>
      <c r="W1898" s="10">
        <v>2</v>
      </c>
      <c r="X1898" s="10">
        <v>2</v>
      </c>
      <c r="Y1898" s="10">
        <v>0</v>
      </c>
      <c r="Z1898" s="10">
        <v>2.25</v>
      </c>
    </row>
    <row r="1899" spans="1:26" x14ac:dyDescent="0.2">
      <c r="A1899" s="13" t="s">
        <v>3672</v>
      </c>
      <c r="B1899" s="7" t="s">
        <v>3673</v>
      </c>
      <c r="C1899" s="7">
        <f t="shared" si="177"/>
        <v>0.45111409029407018</v>
      </c>
      <c r="D1899" s="8">
        <f t="shared" si="172"/>
        <v>0.39581919473455801</v>
      </c>
      <c r="E1899" s="7">
        <f t="shared" si="173"/>
        <v>-1.1484357463607777</v>
      </c>
      <c r="F1899" s="7">
        <f t="shared" si="174"/>
        <v>0.40250314907562784</v>
      </c>
      <c r="G1899" s="9">
        <v>2.6498E-4</v>
      </c>
      <c r="H1899" s="9">
        <v>3.0320999999999999E-4</v>
      </c>
      <c r="I1899" s="9">
        <v>1.5663599999999999E-3</v>
      </c>
      <c r="J1899" s="9">
        <v>1.4995799999999999E-3</v>
      </c>
      <c r="K1899" s="9">
        <f t="shared" si="175"/>
        <v>9.0853249999999993E-4</v>
      </c>
      <c r="L1899" s="9">
        <v>5.5</v>
      </c>
      <c r="M1899" s="9">
        <v>6.3333333329999997</v>
      </c>
      <c r="N1899" s="9">
        <v>29.14285714</v>
      </c>
      <c r="O1899" s="9">
        <v>22.285714290000001</v>
      </c>
      <c r="P1899" s="9">
        <v>15.81547619</v>
      </c>
      <c r="Q1899" s="10">
        <v>2.2882999999999999E-4</v>
      </c>
      <c r="R1899" s="10">
        <v>8.5696999999999998E-4</v>
      </c>
      <c r="S1899" s="10">
        <v>1.59745E-3</v>
      </c>
      <c r="T1899" s="10">
        <v>5.3726499999999996E-3</v>
      </c>
      <c r="U1899" s="10">
        <f t="shared" si="176"/>
        <v>2.0139749999999999E-3</v>
      </c>
      <c r="V1899" s="10">
        <v>4</v>
      </c>
      <c r="W1899" s="10">
        <v>10</v>
      </c>
      <c r="X1899" s="10">
        <v>12.5</v>
      </c>
      <c r="Y1899" s="10">
        <v>16</v>
      </c>
      <c r="Z1899" s="10">
        <v>10.625</v>
      </c>
    </row>
    <row r="1900" spans="1:26" x14ac:dyDescent="0.2">
      <c r="A1900" s="13" t="s">
        <v>3674</v>
      </c>
      <c r="B1900" s="7" t="s">
        <v>3675</v>
      </c>
      <c r="C1900" s="7">
        <f t="shared" si="177"/>
        <v>0.45004983152199707</v>
      </c>
      <c r="D1900" s="8">
        <f t="shared" si="172"/>
        <v>0.31576945427289216</v>
      </c>
      <c r="E1900" s="7">
        <f t="shared" si="173"/>
        <v>-1.1518433429796409</v>
      </c>
      <c r="F1900" s="7">
        <f t="shared" si="174"/>
        <v>0.50062988345482606</v>
      </c>
      <c r="G1900" s="9">
        <v>9.7599999999999997E-6</v>
      </c>
      <c r="H1900" s="9">
        <v>2.62E-5</v>
      </c>
      <c r="I1900" s="9">
        <v>2.614E-5</v>
      </c>
      <c r="J1900" s="9">
        <v>3.273E-5</v>
      </c>
      <c r="K1900" s="9">
        <f t="shared" si="175"/>
        <v>2.3707500000000003E-5</v>
      </c>
      <c r="L1900" s="9">
        <v>1.111111111</v>
      </c>
      <c r="M1900" s="9">
        <v>3</v>
      </c>
      <c r="N1900" s="9">
        <v>2.6666666669999999</v>
      </c>
      <c r="O1900" s="9">
        <v>2.6666666669999999</v>
      </c>
      <c r="P1900" s="9">
        <v>2.361111111</v>
      </c>
      <c r="Q1900" s="10">
        <v>1.043E-5</v>
      </c>
      <c r="R1900" s="10">
        <v>1.5630000000000001E-5</v>
      </c>
      <c r="S1900" s="10">
        <v>6.2160000000000001E-5</v>
      </c>
      <c r="T1900" s="10">
        <v>1.2249E-4</v>
      </c>
      <c r="U1900" s="10">
        <f t="shared" si="176"/>
        <v>5.2677500000000005E-5</v>
      </c>
      <c r="V1900" s="10">
        <v>1</v>
      </c>
      <c r="W1900" s="10">
        <v>1</v>
      </c>
      <c r="X1900" s="10">
        <v>2.6666666669999999</v>
      </c>
      <c r="Y1900" s="10">
        <v>2</v>
      </c>
      <c r="Z1900" s="10">
        <v>1.6666666670000001</v>
      </c>
    </row>
    <row r="1901" spans="1:26" x14ac:dyDescent="0.2">
      <c r="A1901" s="13" t="s">
        <v>3676</v>
      </c>
      <c r="B1901" s="7" t="s">
        <v>3677</v>
      </c>
      <c r="C1901" s="7">
        <f t="shared" si="177"/>
        <v>0.44979708828787912</v>
      </c>
      <c r="D1901" s="8">
        <f t="shared" si="172"/>
        <v>3.7520022729871857E-2</v>
      </c>
      <c r="E1901" s="7">
        <f t="shared" si="173"/>
        <v>-1.1526537728695287</v>
      </c>
      <c r="F1901" s="7">
        <f t="shared" si="174"/>
        <v>1.4257369071944941</v>
      </c>
      <c r="G1901" s="9">
        <v>2.4340000000000001E-5</v>
      </c>
      <c r="H1901" s="9">
        <v>1.3303999999999999E-4</v>
      </c>
      <c r="I1901" s="9">
        <v>1.0862E-4</v>
      </c>
      <c r="J1901" s="9">
        <v>5.0989999999999998E-5</v>
      </c>
      <c r="K1901" s="9">
        <f t="shared" si="175"/>
        <v>7.924749999999999E-5</v>
      </c>
      <c r="L1901" s="9">
        <v>2</v>
      </c>
      <c r="M1901" s="9">
        <v>11</v>
      </c>
      <c r="N1901" s="9">
        <v>8</v>
      </c>
      <c r="O1901" s="9">
        <v>3</v>
      </c>
      <c r="P1901" s="9">
        <v>6</v>
      </c>
      <c r="Q1901" s="10">
        <v>1.4452000000000001E-4</v>
      </c>
      <c r="R1901" s="10">
        <v>1.4432E-4</v>
      </c>
      <c r="S1901" s="10">
        <v>1.6142000000000001E-4</v>
      </c>
      <c r="T1901" s="10">
        <v>2.5448000000000002E-4</v>
      </c>
      <c r="U1901" s="10">
        <f t="shared" si="176"/>
        <v>1.7618500000000001E-4</v>
      </c>
      <c r="V1901" s="10">
        <v>10</v>
      </c>
      <c r="W1901" s="10">
        <v>6.6666666670000003</v>
      </c>
      <c r="X1901" s="10">
        <v>5</v>
      </c>
      <c r="Y1901" s="10">
        <v>3</v>
      </c>
      <c r="Z1901" s="10">
        <v>6.1666666670000003</v>
      </c>
    </row>
    <row r="1902" spans="1:26" x14ac:dyDescent="0.2">
      <c r="A1902" s="13" t="s">
        <v>3678</v>
      </c>
      <c r="B1902" s="7" t="s">
        <v>3679</v>
      </c>
      <c r="C1902" s="7">
        <f t="shared" si="177"/>
        <v>0.4497780941215877</v>
      </c>
      <c r="D1902" s="8">
        <f t="shared" si="172"/>
        <v>0.32456354148311917</v>
      </c>
      <c r="E1902" s="7">
        <f t="shared" si="173"/>
        <v>-1.1527146967145934</v>
      </c>
      <c r="F1902" s="7">
        <f t="shared" si="174"/>
        <v>0.48870026646288367</v>
      </c>
      <c r="G1902" s="9">
        <v>1.6249999999999999E-5</v>
      </c>
      <c r="H1902" s="9">
        <v>8.072E-5</v>
      </c>
      <c r="I1902" s="9">
        <v>7.25E-5</v>
      </c>
      <c r="J1902" s="9">
        <v>4.5380000000000003E-5</v>
      </c>
      <c r="K1902" s="9">
        <f t="shared" si="175"/>
        <v>5.3712500000000005E-5</v>
      </c>
      <c r="L1902" s="9">
        <v>1</v>
      </c>
      <c r="M1902" s="9">
        <v>5</v>
      </c>
      <c r="N1902" s="9">
        <v>4</v>
      </c>
      <c r="O1902" s="9">
        <v>2</v>
      </c>
      <c r="P1902" s="9">
        <v>3</v>
      </c>
      <c r="Q1902" s="10">
        <v>1.1574999999999999E-4</v>
      </c>
      <c r="R1902" s="10">
        <v>0</v>
      </c>
      <c r="S1902" s="10">
        <v>1.2928000000000001E-4</v>
      </c>
      <c r="T1902" s="10">
        <v>1.1323E-4</v>
      </c>
      <c r="U1902" s="10">
        <f t="shared" si="176"/>
        <v>1.1942000000000001E-4</v>
      </c>
      <c r="V1902" s="10">
        <v>6</v>
      </c>
      <c r="W1902" s="10">
        <v>0</v>
      </c>
      <c r="X1902" s="10">
        <v>3</v>
      </c>
      <c r="Y1902" s="10">
        <v>1</v>
      </c>
      <c r="Z1902" s="10">
        <v>2.5</v>
      </c>
    </row>
    <row r="1903" spans="1:26" x14ac:dyDescent="0.2">
      <c r="A1903" s="13" t="s">
        <v>3680</v>
      </c>
      <c r="B1903" s="7" t="s">
        <v>3681</v>
      </c>
      <c r="C1903" s="7">
        <f t="shared" si="177"/>
        <v>0.44962133684557121</v>
      </c>
      <c r="D1903" s="8">
        <f t="shared" si="172"/>
        <v>0.13860213754611483</v>
      </c>
      <c r="E1903" s="7">
        <f t="shared" si="173"/>
        <v>-1.1532175944021736</v>
      </c>
      <c r="F1903" s="7">
        <f t="shared" si="174"/>
        <v>0.85823007190802114</v>
      </c>
      <c r="G1903" s="9">
        <v>9.1619999999999994E-5</v>
      </c>
      <c r="H1903" s="9">
        <v>4.5519999999999998E-5</v>
      </c>
      <c r="I1903" s="9">
        <v>7.6660000000000001E-5</v>
      </c>
      <c r="J1903" s="9">
        <v>3.1989999999999997E-5</v>
      </c>
      <c r="K1903" s="9">
        <f t="shared" si="175"/>
        <v>6.1447499999999991E-5</v>
      </c>
      <c r="L1903" s="9">
        <v>4</v>
      </c>
      <c r="M1903" s="9">
        <v>2</v>
      </c>
      <c r="N1903" s="9">
        <v>3</v>
      </c>
      <c r="O1903" s="9">
        <v>1</v>
      </c>
      <c r="P1903" s="9">
        <v>2.5</v>
      </c>
      <c r="Q1903" s="10">
        <v>2.4478E-4</v>
      </c>
      <c r="R1903" s="10">
        <v>8.1479999999999999E-5</v>
      </c>
      <c r="S1903" s="10">
        <v>6.0760000000000001E-5</v>
      </c>
      <c r="T1903" s="10">
        <v>1.5964000000000001E-4</v>
      </c>
      <c r="U1903" s="10">
        <f t="shared" si="176"/>
        <v>1.3666500000000001E-4</v>
      </c>
      <c r="V1903" s="10">
        <v>9</v>
      </c>
      <c r="W1903" s="10">
        <v>2</v>
      </c>
      <c r="X1903" s="10">
        <v>1</v>
      </c>
      <c r="Y1903" s="10">
        <v>1</v>
      </c>
      <c r="Z1903" s="10">
        <v>3.25</v>
      </c>
    </row>
    <row r="1904" spans="1:26" x14ac:dyDescent="0.2">
      <c r="A1904" s="13" t="s">
        <v>3682</v>
      </c>
      <c r="B1904" s="7" t="s">
        <v>3683</v>
      </c>
      <c r="C1904" s="7">
        <f t="shared" si="177"/>
        <v>0.4494120706093086</v>
      </c>
      <c r="D1904" s="8">
        <f t="shared" si="172"/>
        <v>0.88849130641981777</v>
      </c>
      <c r="E1904" s="7">
        <f t="shared" si="173"/>
        <v>-1.1538892209829674</v>
      </c>
      <c r="F1904" s="7">
        <f t="shared" si="174"/>
        <v>5.1346817259211364E-2</v>
      </c>
      <c r="G1904" s="9">
        <v>9.0140000000000001E-5</v>
      </c>
      <c r="H1904" s="9">
        <v>4.4790000000000003E-5</v>
      </c>
      <c r="I1904" s="9">
        <v>5.028E-5</v>
      </c>
      <c r="J1904" s="9">
        <v>1.259E-4</v>
      </c>
      <c r="K1904" s="9">
        <f t="shared" si="175"/>
        <v>7.7777499999999992E-5</v>
      </c>
      <c r="L1904" s="9">
        <v>2</v>
      </c>
      <c r="M1904" s="9">
        <v>1</v>
      </c>
      <c r="N1904" s="9">
        <v>1</v>
      </c>
      <c r="O1904" s="9">
        <v>2</v>
      </c>
      <c r="P1904" s="9">
        <v>1.5</v>
      </c>
      <c r="Q1904" s="10">
        <v>1.0703E-4</v>
      </c>
      <c r="R1904" s="10">
        <v>0</v>
      </c>
      <c r="S1904" s="10">
        <v>2.3910000000000001E-4</v>
      </c>
      <c r="T1904" s="10">
        <v>0</v>
      </c>
      <c r="U1904" s="10">
        <f t="shared" si="176"/>
        <v>1.73065E-4</v>
      </c>
      <c r="V1904" s="10">
        <v>2</v>
      </c>
      <c r="W1904" s="10">
        <v>0</v>
      </c>
      <c r="X1904" s="10">
        <v>2</v>
      </c>
      <c r="Y1904" s="10">
        <v>0</v>
      </c>
      <c r="Z1904" s="10">
        <v>1</v>
      </c>
    </row>
    <row r="1905" spans="1:26" x14ac:dyDescent="0.2">
      <c r="A1905" s="13" t="s">
        <v>3684</v>
      </c>
      <c r="B1905" s="7" t="s">
        <v>3685</v>
      </c>
      <c r="C1905" s="7">
        <f t="shared" si="177"/>
        <v>0.44865433769357993</v>
      </c>
      <c r="D1905" s="8">
        <f t="shared" si="172"/>
        <v>4.810185308939937E-2</v>
      </c>
      <c r="E1905" s="7">
        <f t="shared" si="173"/>
        <v>-1.1563237353332256</v>
      </c>
      <c r="F1905" s="7">
        <f t="shared" si="174"/>
        <v>1.3178381924203779</v>
      </c>
      <c r="G1905" s="9">
        <v>2.215E-5</v>
      </c>
      <c r="H1905" s="9">
        <v>1.7119999999999999E-5</v>
      </c>
      <c r="I1905" s="9">
        <v>5.49E-6</v>
      </c>
      <c r="J1905" s="9">
        <v>0</v>
      </c>
      <c r="K1905" s="9">
        <f t="shared" si="175"/>
        <v>1.4919999999999999E-5</v>
      </c>
      <c r="L1905" s="9">
        <v>9</v>
      </c>
      <c r="M1905" s="9">
        <v>7</v>
      </c>
      <c r="N1905" s="9">
        <v>2</v>
      </c>
      <c r="O1905" s="9">
        <v>0</v>
      </c>
      <c r="P1905" s="9">
        <v>4.5</v>
      </c>
      <c r="Q1905" s="10">
        <v>5.2590000000000003E-5</v>
      </c>
      <c r="R1905" s="10">
        <v>3.0639999999999998E-5</v>
      </c>
      <c r="S1905" s="10">
        <v>3.2639999999999999E-5</v>
      </c>
      <c r="T1905" s="10">
        <v>1.715E-5</v>
      </c>
      <c r="U1905" s="10">
        <f t="shared" si="176"/>
        <v>3.3254999999999999E-5</v>
      </c>
      <c r="V1905" s="10">
        <v>18</v>
      </c>
      <c r="W1905" s="10">
        <v>7</v>
      </c>
      <c r="X1905" s="10">
        <v>5</v>
      </c>
      <c r="Y1905" s="10">
        <v>1</v>
      </c>
      <c r="Z1905" s="10">
        <v>7.75</v>
      </c>
    </row>
    <row r="1906" spans="1:26" x14ac:dyDescent="0.2">
      <c r="A1906" s="13" t="s">
        <v>3686</v>
      </c>
      <c r="B1906" s="7" t="s">
        <v>3687</v>
      </c>
      <c r="C1906" s="7">
        <f t="shared" si="177"/>
        <v>0.44811681222707422</v>
      </c>
      <c r="D1906" s="8">
        <f t="shared" si="172"/>
        <v>0.22736420167678736</v>
      </c>
      <c r="E1906" s="7">
        <f t="shared" si="173"/>
        <v>-1.1580532410556621</v>
      </c>
      <c r="F1906" s="7">
        <f t="shared" si="174"/>
        <v>0.64327791360651299</v>
      </c>
      <c r="G1906" s="9">
        <v>0</v>
      </c>
      <c r="H1906" s="9">
        <v>0</v>
      </c>
      <c r="I1906" s="9">
        <v>3.366E-5</v>
      </c>
      <c r="J1906" s="9">
        <v>2.107E-5</v>
      </c>
      <c r="K1906" s="9">
        <f t="shared" si="175"/>
        <v>2.7365E-5</v>
      </c>
      <c r="L1906" s="9">
        <v>0</v>
      </c>
      <c r="M1906" s="9">
        <v>0</v>
      </c>
      <c r="N1906" s="9">
        <v>2</v>
      </c>
      <c r="O1906" s="9">
        <v>1</v>
      </c>
      <c r="P1906" s="9">
        <v>0.75</v>
      </c>
      <c r="Q1906" s="10">
        <v>3.5830000000000001E-5</v>
      </c>
      <c r="R1906" s="10">
        <v>1.0734999999999999E-4</v>
      </c>
      <c r="S1906" s="10">
        <v>4.002E-5</v>
      </c>
      <c r="T1906" s="10">
        <v>0</v>
      </c>
      <c r="U1906" s="10">
        <f t="shared" si="176"/>
        <v>6.1066666666666669E-5</v>
      </c>
      <c r="V1906" s="10">
        <v>2</v>
      </c>
      <c r="W1906" s="10">
        <v>4</v>
      </c>
      <c r="X1906" s="10">
        <v>1</v>
      </c>
      <c r="Y1906" s="10">
        <v>0</v>
      </c>
      <c r="Z1906" s="10">
        <v>1.75</v>
      </c>
    </row>
    <row r="1907" spans="1:26" x14ac:dyDescent="0.2">
      <c r="A1907" s="13" t="s">
        <v>3688</v>
      </c>
      <c r="B1907" s="7" t="s">
        <v>3689</v>
      </c>
      <c r="C1907" s="7">
        <f t="shared" si="177"/>
        <v>0.44797601625438677</v>
      </c>
      <c r="D1907" s="8">
        <f t="shared" si="172"/>
        <v>6.3390275424519457E-2</v>
      </c>
      <c r="E1907" s="7">
        <f t="shared" si="173"/>
        <v>-1.1585065995622557</v>
      </c>
      <c r="F1907" s="7">
        <f t="shared" si="174"/>
        <v>1.1979773612570648</v>
      </c>
      <c r="G1907" s="9">
        <v>6.5040000000000001E-5</v>
      </c>
      <c r="H1907" s="9">
        <v>9.0489999999999996E-5</v>
      </c>
      <c r="I1907" s="9">
        <v>8.708E-5</v>
      </c>
      <c r="J1907" s="9">
        <v>7.2680000000000002E-5</v>
      </c>
      <c r="K1907" s="9">
        <f t="shared" si="175"/>
        <v>7.8822499999999993E-5</v>
      </c>
      <c r="L1907" s="9">
        <v>5</v>
      </c>
      <c r="M1907" s="9">
        <v>7</v>
      </c>
      <c r="N1907" s="9">
        <v>6</v>
      </c>
      <c r="O1907" s="9">
        <v>4</v>
      </c>
      <c r="P1907" s="9">
        <v>5.5</v>
      </c>
      <c r="Q1907" s="10">
        <v>2.0081E-4</v>
      </c>
      <c r="R1907" s="10">
        <v>1.6197999999999999E-4</v>
      </c>
      <c r="S1907" s="10">
        <v>6.9010000000000005E-5</v>
      </c>
      <c r="T1907" s="10">
        <v>2.7200999999999999E-4</v>
      </c>
      <c r="U1907" s="10">
        <f t="shared" si="176"/>
        <v>1.7595250000000001E-4</v>
      </c>
      <c r="V1907" s="10">
        <v>13</v>
      </c>
      <c r="W1907" s="10">
        <v>7</v>
      </c>
      <c r="X1907" s="10">
        <v>2</v>
      </c>
      <c r="Y1907" s="10">
        <v>3</v>
      </c>
      <c r="Z1907" s="10">
        <v>6.25</v>
      </c>
    </row>
    <row r="1908" spans="1:26" x14ac:dyDescent="0.2">
      <c r="A1908" s="13" t="s">
        <v>3690</v>
      </c>
      <c r="B1908" s="7" t="s">
        <v>3691</v>
      </c>
      <c r="C1908" s="7">
        <f t="shared" si="177"/>
        <v>0.44782225724948427</v>
      </c>
      <c r="D1908" s="8">
        <f t="shared" si="172"/>
        <v>3.5918292819366253E-2</v>
      </c>
      <c r="E1908" s="7">
        <f t="shared" si="173"/>
        <v>-1.159001861414404</v>
      </c>
      <c r="F1908" s="7">
        <f t="shared" si="174"/>
        <v>1.444684313339595</v>
      </c>
      <c r="G1908" s="9">
        <v>1.0365E-4</v>
      </c>
      <c r="H1908" s="9">
        <v>1.236E-4</v>
      </c>
      <c r="I1908" s="9">
        <v>5.7809999999999997E-5</v>
      </c>
      <c r="J1908" s="9">
        <v>1.0132999999999999E-4</v>
      </c>
      <c r="K1908" s="9">
        <f t="shared" si="175"/>
        <v>9.6597500000000005E-5</v>
      </c>
      <c r="L1908" s="9">
        <v>10</v>
      </c>
      <c r="M1908" s="9">
        <v>12</v>
      </c>
      <c r="N1908" s="9">
        <v>5</v>
      </c>
      <c r="O1908" s="9">
        <v>7</v>
      </c>
      <c r="P1908" s="9">
        <v>8.5</v>
      </c>
      <c r="Q1908" s="10">
        <v>2.2153E-4</v>
      </c>
      <c r="R1908" s="10">
        <v>3.3185000000000002E-4</v>
      </c>
      <c r="S1908" s="10">
        <v>1.6495999999999999E-4</v>
      </c>
      <c r="T1908" s="10">
        <v>1.4448E-4</v>
      </c>
      <c r="U1908" s="10">
        <f t="shared" si="176"/>
        <v>2.1570500000000001E-4</v>
      </c>
      <c r="V1908" s="10">
        <v>18</v>
      </c>
      <c r="W1908" s="10">
        <v>18</v>
      </c>
      <c r="X1908" s="10">
        <v>6</v>
      </c>
      <c r="Y1908" s="10">
        <v>2</v>
      </c>
      <c r="Z1908" s="10">
        <v>11</v>
      </c>
    </row>
    <row r="1909" spans="1:26" x14ac:dyDescent="0.2">
      <c r="A1909" s="13" t="s">
        <v>3692</v>
      </c>
      <c r="B1909" s="7" t="s">
        <v>3693</v>
      </c>
      <c r="C1909" s="7">
        <f t="shared" si="177"/>
        <v>0.4474908902324185</v>
      </c>
      <c r="D1909" s="8">
        <f t="shared" si="172"/>
        <v>8.6049220295536064E-2</v>
      </c>
      <c r="E1909" s="7">
        <f t="shared" si="173"/>
        <v>-1.160069781784854</v>
      </c>
      <c r="F1909" s="7">
        <f t="shared" si="174"/>
        <v>1.0652530605238741</v>
      </c>
      <c r="G1909" s="9">
        <v>7.0300000000000001E-5</v>
      </c>
      <c r="H1909" s="9">
        <v>7.8590000000000005E-5</v>
      </c>
      <c r="I1909" s="9">
        <v>1.1764000000000001E-4</v>
      </c>
      <c r="J1909" s="9">
        <v>6.1359999999999995E-5</v>
      </c>
      <c r="K1909" s="9">
        <f t="shared" si="175"/>
        <v>8.1972500000000002E-5</v>
      </c>
      <c r="L1909" s="9">
        <v>8</v>
      </c>
      <c r="M1909" s="9">
        <v>9</v>
      </c>
      <c r="N1909" s="9">
        <v>12</v>
      </c>
      <c r="O1909" s="9">
        <v>5</v>
      </c>
      <c r="P1909" s="9">
        <v>8.5</v>
      </c>
      <c r="Q1909" s="10">
        <v>8.3469999999999999E-5</v>
      </c>
      <c r="R1909" s="10">
        <v>2.0319000000000001E-4</v>
      </c>
      <c r="S1909" s="10">
        <v>1.3985000000000001E-4</v>
      </c>
      <c r="T1909" s="10">
        <v>3.0622000000000001E-4</v>
      </c>
      <c r="U1909" s="10">
        <f t="shared" si="176"/>
        <v>1.831825E-4</v>
      </c>
      <c r="V1909" s="10">
        <v>8</v>
      </c>
      <c r="W1909" s="10">
        <v>13</v>
      </c>
      <c r="X1909" s="10">
        <v>6</v>
      </c>
      <c r="Y1909" s="10">
        <v>5</v>
      </c>
      <c r="Z1909" s="10">
        <v>8</v>
      </c>
    </row>
    <row r="1910" spans="1:26" x14ac:dyDescent="0.2">
      <c r="A1910" s="13" t="s">
        <v>3694</v>
      </c>
      <c r="B1910" s="7" t="s">
        <v>3695</v>
      </c>
      <c r="C1910" s="7">
        <f t="shared" si="177"/>
        <v>0.44633970815660939</v>
      </c>
      <c r="D1910" s="8">
        <f t="shared" si="172"/>
        <v>2.236995632971412E-2</v>
      </c>
      <c r="E1910" s="7">
        <f t="shared" si="173"/>
        <v>-1.1637859346961636</v>
      </c>
      <c r="F1910" s="7">
        <f t="shared" si="174"/>
        <v>1.6503348637255739</v>
      </c>
      <c r="G1910" s="9">
        <v>2.8929999999999999E-5</v>
      </c>
      <c r="H1910" s="9">
        <v>1.0348000000000001E-4</v>
      </c>
      <c r="I1910" s="9">
        <v>5.8090000000000001E-5</v>
      </c>
      <c r="J1910" s="9">
        <v>1.01E-4</v>
      </c>
      <c r="K1910" s="9">
        <f t="shared" si="175"/>
        <v>7.287500000000001E-5</v>
      </c>
      <c r="L1910" s="9">
        <v>2</v>
      </c>
      <c r="M1910" s="9">
        <v>7.2</v>
      </c>
      <c r="N1910" s="9">
        <v>3.6</v>
      </c>
      <c r="O1910" s="9">
        <v>5</v>
      </c>
      <c r="P1910" s="9">
        <v>4.45</v>
      </c>
      <c r="Q1910" s="10">
        <v>2.0609E-4</v>
      </c>
      <c r="R1910" s="10">
        <v>1.5436000000000001E-4</v>
      </c>
      <c r="S1910" s="10">
        <v>1.9183000000000001E-4</v>
      </c>
      <c r="T1910" s="10">
        <v>1.0081000000000001E-4</v>
      </c>
      <c r="U1910" s="10">
        <f t="shared" si="176"/>
        <v>1.6327250000000001E-4</v>
      </c>
      <c r="V1910" s="10">
        <v>12</v>
      </c>
      <c r="W1910" s="10">
        <v>6</v>
      </c>
      <c r="X1910" s="10">
        <v>5</v>
      </c>
      <c r="Y1910" s="10">
        <v>1</v>
      </c>
      <c r="Z1910" s="10">
        <v>6</v>
      </c>
    </row>
    <row r="1911" spans="1:26" x14ac:dyDescent="0.2">
      <c r="A1911" s="13" t="s">
        <v>3696</v>
      </c>
      <c r="B1911" s="7" t="s">
        <v>3697</v>
      </c>
      <c r="C1911" s="7">
        <f t="shared" si="177"/>
        <v>0.44573310423825885</v>
      </c>
      <c r="D1911" s="8">
        <f t="shared" si="172"/>
        <v>0.4323709539315399</v>
      </c>
      <c r="E1911" s="7">
        <f t="shared" si="173"/>
        <v>-1.1657479821602605</v>
      </c>
      <c r="F1911" s="7">
        <f t="shared" si="174"/>
        <v>0.36414348902713944</v>
      </c>
      <c r="G1911" s="9">
        <v>1.6609999999999999E-5</v>
      </c>
      <c r="H1911" s="9">
        <v>1.6509999999999999E-5</v>
      </c>
      <c r="I1911" s="9">
        <v>3.7070000000000003E-5</v>
      </c>
      <c r="J1911" s="9">
        <v>2.3200000000000001E-5</v>
      </c>
      <c r="K1911" s="9">
        <f t="shared" si="175"/>
        <v>2.33475E-5</v>
      </c>
      <c r="L1911" s="9">
        <v>2</v>
      </c>
      <c r="M1911" s="9">
        <v>2</v>
      </c>
      <c r="N1911" s="9">
        <v>4</v>
      </c>
      <c r="O1911" s="9">
        <v>2</v>
      </c>
      <c r="P1911" s="9">
        <v>2.5</v>
      </c>
      <c r="Q1911" s="10">
        <v>3.9449999999999997E-5</v>
      </c>
      <c r="R1911" s="10">
        <v>2.955E-5</v>
      </c>
      <c r="S1911" s="10">
        <v>8.8140000000000007E-5</v>
      </c>
      <c r="T1911" s="10">
        <v>0</v>
      </c>
      <c r="U1911" s="10">
        <f t="shared" si="176"/>
        <v>5.2380000000000003E-5</v>
      </c>
      <c r="V1911" s="10">
        <v>4</v>
      </c>
      <c r="W1911" s="10">
        <v>2</v>
      </c>
      <c r="X1911" s="10">
        <v>4</v>
      </c>
      <c r="Y1911" s="10">
        <v>0</v>
      </c>
      <c r="Z1911" s="10">
        <v>2.5</v>
      </c>
    </row>
    <row r="1912" spans="1:26" x14ac:dyDescent="0.2">
      <c r="A1912" s="13" t="s">
        <v>3698</v>
      </c>
      <c r="B1912" s="7" t="s">
        <v>3699</v>
      </c>
      <c r="C1912" s="7">
        <f t="shared" si="177"/>
        <v>0.44566404060074949</v>
      </c>
      <c r="D1912" s="8">
        <f t="shared" si="172"/>
        <v>0.66636143339612119</v>
      </c>
      <c r="E1912" s="7">
        <f t="shared" si="173"/>
        <v>-1.1659715363148071</v>
      </c>
      <c r="F1912" s="7">
        <f t="shared" si="174"/>
        <v>0.17629014627704093</v>
      </c>
      <c r="G1912" s="9">
        <v>1.414E-5</v>
      </c>
      <c r="H1912" s="9">
        <v>1.4049999999999999E-5</v>
      </c>
      <c r="I1912" s="9">
        <v>4.7330000000000003E-5</v>
      </c>
      <c r="J1912" s="9">
        <v>0</v>
      </c>
      <c r="K1912" s="9">
        <f t="shared" si="175"/>
        <v>2.5173333333333335E-5</v>
      </c>
      <c r="L1912" s="9">
        <v>1</v>
      </c>
      <c r="M1912" s="9">
        <v>1</v>
      </c>
      <c r="N1912" s="9">
        <v>3</v>
      </c>
      <c r="O1912" s="9">
        <v>0</v>
      </c>
      <c r="P1912" s="9">
        <v>1.25</v>
      </c>
      <c r="Q1912" s="10">
        <v>0</v>
      </c>
      <c r="R1912" s="10">
        <v>7.5459999999999999E-5</v>
      </c>
      <c r="S1912" s="10">
        <v>3.7509999999999998E-5</v>
      </c>
      <c r="T1912" s="10">
        <v>0</v>
      </c>
      <c r="U1912" s="10">
        <f t="shared" si="176"/>
        <v>5.6484999999999999E-5</v>
      </c>
      <c r="V1912" s="10">
        <v>0</v>
      </c>
      <c r="W1912" s="10">
        <v>3</v>
      </c>
      <c r="X1912" s="10">
        <v>1</v>
      </c>
      <c r="Y1912" s="10">
        <v>0</v>
      </c>
      <c r="Z1912" s="10">
        <v>1</v>
      </c>
    </row>
    <row r="1913" spans="1:26" x14ac:dyDescent="0.2">
      <c r="A1913" s="13" t="s">
        <v>3700</v>
      </c>
      <c r="B1913" s="7" t="s">
        <v>3701</v>
      </c>
      <c r="C1913" s="7">
        <f t="shared" si="177"/>
        <v>0.44535444035251653</v>
      </c>
      <c r="D1913" s="8">
        <f t="shared" si="172"/>
        <v>1.633142277815914E-2</v>
      </c>
      <c r="E1913" s="7">
        <f t="shared" si="173"/>
        <v>-1.1669741165537297</v>
      </c>
      <c r="F1913" s="7">
        <f t="shared" si="174"/>
        <v>1.7869759782892309</v>
      </c>
      <c r="G1913" s="9">
        <v>1.8091E-4</v>
      </c>
      <c r="H1913" s="9">
        <v>1.5212E-4</v>
      </c>
      <c r="I1913" s="9">
        <v>2.0181999999999999E-4</v>
      </c>
      <c r="J1913" s="9">
        <v>1.9436E-4</v>
      </c>
      <c r="K1913" s="9">
        <f t="shared" si="175"/>
        <v>1.823025E-4</v>
      </c>
      <c r="L1913" s="9">
        <v>13</v>
      </c>
      <c r="M1913" s="9">
        <v>11</v>
      </c>
      <c r="N1913" s="9">
        <v>13</v>
      </c>
      <c r="O1913" s="9">
        <v>10</v>
      </c>
      <c r="P1913" s="9">
        <v>11.75</v>
      </c>
      <c r="Q1913" s="10">
        <v>2.1482000000000001E-4</v>
      </c>
      <c r="R1913" s="10">
        <v>4.2079999999999998E-4</v>
      </c>
      <c r="S1913" s="10">
        <v>5.1679000000000004E-4</v>
      </c>
      <c r="T1913" s="10">
        <v>4.8495999999999999E-4</v>
      </c>
      <c r="U1913" s="10">
        <f t="shared" si="176"/>
        <v>4.0934249999999999E-4</v>
      </c>
      <c r="V1913" s="10">
        <v>13</v>
      </c>
      <c r="W1913" s="10">
        <v>17</v>
      </c>
      <c r="X1913" s="10">
        <v>14</v>
      </c>
      <c r="Y1913" s="10">
        <v>5</v>
      </c>
      <c r="Z1913" s="10">
        <v>12.25</v>
      </c>
    </row>
    <row r="1914" spans="1:26" x14ac:dyDescent="0.2">
      <c r="A1914" s="13" t="s">
        <v>3702</v>
      </c>
      <c r="B1914" s="7" t="s">
        <v>3703</v>
      </c>
      <c r="C1914" s="7">
        <f t="shared" si="177"/>
        <v>0.44452225808416046</v>
      </c>
      <c r="D1914" s="8">
        <f t="shared" si="172"/>
        <v>0.13837336762800603</v>
      </c>
      <c r="E1914" s="7">
        <f t="shared" si="173"/>
        <v>-1.1696724355090795</v>
      </c>
      <c r="F1914" s="7">
        <f t="shared" si="174"/>
        <v>0.85894748939655197</v>
      </c>
      <c r="G1914" s="9">
        <v>2.3180000000000002E-5</v>
      </c>
      <c r="H1914" s="9">
        <v>3.2249999999999998E-5</v>
      </c>
      <c r="I1914" s="9">
        <v>5.1709999999999998E-5</v>
      </c>
      <c r="J1914" s="9">
        <v>3.8850000000000002E-5</v>
      </c>
      <c r="K1914" s="9">
        <f t="shared" si="175"/>
        <v>3.6497500000000001E-5</v>
      </c>
      <c r="L1914" s="9">
        <v>5</v>
      </c>
      <c r="M1914" s="9">
        <v>7</v>
      </c>
      <c r="N1914" s="9">
        <v>10</v>
      </c>
      <c r="O1914" s="9">
        <v>6</v>
      </c>
      <c r="P1914" s="9">
        <v>7</v>
      </c>
      <c r="Q1914" s="10">
        <v>9.9079999999999993E-5</v>
      </c>
      <c r="R1914" s="10">
        <v>4.9469999999999999E-5</v>
      </c>
      <c r="S1914" s="10">
        <v>1.4756E-4</v>
      </c>
      <c r="T1914" s="10">
        <v>3.2310000000000001E-5</v>
      </c>
      <c r="U1914" s="10">
        <f t="shared" si="176"/>
        <v>8.2105000000000014E-5</v>
      </c>
      <c r="V1914" s="10">
        <v>18</v>
      </c>
      <c r="W1914" s="10">
        <v>6</v>
      </c>
      <c r="X1914" s="10">
        <v>12</v>
      </c>
      <c r="Y1914" s="10">
        <v>1</v>
      </c>
      <c r="Z1914" s="10">
        <v>9.25</v>
      </c>
    </row>
    <row r="1915" spans="1:26" x14ac:dyDescent="0.2">
      <c r="A1915" s="13" t="s">
        <v>3704</v>
      </c>
      <c r="B1915" s="7" t="s">
        <v>3705</v>
      </c>
      <c r="C1915" s="7">
        <f t="shared" si="177"/>
        <v>0.44406651549508691</v>
      </c>
      <c r="D1915" s="8">
        <f t="shared" si="172"/>
        <v>0.92400201391619219</v>
      </c>
      <c r="E1915" s="7">
        <f t="shared" si="173"/>
        <v>-1.1711523048263148</v>
      </c>
      <c r="F1915" s="7">
        <f t="shared" si="174"/>
        <v>3.4327082208750311E-2</v>
      </c>
      <c r="G1915" s="9">
        <v>0</v>
      </c>
      <c r="H1915" s="9">
        <v>6.0890000000000001E-5</v>
      </c>
      <c r="I1915" s="9">
        <v>6.8360000000000003E-5</v>
      </c>
      <c r="J1915" s="9">
        <v>0</v>
      </c>
      <c r="K1915" s="9">
        <f t="shared" si="175"/>
        <v>6.4624999999999999E-5</v>
      </c>
      <c r="L1915" s="9">
        <v>0</v>
      </c>
      <c r="M1915" s="9">
        <v>3</v>
      </c>
      <c r="N1915" s="9">
        <v>3</v>
      </c>
      <c r="O1915" s="9">
        <v>0</v>
      </c>
      <c r="P1915" s="9">
        <v>1.5</v>
      </c>
      <c r="Q1915" s="10">
        <v>1.4553E-4</v>
      </c>
      <c r="R1915" s="10">
        <v>0</v>
      </c>
      <c r="S1915" s="10">
        <v>0</v>
      </c>
      <c r="T1915" s="10">
        <v>0</v>
      </c>
      <c r="U1915" s="10">
        <f t="shared" si="176"/>
        <v>1.4553E-4</v>
      </c>
      <c r="V1915" s="10">
        <v>6</v>
      </c>
      <c r="W1915" s="10">
        <v>0</v>
      </c>
      <c r="X1915" s="10">
        <v>0</v>
      </c>
      <c r="Y1915" s="10">
        <v>0</v>
      </c>
      <c r="Z1915" s="10">
        <v>1.5</v>
      </c>
    </row>
    <row r="1916" spans="1:26" x14ac:dyDescent="0.2">
      <c r="A1916" s="13" t="s">
        <v>3706</v>
      </c>
      <c r="B1916" s="7" t="s">
        <v>3707</v>
      </c>
      <c r="C1916" s="7">
        <f t="shared" si="177"/>
        <v>0.44403470493633668</v>
      </c>
      <c r="D1916" s="8">
        <f t="shared" si="172"/>
        <v>0.63878912610899674</v>
      </c>
      <c r="E1916" s="7">
        <f t="shared" si="173"/>
        <v>-1.1712556555127471</v>
      </c>
      <c r="F1916" s="7">
        <f t="shared" si="174"/>
        <v>0.19464248531854814</v>
      </c>
      <c r="G1916" s="9">
        <v>0</v>
      </c>
      <c r="H1916" s="9">
        <v>6.143E-5</v>
      </c>
      <c r="I1916" s="9">
        <v>6.8969999999999999E-5</v>
      </c>
      <c r="J1916" s="9">
        <v>8.6340000000000003E-5</v>
      </c>
      <c r="K1916" s="9">
        <f t="shared" si="175"/>
        <v>7.2246666666666667E-5</v>
      </c>
      <c r="L1916" s="9">
        <v>0</v>
      </c>
      <c r="M1916" s="9">
        <v>2</v>
      </c>
      <c r="N1916" s="9">
        <v>2</v>
      </c>
      <c r="O1916" s="9">
        <v>2</v>
      </c>
      <c r="P1916" s="9">
        <v>1.5</v>
      </c>
      <c r="Q1916" s="10">
        <v>0</v>
      </c>
      <c r="R1916" s="10">
        <v>1.0997000000000001E-4</v>
      </c>
      <c r="S1916" s="10">
        <v>0</v>
      </c>
      <c r="T1916" s="10">
        <v>2.1544000000000001E-4</v>
      </c>
      <c r="U1916" s="10">
        <f t="shared" si="176"/>
        <v>1.6270500000000002E-4</v>
      </c>
      <c r="V1916" s="10">
        <v>0</v>
      </c>
      <c r="W1916" s="10">
        <v>2</v>
      </c>
      <c r="X1916" s="10">
        <v>0</v>
      </c>
      <c r="Y1916" s="10">
        <v>1</v>
      </c>
      <c r="Z1916" s="10">
        <v>0.75</v>
      </c>
    </row>
    <row r="1917" spans="1:26" x14ac:dyDescent="0.2">
      <c r="A1917" s="13" t="s">
        <v>3708</v>
      </c>
      <c r="B1917" s="7" t="s">
        <v>3709</v>
      </c>
      <c r="C1917" s="7">
        <f t="shared" si="177"/>
        <v>0.44260886803674082</v>
      </c>
      <c r="D1917" s="8">
        <f t="shared" si="172"/>
        <v>2.9651229519062506E-2</v>
      </c>
      <c r="E1917" s="7">
        <f t="shared" si="173"/>
        <v>-1.1758957378639832</v>
      </c>
      <c r="F1917" s="7">
        <f t="shared" si="174"/>
        <v>1.5279572934540793</v>
      </c>
      <c r="G1917" s="9">
        <v>3.7526999999999998E-4</v>
      </c>
      <c r="H1917" s="9">
        <v>4.5898E-4</v>
      </c>
      <c r="I1917" s="9">
        <v>3.9719000000000001E-4</v>
      </c>
      <c r="J1917" s="9">
        <v>3.0909999999999998E-4</v>
      </c>
      <c r="K1917" s="9">
        <f t="shared" si="175"/>
        <v>3.8513499999999999E-4</v>
      </c>
      <c r="L1917" s="9">
        <v>39</v>
      </c>
      <c r="M1917" s="9">
        <v>48</v>
      </c>
      <c r="N1917" s="9">
        <v>37</v>
      </c>
      <c r="O1917" s="9">
        <v>23</v>
      </c>
      <c r="P1917" s="9">
        <v>36.75</v>
      </c>
      <c r="Q1917" s="10">
        <v>6.8555000000000005E-4</v>
      </c>
      <c r="R1917" s="10">
        <v>8.3867999999999996E-4</v>
      </c>
      <c r="S1917" s="10">
        <v>1.3527700000000001E-3</v>
      </c>
      <c r="T1917" s="10">
        <v>6.0358999999999999E-4</v>
      </c>
      <c r="U1917" s="10">
        <f t="shared" si="176"/>
        <v>8.701475000000001E-4</v>
      </c>
      <c r="V1917" s="10">
        <v>60</v>
      </c>
      <c r="W1917" s="10">
        <v>49</v>
      </c>
      <c r="X1917" s="10">
        <v>53</v>
      </c>
      <c r="Y1917" s="10">
        <v>9</v>
      </c>
      <c r="Z1917" s="10">
        <v>42.75</v>
      </c>
    </row>
    <row r="1918" spans="1:26" x14ac:dyDescent="0.2">
      <c r="A1918" s="13"/>
      <c r="B1918" s="7" t="s">
        <v>3710</v>
      </c>
      <c r="C1918" s="7">
        <f t="shared" si="177"/>
        <v>0.44253025418802522</v>
      </c>
      <c r="D1918" s="8">
        <f t="shared" si="172"/>
        <v>6.0410667388616099E-2</v>
      </c>
      <c r="E1918" s="7">
        <f t="shared" si="173"/>
        <v>-1.1761520044940252</v>
      </c>
      <c r="F1918" s="7">
        <f t="shared" si="174"/>
        <v>1.2188863663630312</v>
      </c>
      <c r="G1918" s="9">
        <v>0</v>
      </c>
      <c r="H1918" s="9">
        <v>1.56E-5</v>
      </c>
      <c r="I1918" s="9">
        <v>2.6270000000000001E-5</v>
      </c>
      <c r="J1918" s="9">
        <v>0</v>
      </c>
      <c r="K1918" s="9">
        <f t="shared" si="175"/>
        <v>2.0935000000000002E-5</v>
      </c>
      <c r="L1918" s="9">
        <v>0</v>
      </c>
      <c r="M1918" s="9">
        <v>2</v>
      </c>
      <c r="N1918" s="9">
        <v>3</v>
      </c>
      <c r="O1918" s="9">
        <v>0</v>
      </c>
      <c r="P1918" s="9">
        <v>1.25</v>
      </c>
      <c r="Q1918" s="10">
        <v>3.7280000000000002E-5</v>
      </c>
      <c r="R1918" s="10">
        <v>1.396E-5</v>
      </c>
      <c r="S1918" s="10">
        <v>8.3280000000000002E-5</v>
      </c>
      <c r="T1918" s="10">
        <v>5.4710000000000003E-5</v>
      </c>
      <c r="U1918" s="10">
        <f t="shared" si="176"/>
        <v>4.7307500000000001E-5</v>
      </c>
      <c r="V1918" s="10">
        <v>4</v>
      </c>
      <c r="W1918" s="10">
        <v>1</v>
      </c>
      <c r="X1918" s="10">
        <v>4</v>
      </c>
      <c r="Y1918" s="10">
        <v>1</v>
      </c>
      <c r="Z1918" s="10">
        <v>2.5</v>
      </c>
    </row>
    <row r="1919" spans="1:26" x14ac:dyDescent="0.2">
      <c r="A1919" s="13" t="s">
        <v>3711</v>
      </c>
      <c r="B1919" s="7" t="s">
        <v>3712</v>
      </c>
      <c r="C1919" s="7">
        <f t="shared" si="177"/>
        <v>0.44250102323849277</v>
      </c>
      <c r="D1919" s="8">
        <f t="shared" si="172"/>
        <v>8.4050207717323855E-2</v>
      </c>
      <c r="E1919" s="7">
        <f t="shared" si="173"/>
        <v>-1.176247303602705</v>
      </c>
      <c r="F1919" s="7">
        <f t="shared" si="174"/>
        <v>1.0754612089303273</v>
      </c>
      <c r="G1919" s="9">
        <v>1.3336400000000001E-3</v>
      </c>
      <c r="H1919" s="9">
        <v>2.4823E-4</v>
      </c>
      <c r="I1919" s="9">
        <v>3.5897000000000001E-4</v>
      </c>
      <c r="J1919" s="9">
        <v>5.7819000000000002E-4</v>
      </c>
      <c r="K1919" s="9">
        <f t="shared" si="175"/>
        <v>6.2975750000000006E-4</v>
      </c>
      <c r="L1919" s="9">
        <v>63</v>
      </c>
      <c r="M1919" s="9">
        <v>11.8</v>
      </c>
      <c r="N1919" s="9">
        <v>15.2</v>
      </c>
      <c r="O1919" s="9">
        <v>19.555555559999998</v>
      </c>
      <c r="P1919" s="9">
        <v>27.38888889</v>
      </c>
      <c r="Q1919" s="10">
        <v>1.8709E-3</v>
      </c>
      <c r="R1919" s="10">
        <v>1.14007E-3</v>
      </c>
      <c r="S1919" s="10">
        <v>7.2678E-4</v>
      </c>
      <c r="T1919" s="10">
        <v>1.9549599999999999E-3</v>
      </c>
      <c r="U1919" s="10">
        <f t="shared" si="176"/>
        <v>1.4231775E-3</v>
      </c>
      <c r="V1919" s="10">
        <v>74.428571430000005</v>
      </c>
      <c r="W1919" s="10">
        <v>30.27692308</v>
      </c>
      <c r="X1919" s="10">
        <v>12.942857139999999</v>
      </c>
      <c r="Y1919" s="10">
        <v>13.25</v>
      </c>
      <c r="Z1919" s="10">
        <v>32.724587909999997</v>
      </c>
    </row>
    <row r="1920" spans="1:26" x14ac:dyDescent="0.2">
      <c r="A1920" s="13" t="s">
        <v>3713</v>
      </c>
      <c r="B1920" s="7" t="s">
        <v>3714</v>
      </c>
      <c r="C1920" s="7">
        <f t="shared" si="177"/>
        <v>0.44242227277651391</v>
      </c>
      <c r="D1920" s="8">
        <f t="shared" si="172"/>
        <v>9.3564556450955141E-2</v>
      </c>
      <c r="E1920" s="7">
        <f t="shared" si="173"/>
        <v>-1.1765040781768996</v>
      </c>
      <c r="F1920" s="7">
        <f t="shared" si="174"/>
        <v>1.0288886368701224</v>
      </c>
      <c r="G1920" s="9">
        <v>0</v>
      </c>
      <c r="H1920" s="9">
        <v>5.0489999999999999E-5</v>
      </c>
      <c r="I1920" s="9">
        <v>1.7E-5</v>
      </c>
      <c r="J1920" s="9">
        <v>1.419E-5</v>
      </c>
      <c r="K1920" s="9">
        <f t="shared" si="175"/>
        <v>2.7226666666666665E-5</v>
      </c>
      <c r="L1920" s="9">
        <v>0</v>
      </c>
      <c r="M1920" s="9">
        <v>10</v>
      </c>
      <c r="N1920" s="9">
        <v>3</v>
      </c>
      <c r="O1920" s="9">
        <v>2</v>
      </c>
      <c r="P1920" s="9">
        <v>3.75</v>
      </c>
      <c r="Q1920" s="10">
        <v>7.2390000000000003E-5</v>
      </c>
      <c r="R1920" s="10">
        <v>2.711E-5</v>
      </c>
      <c r="S1920" s="10">
        <v>4.0429999999999997E-5</v>
      </c>
      <c r="T1920" s="10">
        <v>1.0623E-4</v>
      </c>
      <c r="U1920" s="10">
        <f t="shared" si="176"/>
        <v>6.1539999999999997E-5</v>
      </c>
      <c r="V1920" s="10">
        <v>12</v>
      </c>
      <c r="W1920" s="10">
        <v>3</v>
      </c>
      <c r="X1920" s="10">
        <v>3</v>
      </c>
      <c r="Y1920" s="10">
        <v>3</v>
      </c>
      <c r="Z1920" s="10">
        <v>5.25</v>
      </c>
    </row>
    <row r="1921" spans="1:26" x14ac:dyDescent="0.2">
      <c r="A1921" s="13" t="s">
        <v>3715</v>
      </c>
      <c r="B1921" s="7" t="s">
        <v>3716</v>
      </c>
      <c r="C1921" s="7">
        <f t="shared" si="177"/>
        <v>0.44233638882967385</v>
      </c>
      <c r="D1921" s="8">
        <f t="shared" si="172"/>
        <v>2.4050891680452376E-2</v>
      </c>
      <c r="E1921" s="7">
        <f t="shared" si="173"/>
        <v>-1.1767841643743318</v>
      </c>
      <c r="F1921" s="7">
        <f t="shared" si="174"/>
        <v>1.6188688176385333</v>
      </c>
      <c r="G1921" s="9">
        <v>3.4140000000000002E-5</v>
      </c>
      <c r="H1921" s="9">
        <v>5.0890000000000002E-5</v>
      </c>
      <c r="I1921" s="9">
        <v>5.7129999999999997E-5</v>
      </c>
      <c r="J1921" s="9">
        <v>2.3839999999999999E-5</v>
      </c>
      <c r="K1921" s="9">
        <f t="shared" si="175"/>
        <v>4.1499999999999999E-5</v>
      </c>
      <c r="L1921" s="9">
        <v>8</v>
      </c>
      <c r="M1921" s="9">
        <v>12</v>
      </c>
      <c r="N1921" s="9">
        <v>12</v>
      </c>
      <c r="O1921" s="9">
        <v>4</v>
      </c>
      <c r="P1921" s="9">
        <v>9</v>
      </c>
      <c r="Q1921" s="10">
        <v>1.2668E-4</v>
      </c>
      <c r="R1921" s="10">
        <v>7.5909999999999997E-5</v>
      </c>
      <c r="S1921" s="10">
        <v>1.132E-4</v>
      </c>
      <c r="T1921" s="10">
        <v>5.9490000000000001E-5</v>
      </c>
      <c r="U1921" s="10">
        <f t="shared" si="176"/>
        <v>9.3819999999999993E-5</v>
      </c>
      <c r="V1921" s="10">
        <v>25</v>
      </c>
      <c r="W1921" s="10">
        <v>10</v>
      </c>
      <c r="X1921" s="10">
        <v>10</v>
      </c>
      <c r="Y1921" s="10">
        <v>2</v>
      </c>
      <c r="Z1921" s="10">
        <v>11.75</v>
      </c>
    </row>
    <row r="1922" spans="1:26" x14ac:dyDescent="0.2">
      <c r="A1922" s="13" t="s">
        <v>3717</v>
      </c>
      <c r="B1922" s="7" t="s">
        <v>3718</v>
      </c>
      <c r="C1922" s="7">
        <f t="shared" si="177"/>
        <v>0.44213913706228564</v>
      </c>
      <c r="D1922" s="8">
        <f t="shared" si="172"/>
        <v>0.47196800512234449</v>
      </c>
      <c r="E1922" s="7">
        <f t="shared" si="173"/>
        <v>-1.1774276511481425</v>
      </c>
      <c r="F1922" s="7">
        <f t="shared" si="174"/>
        <v>0.32608744134426926</v>
      </c>
      <c r="G1922" s="9">
        <v>0</v>
      </c>
      <c r="H1922" s="9">
        <v>4.2889999999999998E-5</v>
      </c>
      <c r="I1922" s="9">
        <v>0</v>
      </c>
      <c r="J1922" s="9">
        <v>6.1530000000000002E-5</v>
      </c>
      <c r="K1922" s="9">
        <f t="shared" si="175"/>
        <v>5.2210000000000003E-5</v>
      </c>
      <c r="L1922" s="9">
        <v>0</v>
      </c>
      <c r="M1922" s="9">
        <v>3.4285714289999998</v>
      </c>
      <c r="N1922" s="9">
        <v>0</v>
      </c>
      <c r="O1922" s="9">
        <v>3.5</v>
      </c>
      <c r="P1922" s="9">
        <v>1.7321428569999999</v>
      </c>
      <c r="Q1922" s="10">
        <v>1.6939E-4</v>
      </c>
      <c r="R1922" s="10">
        <v>0</v>
      </c>
      <c r="S1922" s="10">
        <v>6.6779999999999994E-5</v>
      </c>
      <c r="T1922" s="10">
        <v>0</v>
      </c>
      <c r="U1922" s="10">
        <f t="shared" si="176"/>
        <v>1.1808500000000001E-4</v>
      </c>
      <c r="V1922" s="10">
        <v>11.33333333</v>
      </c>
      <c r="W1922" s="10">
        <v>0</v>
      </c>
      <c r="X1922" s="10">
        <v>2</v>
      </c>
      <c r="Y1922" s="10">
        <v>0</v>
      </c>
      <c r="Z1922" s="10">
        <v>3.3333333330000001</v>
      </c>
    </row>
    <row r="1923" spans="1:26" x14ac:dyDescent="0.2">
      <c r="A1923" s="13" t="s">
        <v>3719</v>
      </c>
      <c r="B1923" s="7" t="s">
        <v>3720</v>
      </c>
      <c r="C1923" s="7">
        <f t="shared" si="177"/>
        <v>0.44065902742146973</v>
      </c>
      <c r="D1923" s="8">
        <f t="shared" si="172"/>
        <v>7.6596302139754031E-3</v>
      </c>
      <c r="E1923" s="7">
        <f t="shared" si="173"/>
        <v>-1.1822653341554878</v>
      </c>
      <c r="F1923" s="7">
        <f t="shared" si="174"/>
        <v>2.1157921964126278</v>
      </c>
      <c r="G1923" s="9">
        <v>7.3640000000000006E-5</v>
      </c>
      <c r="H1923" s="9">
        <v>9.4090000000000002E-5</v>
      </c>
      <c r="I1923" s="9">
        <v>1.2323999999999999E-4</v>
      </c>
      <c r="J1923" s="9">
        <v>9.5509999999999999E-5</v>
      </c>
      <c r="K1923" s="9">
        <f t="shared" si="175"/>
        <v>9.6619999999999993E-5</v>
      </c>
      <c r="L1923" s="9">
        <v>14</v>
      </c>
      <c r="M1923" s="9">
        <v>18</v>
      </c>
      <c r="N1923" s="9">
        <v>21</v>
      </c>
      <c r="O1923" s="9">
        <v>13</v>
      </c>
      <c r="P1923" s="9">
        <v>16.5</v>
      </c>
      <c r="Q1923" s="10">
        <v>2.8732999999999997E-4</v>
      </c>
      <c r="R1923" s="10">
        <v>2.0584999999999999E-4</v>
      </c>
      <c r="S1923" s="10">
        <v>2.3720999999999999E-4</v>
      </c>
      <c r="T1923" s="10">
        <v>1.4666000000000001E-4</v>
      </c>
      <c r="U1923" s="10">
        <f t="shared" si="176"/>
        <v>2.1926249999999997E-4</v>
      </c>
      <c r="V1923" s="10">
        <v>46</v>
      </c>
      <c r="W1923" s="10">
        <v>22</v>
      </c>
      <c r="X1923" s="10">
        <v>17</v>
      </c>
      <c r="Y1923" s="10">
        <v>4</v>
      </c>
      <c r="Z1923" s="10">
        <v>22.25</v>
      </c>
    </row>
    <row r="1924" spans="1:26" x14ac:dyDescent="0.2">
      <c r="A1924" s="13" t="s">
        <v>3721</v>
      </c>
      <c r="B1924" s="7" t="s">
        <v>3722</v>
      </c>
      <c r="C1924" s="7">
        <f t="shared" si="177"/>
        <v>0.44030515614766907</v>
      </c>
      <c r="D1924" s="8">
        <f t="shared" ref="D1924:D1987" si="178">TTEST(G1924:J1924,Q1924:T1924,2,2)</f>
        <v>1.0607234082434197E-3</v>
      </c>
      <c r="E1924" s="7">
        <f t="shared" si="173"/>
        <v>-1.1834243559836286</v>
      </c>
      <c r="F1924" s="7">
        <f t="shared" si="174"/>
        <v>2.9743978469503682</v>
      </c>
      <c r="G1924" s="9">
        <v>1.2608000000000001E-4</v>
      </c>
      <c r="H1924" s="9">
        <v>2.1070999999999999E-4</v>
      </c>
      <c r="I1924" s="9">
        <v>2.1736999999999999E-4</v>
      </c>
      <c r="J1924" s="9">
        <v>1.9210000000000001E-4</v>
      </c>
      <c r="K1924" s="9">
        <f t="shared" si="175"/>
        <v>1.8656499999999997E-4</v>
      </c>
      <c r="L1924" s="9">
        <v>22</v>
      </c>
      <c r="M1924" s="9">
        <v>37</v>
      </c>
      <c r="N1924" s="9">
        <v>34</v>
      </c>
      <c r="O1924" s="9">
        <v>24</v>
      </c>
      <c r="P1924" s="9">
        <v>29.25</v>
      </c>
      <c r="Q1924" s="10">
        <v>3.6746000000000001E-4</v>
      </c>
      <c r="R1924" s="10">
        <v>4.2812999999999998E-4</v>
      </c>
      <c r="S1924" s="10">
        <v>3.8003000000000001E-4</v>
      </c>
      <c r="T1924" s="10">
        <v>5.1924999999999996E-4</v>
      </c>
      <c r="U1924" s="10">
        <f t="shared" si="176"/>
        <v>4.237175E-4</v>
      </c>
      <c r="V1924" s="10">
        <v>54</v>
      </c>
      <c r="W1924" s="10">
        <v>42</v>
      </c>
      <c r="X1924" s="10">
        <v>25</v>
      </c>
      <c r="Y1924" s="10">
        <v>13</v>
      </c>
      <c r="Z1924" s="10">
        <v>33.5</v>
      </c>
    </row>
    <row r="1925" spans="1:26" x14ac:dyDescent="0.2">
      <c r="A1925" s="13" t="s">
        <v>3723</v>
      </c>
      <c r="B1925" s="7" t="s">
        <v>3724</v>
      </c>
      <c r="C1925" s="7">
        <f t="shared" si="177"/>
        <v>0.43975782038345101</v>
      </c>
      <c r="D1925" s="8">
        <f t="shared" si="178"/>
        <v>0.23231082868613426</v>
      </c>
      <c r="E1925" s="7">
        <f t="shared" si="173"/>
        <v>-1.1852188609579439</v>
      </c>
      <c r="F1925" s="7">
        <f t="shared" si="174"/>
        <v>0.63393054599388354</v>
      </c>
      <c r="G1925" s="9">
        <v>0</v>
      </c>
      <c r="H1925" s="9">
        <v>1.066E-5</v>
      </c>
      <c r="I1925" s="9">
        <v>1.7940000000000001E-5</v>
      </c>
      <c r="J1925" s="9">
        <v>1.4980000000000001E-5</v>
      </c>
      <c r="K1925" s="9">
        <f t="shared" si="175"/>
        <v>1.4526666666666666E-5</v>
      </c>
      <c r="L1925" s="9">
        <v>0</v>
      </c>
      <c r="M1925" s="9">
        <v>2</v>
      </c>
      <c r="N1925" s="9">
        <v>3</v>
      </c>
      <c r="O1925" s="9">
        <v>2</v>
      </c>
      <c r="P1925" s="9">
        <v>1.75</v>
      </c>
      <c r="Q1925" s="10">
        <v>0</v>
      </c>
      <c r="R1925" s="10">
        <v>1.9069999999999999E-5</v>
      </c>
      <c r="S1925" s="10">
        <v>4.2660000000000002E-5</v>
      </c>
      <c r="T1925" s="10">
        <v>3.7370000000000003E-5</v>
      </c>
      <c r="U1925" s="10">
        <f t="shared" si="176"/>
        <v>3.3033333333333334E-5</v>
      </c>
      <c r="V1925" s="10">
        <v>0</v>
      </c>
      <c r="W1925" s="10">
        <v>2</v>
      </c>
      <c r="X1925" s="10">
        <v>3</v>
      </c>
      <c r="Y1925" s="10">
        <v>1</v>
      </c>
      <c r="Z1925" s="10">
        <v>1.5</v>
      </c>
    </row>
    <row r="1926" spans="1:26" x14ac:dyDescent="0.2">
      <c r="A1926" s="13" t="s">
        <v>3725</v>
      </c>
      <c r="B1926" s="7" t="s">
        <v>3726</v>
      </c>
      <c r="C1926" s="7">
        <f t="shared" si="177"/>
        <v>0.43888397453559364</v>
      </c>
      <c r="D1926" s="8">
        <f t="shared" si="178"/>
        <v>2.9916316275831818E-2</v>
      </c>
      <c r="E1926" s="7">
        <f t="shared" ref="E1926:E1989" si="179">LOG(C1926,2)</f>
        <v>-1.1880885024754582</v>
      </c>
      <c r="F1926" s="7">
        <f t="shared" ref="F1926:F1989" si="180">-LOG10(D1926)</f>
        <v>1.5240918840552855</v>
      </c>
      <c r="G1926" s="9">
        <v>1.099E-4</v>
      </c>
      <c r="H1926" s="9">
        <v>8.072E-5</v>
      </c>
      <c r="I1926" s="9">
        <v>5.8640000000000001E-5</v>
      </c>
      <c r="J1926" s="9">
        <v>5.3390000000000002E-5</v>
      </c>
      <c r="K1926" s="9">
        <f t="shared" ref="K1926:K1989" si="181">AVERAGEIF(G1926:J1926,"&lt;&gt;0")</f>
        <v>7.5662500000000003E-5</v>
      </c>
      <c r="L1926" s="9">
        <v>23</v>
      </c>
      <c r="M1926" s="9">
        <v>17</v>
      </c>
      <c r="N1926" s="9">
        <v>11</v>
      </c>
      <c r="O1926" s="9">
        <v>8</v>
      </c>
      <c r="P1926" s="9">
        <v>14.75</v>
      </c>
      <c r="Q1926" s="10">
        <v>2.5532000000000002E-4</v>
      </c>
      <c r="R1926" s="10">
        <v>1.8699E-4</v>
      </c>
      <c r="S1926" s="10">
        <v>1.1407E-4</v>
      </c>
      <c r="T1926" s="10">
        <v>1.3321000000000001E-4</v>
      </c>
      <c r="U1926" s="10">
        <f t="shared" ref="U1926:U1989" si="182">AVERAGEIF(Q1926:T1926,"&lt;&gt;0")</f>
        <v>1.723975E-4</v>
      </c>
      <c r="V1926" s="10">
        <v>45</v>
      </c>
      <c r="W1926" s="10">
        <v>22</v>
      </c>
      <c r="X1926" s="10">
        <v>9</v>
      </c>
      <c r="Y1926" s="10">
        <v>4</v>
      </c>
      <c r="Z1926" s="10">
        <v>20</v>
      </c>
    </row>
    <row r="1927" spans="1:26" x14ac:dyDescent="0.2">
      <c r="A1927" s="13" t="s">
        <v>3727</v>
      </c>
      <c r="B1927" s="7" t="s">
        <v>3728</v>
      </c>
      <c r="C1927" s="7">
        <f t="shared" si="177"/>
        <v>0.4388140250968447</v>
      </c>
      <c r="D1927" s="8">
        <f t="shared" si="178"/>
        <v>4.0989427297435941E-3</v>
      </c>
      <c r="E1927" s="7">
        <f t="shared" si="179"/>
        <v>-1.1883184579012469</v>
      </c>
      <c r="F1927" s="7">
        <f t="shared" si="180"/>
        <v>2.3873281495854473</v>
      </c>
      <c r="G1927" s="9">
        <v>3.6132999999999998E-4</v>
      </c>
      <c r="H1927" s="9">
        <v>3.5907000000000002E-4</v>
      </c>
      <c r="I1927" s="9">
        <v>4.1804E-4</v>
      </c>
      <c r="J1927" s="9">
        <v>1.8691000000000001E-4</v>
      </c>
      <c r="K1927" s="9">
        <f t="shared" si="181"/>
        <v>3.3133749999999997E-4</v>
      </c>
      <c r="L1927" s="9">
        <v>27</v>
      </c>
      <c r="M1927" s="9">
        <v>27</v>
      </c>
      <c r="N1927" s="9">
        <v>28</v>
      </c>
      <c r="O1927" s="9">
        <v>10</v>
      </c>
      <c r="P1927" s="9">
        <v>23</v>
      </c>
      <c r="Q1927" s="10">
        <v>7.9456000000000004E-4</v>
      </c>
      <c r="R1927" s="10">
        <v>5.4750999999999997E-4</v>
      </c>
      <c r="S1927" s="10">
        <v>7.4547999999999997E-4</v>
      </c>
      <c r="T1927" s="10">
        <v>9.3274999999999999E-4</v>
      </c>
      <c r="U1927" s="10">
        <f t="shared" si="182"/>
        <v>7.5507499999999991E-4</v>
      </c>
      <c r="V1927" s="10">
        <v>50</v>
      </c>
      <c r="W1927" s="10">
        <v>23</v>
      </c>
      <c r="X1927" s="10">
        <v>21</v>
      </c>
      <c r="Y1927" s="10">
        <v>10</v>
      </c>
      <c r="Z1927" s="10">
        <v>26</v>
      </c>
    </row>
    <row r="1928" spans="1:26" x14ac:dyDescent="0.2">
      <c r="A1928" s="13" t="s">
        <v>3729</v>
      </c>
      <c r="B1928" s="7" t="s">
        <v>3730</v>
      </c>
      <c r="C1928" s="7">
        <f t="shared" si="177"/>
        <v>0.43875796143189877</v>
      </c>
      <c r="D1928" s="8">
        <f t="shared" si="178"/>
        <v>4.5669131804267869E-3</v>
      </c>
      <c r="E1928" s="7">
        <f t="shared" si="179"/>
        <v>-1.1885027909764663</v>
      </c>
      <c r="F1928" s="7">
        <f t="shared" si="180"/>
        <v>2.3403772444954658</v>
      </c>
      <c r="G1928" s="9">
        <v>5.8449999999999995E-4</v>
      </c>
      <c r="H1928" s="9">
        <v>5.7147000000000003E-4</v>
      </c>
      <c r="I1928" s="9">
        <v>4.6276999999999999E-4</v>
      </c>
      <c r="J1928" s="9">
        <v>3.6867999999999997E-4</v>
      </c>
      <c r="K1928" s="9">
        <f t="shared" si="181"/>
        <v>4.9685500000000004E-4</v>
      </c>
      <c r="L1928" s="9">
        <v>62</v>
      </c>
      <c r="M1928" s="9">
        <v>61</v>
      </c>
      <c r="N1928" s="9">
        <v>44</v>
      </c>
      <c r="O1928" s="9">
        <v>28</v>
      </c>
      <c r="P1928" s="9">
        <v>48.75</v>
      </c>
      <c r="Q1928" s="10">
        <v>7.8361999999999995E-4</v>
      </c>
      <c r="R1928" s="10">
        <v>1.0564699999999999E-3</v>
      </c>
      <c r="S1928" s="10">
        <v>1.3753999999999999E-3</v>
      </c>
      <c r="T1928" s="10">
        <v>1.31416E-3</v>
      </c>
      <c r="U1928" s="10">
        <f t="shared" si="182"/>
        <v>1.1324124999999999E-3</v>
      </c>
      <c r="V1928" s="10">
        <v>70</v>
      </c>
      <c r="W1928" s="10">
        <v>63</v>
      </c>
      <c r="X1928" s="10">
        <v>55</v>
      </c>
      <c r="Y1928" s="10">
        <v>20</v>
      </c>
      <c r="Z1928" s="10">
        <v>52</v>
      </c>
    </row>
    <row r="1929" spans="1:26" x14ac:dyDescent="0.2">
      <c r="A1929" s="13" t="s">
        <v>3731</v>
      </c>
      <c r="B1929" s="7" t="s">
        <v>3732</v>
      </c>
      <c r="C1929" s="7">
        <f t="shared" si="177"/>
        <v>0.4385402319395233</v>
      </c>
      <c r="D1929" s="8">
        <f t="shared" si="178"/>
        <v>1.8483408491216984E-2</v>
      </c>
      <c r="E1929" s="7">
        <f t="shared" si="179"/>
        <v>-1.1892188924519462</v>
      </c>
      <c r="F1929" s="7">
        <f t="shared" si="180"/>
        <v>1.7332179382874442</v>
      </c>
      <c r="G1929" s="9">
        <v>1.1188000000000001E-4</v>
      </c>
      <c r="H1929" s="9">
        <v>1.0423E-4</v>
      </c>
      <c r="I1929" s="9">
        <v>1.3261999999999999E-4</v>
      </c>
      <c r="J1929" s="9">
        <v>6.8369999999999998E-5</v>
      </c>
      <c r="K1929" s="9">
        <f t="shared" si="181"/>
        <v>1.04275E-4</v>
      </c>
      <c r="L1929" s="9">
        <v>16</v>
      </c>
      <c r="M1929" s="9">
        <v>15</v>
      </c>
      <c r="N1929" s="9">
        <v>17</v>
      </c>
      <c r="O1929" s="9">
        <v>7</v>
      </c>
      <c r="P1929" s="9">
        <v>13.75</v>
      </c>
      <c r="Q1929" s="10">
        <v>1.2454999999999999E-4</v>
      </c>
      <c r="R1929" s="10">
        <v>2.8609000000000002E-4</v>
      </c>
      <c r="S1929" s="10">
        <v>2.9678000000000001E-4</v>
      </c>
      <c r="T1929" s="10">
        <v>2.4368999999999999E-4</v>
      </c>
      <c r="U1929" s="10">
        <f t="shared" si="182"/>
        <v>2.377775E-4</v>
      </c>
      <c r="V1929" s="10">
        <v>15</v>
      </c>
      <c r="W1929" s="10">
        <v>23</v>
      </c>
      <c r="X1929" s="10">
        <v>16</v>
      </c>
      <c r="Y1929" s="10">
        <v>5</v>
      </c>
      <c r="Z1929" s="10">
        <v>14.75</v>
      </c>
    </row>
    <row r="1930" spans="1:26" x14ac:dyDescent="0.2">
      <c r="A1930" s="13" t="s">
        <v>3733</v>
      </c>
      <c r="B1930" s="7" t="s">
        <v>3734</v>
      </c>
      <c r="C1930" s="7">
        <f t="shared" si="177"/>
        <v>0.43807553026383866</v>
      </c>
      <c r="D1930" s="8">
        <f t="shared" si="178"/>
        <v>0.48577092509979836</v>
      </c>
      <c r="E1930" s="7">
        <f t="shared" si="179"/>
        <v>-1.1907484630910086</v>
      </c>
      <c r="F1930" s="7">
        <f t="shared" si="180"/>
        <v>0.31356848262804055</v>
      </c>
      <c r="G1930" s="9">
        <v>0</v>
      </c>
      <c r="H1930" s="9">
        <v>2.7120000000000001E-5</v>
      </c>
      <c r="I1930" s="9">
        <v>1.522E-5</v>
      </c>
      <c r="J1930" s="9">
        <v>0</v>
      </c>
      <c r="K1930" s="9">
        <f t="shared" si="181"/>
        <v>2.1170000000000002E-5</v>
      </c>
      <c r="L1930" s="9">
        <v>0</v>
      </c>
      <c r="M1930" s="9">
        <v>2</v>
      </c>
      <c r="N1930" s="9">
        <v>1</v>
      </c>
      <c r="O1930" s="9">
        <v>0</v>
      </c>
      <c r="P1930" s="9">
        <v>0.75</v>
      </c>
      <c r="Q1930" s="10">
        <v>0</v>
      </c>
      <c r="R1930" s="10">
        <v>2.427E-5</v>
      </c>
      <c r="S1930" s="10">
        <v>7.2379999999999995E-5</v>
      </c>
      <c r="T1930" s="10">
        <v>0</v>
      </c>
      <c r="U1930" s="10">
        <f t="shared" si="182"/>
        <v>4.8324999999999996E-5</v>
      </c>
      <c r="V1930" s="10">
        <v>0</v>
      </c>
      <c r="W1930" s="10">
        <v>1</v>
      </c>
      <c r="X1930" s="10">
        <v>2</v>
      </c>
      <c r="Y1930" s="10">
        <v>0</v>
      </c>
      <c r="Z1930" s="10">
        <v>0.75</v>
      </c>
    </row>
    <row r="1931" spans="1:26" x14ac:dyDescent="0.2">
      <c r="A1931" s="13" t="s">
        <v>3735</v>
      </c>
      <c r="B1931" s="7" t="s">
        <v>3736</v>
      </c>
      <c r="C1931" s="7">
        <f t="shared" si="177"/>
        <v>0.43792248760703018</v>
      </c>
      <c r="D1931" s="8">
        <f t="shared" si="178"/>
        <v>0.91673976443847471</v>
      </c>
      <c r="E1931" s="7">
        <f t="shared" si="179"/>
        <v>-1.1912525598578143</v>
      </c>
      <c r="F1931" s="7">
        <f t="shared" si="180"/>
        <v>3.7753930314952264E-2</v>
      </c>
      <c r="G1931" s="9">
        <v>2.495E-5</v>
      </c>
      <c r="H1931" s="9">
        <v>0</v>
      </c>
      <c r="I1931" s="9">
        <v>1.3920000000000001E-5</v>
      </c>
      <c r="J1931" s="9">
        <v>0</v>
      </c>
      <c r="K1931" s="9">
        <f t="shared" si="181"/>
        <v>1.9434999999999999E-5</v>
      </c>
      <c r="L1931" s="9">
        <v>2</v>
      </c>
      <c r="M1931" s="9">
        <v>0</v>
      </c>
      <c r="N1931" s="9">
        <v>1</v>
      </c>
      <c r="O1931" s="9">
        <v>0</v>
      </c>
      <c r="P1931" s="9">
        <v>0.75</v>
      </c>
      <c r="Q1931" s="10">
        <v>0</v>
      </c>
      <c r="R1931" s="10">
        <v>4.4379999999999999E-5</v>
      </c>
      <c r="S1931" s="10">
        <v>0</v>
      </c>
      <c r="T1931" s="10">
        <v>0</v>
      </c>
      <c r="U1931" s="10">
        <f t="shared" si="182"/>
        <v>4.4379999999999999E-5</v>
      </c>
      <c r="V1931" s="10">
        <v>0</v>
      </c>
      <c r="W1931" s="10">
        <v>2</v>
      </c>
      <c r="X1931" s="10">
        <v>0</v>
      </c>
      <c r="Y1931" s="10">
        <v>0</v>
      </c>
      <c r="Z1931" s="10">
        <v>0.5</v>
      </c>
    </row>
    <row r="1932" spans="1:26" x14ac:dyDescent="0.2">
      <c r="A1932" s="13" t="s">
        <v>3737</v>
      </c>
      <c r="B1932" s="7" t="s">
        <v>3738</v>
      </c>
      <c r="C1932" s="7">
        <f t="shared" si="177"/>
        <v>0.43720266412940062</v>
      </c>
      <c r="D1932" s="8">
        <f t="shared" si="178"/>
        <v>0.85246270911791755</v>
      </c>
      <c r="E1932" s="7">
        <f t="shared" si="179"/>
        <v>-1.1936259026731437</v>
      </c>
      <c r="F1932" s="7">
        <f t="shared" si="180"/>
        <v>6.9324610081549887E-2</v>
      </c>
      <c r="G1932" s="9">
        <v>4.6390000000000001E-5</v>
      </c>
      <c r="H1932" s="9">
        <v>1.844E-5</v>
      </c>
      <c r="I1932" s="9">
        <v>1.0349999999999999E-5</v>
      </c>
      <c r="J1932" s="9">
        <v>2.5910000000000001E-5</v>
      </c>
      <c r="K1932" s="9">
        <f t="shared" si="181"/>
        <v>2.5272499999999999E-5</v>
      </c>
      <c r="L1932" s="9">
        <v>5</v>
      </c>
      <c r="M1932" s="9">
        <v>2</v>
      </c>
      <c r="N1932" s="9">
        <v>1</v>
      </c>
      <c r="O1932" s="9">
        <v>2</v>
      </c>
      <c r="P1932" s="9">
        <v>2.5</v>
      </c>
      <c r="Q1932" s="10">
        <v>6.6099999999999994E-5</v>
      </c>
      <c r="R1932" s="10">
        <v>4.9509999999999999E-5</v>
      </c>
      <c r="S1932" s="10">
        <v>0</v>
      </c>
      <c r="T1932" s="10">
        <v>0</v>
      </c>
      <c r="U1932" s="10">
        <f t="shared" si="182"/>
        <v>5.7804999999999993E-5</v>
      </c>
      <c r="V1932" s="10">
        <v>6</v>
      </c>
      <c r="W1932" s="10">
        <v>3</v>
      </c>
      <c r="X1932" s="10">
        <v>0</v>
      </c>
      <c r="Y1932" s="10">
        <v>0</v>
      </c>
      <c r="Z1932" s="10">
        <v>2.25</v>
      </c>
    </row>
    <row r="1933" spans="1:26" x14ac:dyDescent="0.2">
      <c r="A1933" s="13" t="s">
        <v>3739</v>
      </c>
      <c r="B1933" s="7" t="s">
        <v>3740</v>
      </c>
      <c r="C1933" s="7">
        <f t="shared" si="177"/>
        <v>0.43699357935547395</v>
      </c>
      <c r="D1933" s="8">
        <f t="shared" si="178"/>
        <v>0.23131748066198254</v>
      </c>
      <c r="E1933" s="7">
        <f t="shared" si="179"/>
        <v>-1.1943160121868124</v>
      </c>
      <c r="F1933" s="7">
        <f t="shared" si="180"/>
        <v>0.63579154635528912</v>
      </c>
      <c r="G1933" s="9">
        <v>5.312E-5</v>
      </c>
      <c r="H1933" s="9">
        <v>0</v>
      </c>
      <c r="I1933" s="9">
        <v>8.8900000000000006E-5</v>
      </c>
      <c r="J1933" s="9">
        <v>0</v>
      </c>
      <c r="K1933" s="9">
        <f t="shared" si="181"/>
        <v>7.1009999999999999E-5</v>
      </c>
      <c r="L1933" s="9">
        <v>2</v>
      </c>
      <c r="M1933" s="9">
        <v>0</v>
      </c>
      <c r="N1933" s="9">
        <v>3</v>
      </c>
      <c r="O1933" s="9">
        <v>0</v>
      </c>
      <c r="P1933" s="9">
        <v>1.25</v>
      </c>
      <c r="Q1933" s="10">
        <v>6.3079999999999999E-5</v>
      </c>
      <c r="R1933" s="10">
        <v>2.8349000000000001E-4</v>
      </c>
      <c r="S1933" s="10">
        <v>1.4092E-4</v>
      </c>
      <c r="T1933" s="10">
        <v>0</v>
      </c>
      <c r="U1933" s="10">
        <f t="shared" si="182"/>
        <v>1.6249666666666668E-4</v>
      </c>
      <c r="V1933" s="10">
        <v>2</v>
      </c>
      <c r="W1933" s="10">
        <v>6</v>
      </c>
      <c r="X1933" s="10">
        <v>2</v>
      </c>
      <c r="Y1933" s="10">
        <v>0</v>
      </c>
      <c r="Z1933" s="10">
        <v>2.5</v>
      </c>
    </row>
    <row r="1934" spans="1:26" x14ac:dyDescent="0.2">
      <c r="A1934" s="13" t="s">
        <v>3741</v>
      </c>
      <c r="B1934" s="7" t="s">
        <v>3742</v>
      </c>
      <c r="C1934" s="7">
        <f t="shared" si="177"/>
        <v>0.43645473627192094</v>
      </c>
      <c r="D1934" s="8">
        <f t="shared" si="178"/>
        <v>0.78649011223159182</v>
      </c>
      <c r="E1934" s="7">
        <f t="shared" si="179"/>
        <v>-1.1960960518964801</v>
      </c>
      <c r="F1934" s="7">
        <f t="shared" si="180"/>
        <v>0.10430673296472651</v>
      </c>
      <c r="G1934" s="9">
        <v>2.073E-5</v>
      </c>
      <c r="H1934" s="9">
        <v>2.0599999999999999E-5</v>
      </c>
      <c r="I1934" s="9">
        <v>2.313E-5</v>
      </c>
      <c r="J1934" s="9">
        <v>0</v>
      </c>
      <c r="K1934" s="9">
        <f t="shared" si="181"/>
        <v>2.1486666666666669E-5</v>
      </c>
      <c r="L1934" s="9">
        <v>1</v>
      </c>
      <c r="M1934" s="9">
        <v>1</v>
      </c>
      <c r="N1934" s="9">
        <v>1</v>
      </c>
      <c r="O1934" s="9">
        <v>0</v>
      </c>
      <c r="P1934" s="9">
        <v>0.75</v>
      </c>
      <c r="Q1934" s="10">
        <v>4.9230000000000001E-5</v>
      </c>
      <c r="R1934" s="10">
        <v>0</v>
      </c>
      <c r="S1934" s="10">
        <v>0</v>
      </c>
      <c r="T1934" s="10">
        <v>0</v>
      </c>
      <c r="U1934" s="10">
        <f t="shared" si="182"/>
        <v>4.9230000000000001E-5</v>
      </c>
      <c r="V1934" s="10">
        <v>2</v>
      </c>
      <c r="W1934" s="10">
        <v>0</v>
      </c>
      <c r="X1934" s="10">
        <v>0</v>
      </c>
      <c r="Y1934" s="10">
        <v>0</v>
      </c>
      <c r="Z1934" s="10">
        <v>0.5</v>
      </c>
    </row>
    <row r="1935" spans="1:26" x14ac:dyDescent="0.2">
      <c r="A1935" s="13" t="s">
        <v>3743</v>
      </c>
      <c r="B1935" s="7" t="s">
        <v>3744</v>
      </c>
      <c r="C1935" s="7">
        <f t="shared" si="177"/>
        <v>0.43643151896246796</v>
      </c>
      <c r="D1935" s="8">
        <f t="shared" si="178"/>
        <v>0.78653410770217014</v>
      </c>
      <c r="E1935" s="7">
        <f t="shared" si="179"/>
        <v>-1.1961727984302182</v>
      </c>
      <c r="F1935" s="7">
        <f t="shared" si="180"/>
        <v>0.10428243964506398</v>
      </c>
      <c r="G1935" s="9">
        <v>4.286E-5</v>
      </c>
      <c r="H1935" s="9">
        <v>4.2589999999999997E-5</v>
      </c>
      <c r="I1935" s="9">
        <v>4.7809999999999998E-5</v>
      </c>
      <c r="J1935" s="9">
        <v>0</v>
      </c>
      <c r="K1935" s="9">
        <f t="shared" si="181"/>
        <v>4.4419999999999991E-5</v>
      </c>
      <c r="L1935" s="9">
        <v>2</v>
      </c>
      <c r="M1935" s="9">
        <v>2</v>
      </c>
      <c r="N1935" s="9">
        <v>2</v>
      </c>
      <c r="O1935" s="9">
        <v>0</v>
      </c>
      <c r="P1935" s="9">
        <v>1.5</v>
      </c>
      <c r="Q1935" s="10">
        <v>1.0178E-4</v>
      </c>
      <c r="R1935" s="10">
        <v>0</v>
      </c>
      <c r="S1935" s="10">
        <v>0</v>
      </c>
      <c r="T1935" s="10">
        <v>0</v>
      </c>
      <c r="U1935" s="10">
        <f t="shared" si="182"/>
        <v>1.0178E-4</v>
      </c>
      <c r="V1935" s="10">
        <v>4</v>
      </c>
      <c r="W1935" s="10">
        <v>0</v>
      </c>
      <c r="X1935" s="10">
        <v>0</v>
      </c>
      <c r="Y1935" s="10">
        <v>0</v>
      </c>
      <c r="Z1935" s="10">
        <v>1</v>
      </c>
    </row>
    <row r="1936" spans="1:26" x14ac:dyDescent="0.2">
      <c r="A1936" s="13" t="s">
        <v>3745</v>
      </c>
      <c r="B1936" s="7" t="s">
        <v>3746</v>
      </c>
      <c r="C1936" s="7">
        <f t="shared" si="177"/>
        <v>0.43640919681716267</v>
      </c>
      <c r="D1936" s="8">
        <f t="shared" si="178"/>
        <v>0.18142658333476397</v>
      </c>
      <c r="E1936" s="7">
        <f t="shared" si="179"/>
        <v>-1.1962465897824288</v>
      </c>
      <c r="F1936" s="7">
        <f t="shared" si="180"/>
        <v>0.74129907808216255</v>
      </c>
      <c r="G1936" s="9">
        <v>3.0009999999999999E-5</v>
      </c>
      <c r="H1936" s="9">
        <v>3.578E-5</v>
      </c>
      <c r="I1936" s="9">
        <v>3.3479999999999998E-5</v>
      </c>
      <c r="J1936" s="9">
        <v>0</v>
      </c>
      <c r="K1936" s="9">
        <f t="shared" si="181"/>
        <v>3.3090000000000003E-5</v>
      </c>
      <c r="L1936" s="9">
        <v>5</v>
      </c>
      <c r="M1936" s="9">
        <v>6</v>
      </c>
      <c r="N1936" s="9">
        <v>5</v>
      </c>
      <c r="O1936" s="9">
        <v>0</v>
      </c>
      <c r="P1936" s="9">
        <v>4</v>
      </c>
      <c r="Q1936" s="10">
        <v>7.839E-5</v>
      </c>
      <c r="R1936" s="10">
        <v>8.5400000000000002E-5</v>
      </c>
      <c r="S1936" s="10">
        <v>6.368E-5</v>
      </c>
      <c r="T1936" s="10">
        <v>0</v>
      </c>
      <c r="U1936" s="10">
        <f t="shared" si="182"/>
        <v>7.5823333333333343E-5</v>
      </c>
      <c r="V1936" s="10">
        <v>11</v>
      </c>
      <c r="W1936" s="10">
        <v>8</v>
      </c>
      <c r="X1936" s="10">
        <v>4</v>
      </c>
      <c r="Y1936" s="10">
        <v>0</v>
      </c>
      <c r="Z1936" s="10">
        <v>5.75</v>
      </c>
    </row>
    <row r="1937" spans="1:26" x14ac:dyDescent="0.2">
      <c r="A1937" s="13" t="s">
        <v>3747</v>
      </c>
      <c r="B1937" s="7" t="s">
        <v>3748</v>
      </c>
      <c r="C1937" s="7">
        <f t="shared" si="177"/>
        <v>0.43550613194526594</v>
      </c>
      <c r="D1937" s="8">
        <f t="shared" si="178"/>
        <v>4.9047275441893093E-2</v>
      </c>
      <c r="E1937" s="7">
        <f t="shared" si="179"/>
        <v>-1.1992350627113371</v>
      </c>
      <c r="F1937" s="7">
        <f t="shared" si="180"/>
        <v>1.309385112512691</v>
      </c>
      <c r="G1937" s="9">
        <v>2.7610000000000002E-5</v>
      </c>
      <c r="H1937" s="9">
        <v>0</v>
      </c>
      <c r="I1937" s="9">
        <v>0</v>
      </c>
      <c r="J1937" s="9">
        <v>0</v>
      </c>
      <c r="K1937" s="9">
        <f t="shared" si="181"/>
        <v>2.7610000000000002E-5</v>
      </c>
      <c r="L1937" s="9">
        <v>3</v>
      </c>
      <c r="M1937" s="9">
        <v>0</v>
      </c>
      <c r="N1937" s="9">
        <v>0</v>
      </c>
      <c r="O1937" s="9">
        <v>0</v>
      </c>
      <c r="P1937" s="9">
        <v>0.75</v>
      </c>
      <c r="Q1937" s="10">
        <v>4.3720000000000002E-5</v>
      </c>
      <c r="R1937" s="10">
        <v>3.2740000000000002E-5</v>
      </c>
      <c r="S1937" s="10">
        <v>4.8829999999999998E-5</v>
      </c>
      <c r="T1937" s="10">
        <v>1.283E-4</v>
      </c>
      <c r="U1937" s="10">
        <f t="shared" si="182"/>
        <v>6.3397500000000011E-5</v>
      </c>
      <c r="V1937" s="10">
        <v>4</v>
      </c>
      <c r="W1937" s="10">
        <v>2</v>
      </c>
      <c r="X1937" s="10">
        <v>2</v>
      </c>
      <c r="Y1937" s="10">
        <v>2</v>
      </c>
      <c r="Z1937" s="10">
        <v>2.5</v>
      </c>
    </row>
    <row r="1938" spans="1:26" x14ac:dyDescent="0.2">
      <c r="A1938" s="13" t="s">
        <v>3749</v>
      </c>
      <c r="B1938" s="7" t="s">
        <v>3750</v>
      </c>
      <c r="C1938" s="7">
        <f t="shared" si="177"/>
        <v>0.43548387096774194</v>
      </c>
      <c r="D1938" s="8">
        <f t="shared" si="178"/>
        <v>0.91334772499546868</v>
      </c>
      <c r="E1938" s="7">
        <f t="shared" si="179"/>
        <v>-1.1993088082234067</v>
      </c>
      <c r="F1938" s="7">
        <f t="shared" si="180"/>
        <v>3.9363848647221873E-2</v>
      </c>
      <c r="G1938" s="9">
        <v>0</v>
      </c>
      <c r="H1938" s="9">
        <v>2.075E-5</v>
      </c>
      <c r="I1938" s="9">
        <v>1.165E-5</v>
      </c>
      <c r="J1938" s="9">
        <v>0</v>
      </c>
      <c r="K1938" s="9">
        <f t="shared" si="181"/>
        <v>1.6200000000000001E-5</v>
      </c>
      <c r="L1938" s="9">
        <v>0</v>
      </c>
      <c r="M1938" s="9">
        <v>2</v>
      </c>
      <c r="N1938" s="9">
        <v>1</v>
      </c>
      <c r="O1938" s="9">
        <v>0</v>
      </c>
      <c r="P1938" s="9">
        <v>0.75</v>
      </c>
      <c r="Q1938" s="10">
        <v>3.7200000000000003E-5</v>
      </c>
      <c r="R1938" s="10">
        <v>0</v>
      </c>
      <c r="S1938" s="10">
        <v>0</v>
      </c>
      <c r="T1938" s="10">
        <v>0</v>
      </c>
      <c r="U1938" s="10">
        <f t="shared" si="182"/>
        <v>3.7200000000000003E-5</v>
      </c>
      <c r="V1938" s="10">
        <v>3</v>
      </c>
      <c r="W1938" s="10">
        <v>0</v>
      </c>
      <c r="X1938" s="10">
        <v>0</v>
      </c>
      <c r="Y1938" s="10">
        <v>0</v>
      </c>
      <c r="Z1938" s="10">
        <v>0.75</v>
      </c>
    </row>
    <row r="1939" spans="1:26" x14ac:dyDescent="0.2">
      <c r="A1939" s="13" t="s">
        <v>3751</v>
      </c>
      <c r="B1939" s="7" t="s">
        <v>3752</v>
      </c>
      <c r="C1939" s="7">
        <f t="shared" si="177"/>
        <v>0.43483234088364081</v>
      </c>
      <c r="D1939" s="8">
        <f t="shared" si="178"/>
        <v>2.8210809454478052E-2</v>
      </c>
      <c r="E1939" s="7">
        <f t="shared" si="179"/>
        <v>-1.2014688493305676</v>
      </c>
      <c r="F1939" s="7">
        <f t="shared" si="180"/>
        <v>1.5495844524277702</v>
      </c>
      <c r="G1939" s="9">
        <v>0</v>
      </c>
      <c r="H1939" s="9">
        <v>9.5970000000000004E-5</v>
      </c>
      <c r="I1939" s="9">
        <v>1.0774E-4</v>
      </c>
      <c r="J1939" s="9">
        <v>2.2480000000000002E-5</v>
      </c>
      <c r="K1939" s="9">
        <f t="shared" si="181"/>
        <v>7.5396666666666676E-5</v>
      </c>
      <c r="L1939" s="9">
        <v>0</v>
      </c>
      <c r="M1939" s="9">
        <v>6</v>
      </c>
      <c r="N1939" s="9">
        <v>6</v>
      </c>
      <c r="O1939" s="9">
        <v>1</v>
      </c>
      <c r="P1939" s="9">
        <v>3.25</v>
      </c>
      <c r="Q1939" s="10">
        <v>1.5291E-4</v>
      </c>
      <c r="R1939" s="10">
        <v>2.5767999999999999E-4</v>
      </c>
      <c r="S1939" s="10">
        <v>1.7079000000000001E-4</v>
      </c>
      <c r="T1939" s="10">
        <v>1.1218999999999999E-4</v>
      </c>
      <c r="U1939" s="10">
        <f t="shared" si="182"/>
        <v>1.7339249999999998E-4</v>
      </c>
      <c r="V1939" s="10">
        <v>8</v>
      </c>
      <c r="W1939" s="10">
        <v>9</v>
      </c>
      <c r="X1939" s="10">
        <v>4</v>
      </c>
      <c r="Y1939" s="10">
        <v>1</v>
      </c>
      <c r="Z1939" s="10">
        <v>5.5</v>
      </c>
    </row>
    <row r="1940" spans="1:26" x14ac:dyDescent="0.2">
      <c r="A1940" s="13" t="s">
        <v>3753</v>
      </c>
      <c r="B1940" s="7" t="s">
        <v>3754</v>
      </c>
      <c r="C1940" s="7">
        <f t="shared" si="177"/>
        <v>0.43388660947407681</v>
      </c>
      <c r="D1940" s="8">
        <f t="shared" si="178"/>
        <v>0.3369783452502722</v>
      </c>
      <c r="E1940" s="7">
        <f t="shared" si="179"/>
        <v>-1.2046100322253144</v>
      </c>
      <c r="F1940" s="7">
        <f t="shared" si="180"/>
        <v>0.47239800666718479</v>
      </c>
      <c r="G1940" s="9">
        <v>1.9089999999999998E-5</v>
      </c>
      <c r="H1940" s="9">
        <v>1.897E-5</v>
      </c>
      <c r="I1940" s="9">
        <v>1.065E-5</v>
      </c>
      <c r="J1940" s="9">
        <v>1.3329999999999999E-5</v>
      </c>
      <c r="K1940" s="9">
        <f t="shared" si="181"/>
        <v>1.5509999999999999E-5</v>
      </c>
      <c r="L1940" s="9">
        <v>2</v>
      </c>
      <c r="M1940" s="9">
        <v>2</v>
      </c>
      <c r="N1940" s="9">
        <v>1</v>
      </c>
      <c r="O1940" s="9">
        <v>1</v>
      </c>
      <c r="P1940" s="9">
        <v>1.5</v>
      </c>
      <c r="Q1940" s="10">
        <v>2.266E-5</v>
      </c>
      <c r="R1940" s="10">
        <v>3.3949999999999999E-5</v>
      </c>
      <c r="S1940" s="10">
        <v>5.0630000000000001E-5</v>
      </c>
      <c r="T1940" s="10">
        <v>0</v>
      </c>
      <c r="U1940" s="10">
        <f t="shared" si="182"/>
        <v>3.5746666666666668E-5</v>
      </c>
      <c r="V1940" s="10">
        <v>2</v>
      </c>
      <c r="W1940" s="10">
        <v>2</v>
      </c>
      <c r="X1940" s="10">
        <v>2</v>
      </c>
      <c r="Y1940" s="10">
        <v>0</v>
      </c>
      <c r="Z1940" s="10">
        <v>1.5</v>
      </c>
    </row>
    <row r="1941" spans="1:26" x14ac:dyDescent="0.2">
      <c r="A1941" s="13" t="s">
        <v>3755</v>
      </c>
      <c r="B1941" s="7" t="s">
        <v>3756</v>
      </c>
      <c r="C1941" s="7">
        <f t="shared" si="177"/>
        <v>0.43319325417943594</v>
      </c>
      <c r="D1941" s="8">
        <f t="shared" si="178"/>
        <v>4.7741719183803828E-2</v>
      </c>
      <c r="E1941" s="7">
        <f t="shared" si="179"/>
        <v>-1.2069173178636761</v>
      </c>
      <c r="F1941" s="7">
        <f t="shared" si="180"/>
        <v>1.3211019460624844</v>
      </c>
      <c r="G1941" s="9">
        <v>5.3369999999999999E-5</v>
      </c>
      <c r="H1941" s="9">
        <v>8.8399999999999994E-5</v>
      </c>
      <c r="I1941" s="9">
        <v>8.6009999999999998E-5</v>
      </c>
      <c r="J1941" s="9">
        <v>8.2800000000000003E-6</v>
      </c>
      <c r="K1941" s="9">
        <f t="shared" si="181"/>
        <v>5.9014999999999997E-5</v>
      </c>
      <c r="L1941" s="9">
        <v>9</v>
      </c>
      <c r="M1941" s="9">
        <v>15</v>
      </c>
      <c r="N1941" s="9">
        <v>13</v>
      </c>
      <c r="O1941" s="9">
        <v>1</v>
      </c>
      <c r="P1941" s="9">
        <v>9.5</v>
      </c>
      <c r="Q1941" s="10">
        <v>1.6899999999999999E-4</v>
      </c>
      <c r="R1941" s="10">
        <v>1.4768E-4</v>
      </c>
      <c r="S1941" s="10">
        <v>6.2920000000000001E-5</v>
      </c>
      <c r="T1941" s="10">
        <v>1.6532999999999999E-4</v>
      </c>
      <c r="U1941" s="10">
        <f t="shared" si="182"/>
        <v>1.3623249999999997E-4</v>
      </c>
      <c r="V1941" s="10">
        <v>24</v>
      </c>
      <c r="W1941" s="10">
        <v>14</v>
      </c>
      <c r="X1941" s="10">
        <v>4</v>
      </c>
      <c r="Y1941" s="10">
        <v>4</v>
      </c>
      <c r="Z1941" s="10">
        <v>11.5</v>
      </c>
    </row>
    <row r="1942" spans="1:26" x14ac:dyDescent="0.2">
      <c r="A1942" s="13" t="s">
        <v>3757</v>
      </c>
      <c r="B1942" s="7" t="s">
        <v>3758</v>
      </c>
      <c r="C1942" s="7">
        <f t="shared" si="177"/>
        <v>0.4328478097890115</v>
      </c>
      <c r="D1942" s="8">
        <f t="shared" si="178"/>
        <v>6.6337345315720331E-2</v>
      </c>
      <c r="E1942" s="7">
        <f t="shared" si="179"/>
        <v>-1.2080682354266732</v>
      </c>
      <c r="F1942" s="7">
        <f t="shared" si="180"/>
        <v>1.1782419120417729</v>
      </c>
      <c r="G1942" s="9">
        <v>2.6460000000000001E-5</v>
      </c>
      <c r="H1942" s="9">
        <v>6.1359999999999995E-5</v>
      </c>
      <c r="I1942" s="9">
        <v>4.9200000000000003E-5</v>
      </c>
      <c r="J1942" s="9">
        <v>2.4640000000000001E-5</v>
      </c>
      <c r="K1942" s="9">
        <f t="shared" si="181"/>
        <v>4.0415000000000005E-5</v>
      </c>
      <c r="L1942" s="9">
        <v>3</v>
      </c>
      <c r="M1942" s="9">
        <v>7</v>
      </c>
      <c r="N1942" s="9">
        <v>5</v>
      </c>
      <c r="O1942" s="9">
        <v>2</v>
      </c>
      <c r="P1942" s="9">
        <v>4.25</v>
      </c>
      <c r="Q1942" s="10">
        <v>3.1420000000000001E-5</v>
      </c>
      <c r="R1942" s="10">
        <v>1.2552E-4</v>
      </c>
      <c r="S1942" s="10">
        <v>9.3590000000000003E-5</v>
      </c>
      <c r="T1942" s="10">
        <v>1.2295000000000001E-4</v>
      </c>
      <c r="U1942" s="10">
        <f t="shared" si="182"/>
        <v>9.3370000000000009E-5</v>
      </c>
      <c r="V1942" s="10">
        <v>3</v>
      </c>
      <c r="W1942" s="10">
        <v>8</v>
      </c>
      <c r="X1942" s="10">
        <v>4</v>
      </c>
      <c r="Y1942" s="10">
        <v>2</v>
      </c>
      <c r="Z1942" s="10">
        <v>4.25</v>
      </c>
    </row>
    <row r="1943" spans="1:26" x14ac:dyDescent="0.2">
      <c r="A1943" s="13" t="s">
        <v>3759</v>
      </c>
      <c r="B1943" s="7" t="s">
        <v>3760</v>
      </c>
      <c r="C1943" s="7">
        <f t="shared" si="177"/>
        <v>0.43197071384990848</v>
      </c>
      <c r="D1943" s="8">
        <f t="shared" si="178"/>
        <v>0.34086786426578775</v>
      </c>
      <c r="E1943" s="7">
        <f t="shared" si="179"/>
        <v>-1.2109945890164615</v>
      </c>
      <c r="F1943" s="7">
        <f t="shared" si="180"/>
        <v>0.46741394048391793</v>
      </c>
      <c r="G1943" s="9">
        <v>0</v>
      </c>
      <c r="H1943" s="9">
        <v>0</v>
      </c>
      <c r="I1943" s="9">
        <v>1.416E-5</v>
      </c>
      <c r="J1943" s="9">
        <v>0</v>
      </c>
      <c r="K1943" s="9">
        <f t="shared" si="181"/>
        <v>1.416E-5</v>
      </c>
      <c r="L1943" s="9">
        <v>0</v>
      </c>
      <c r="M1943" s="9">
        <v>0</v>
      </c>
      <c r="N1943" s="9">
        <v>2</v>
      </c>
      <c r="O1943" s="9">
        <v>0</v>
      </c>
      <c r="P1943" s="9">
        <v>0.5</v>
      </c>
      <c r="Q1943" s="10">
        <v>1.507E-5</v>
      </c>
      <c r="R1943" s="10">
        <v>0</v>
      </c>
      <c r="S1943" s="10">
        <v>5.0489999999999999E-5</v>
      </c>
      <c r="T1943" s="10">
        <v>0</v>
      </c>
      <c r="U1943" s="10">
        <f t="shared" si="182"/>
        <v>3.2780000000000001E-5</v>
      </c>
      <c r="V1943" s="10">
        <v>2</v>
      </c>
      <c r="W1943" s="10">
        <v>0</v>
      </c>
      <c r="X1943" s="10">
        <v>3</v>
      </c>
      <c r="Y1943" s="10">
        <v>0</v>
      </c>
      <c r="Z1943" s="10">
        <v>1.25</v>
      </c>
    </row>
    <row r="1944" spans="1:26" x14ac:dyDescent="0.2">
      <c r="A1944" s="13" t="s">
        <v>3761</v>
      </c>
      <c r="B1944" s="7" t="s">
        <v>3762</v>
      </c>
      <c r="C1944" s="7">
        <f t="shared" si="177"/>
        <v>0.43159353518295873</v>
      </c>
      <c r="D1944" s="8">
        <f t="shared" si="178"/>
        <v>9.684489427627431E-2</v>
      </c>
      <c r="E1944" s="7">
        <f t="shared" si="179"/>
        <v>-1.2122548399533182</v>
      </c>
      <c r="F1944" s="7">
        <f t="shared" si="180"/>
        <v>1.013923270619524</v>
      </c>
      <c r="G1944" s="9">
        <v>1.3867E-4</v>
      </c>
      <c r="H1944" s="9">
        <v>1.5503000000000001E-4</v>
      </c>
      <c r="I1944" s="9">
        <v>1.1603E-4</v>
      </c>
      <c r="J1944" s="9">
        <v>6.0529999999999998E-5</v>
      </c>
      <c r="K1944" s="9">
        <f t="shared" si="181"/>
        <v>1.17565E-4</v>
      </c>
      <c r="L1944" s="9">
        <v>16</v>
      </c>
      <c r="M1944" s="9">
        <v>18</v>
      </c>
      <c r="N1944" s="9">
        <v>12</v>
      </c>
      <c r="O1944" s="9">
        <v>5</v>
      </c>
      <c r="P1944" s="9">
        <v>12.75</v>
      </c>
      <c r="Q1944" s="10">
        <v>4.2195999999999998E-4</v>
      </c>
      <c r="R1944" s="10">
        <v>3.0833999999999999E-4</v>
      </c>
      <c r="S1944" s="10">
        <v>2.9888000000000001E-4</v>
      </c>
      <c r="T1944" s="10">
        <v>6.0409999999999999E-5</v>
      </c>
      <c r="U1944" s="10">
        <f t="shared" si="182"/>
        <v>2.7239750000000002E-4</v>
      </c>
      <c r="V1944" s="10">
        <v>41</v>
      </c>
      <c r="W1944" s="10">
        <v>20</v>
      </c>
      <c r="X1944" s="10">
        <v>13</v>
      </c>
      <c r="Y1944" s="10">
        <v>1</v>
      </c>
      <c r="Z1944" s="10">
        <v>18.75</v>
      </c>
    </row>
    <row r="1945" spans="1:26" x14ac:dyDescent="0.2">
      <c r="A1945" s="13" t="s">
        <v>3763</v>
      </c>
      <c r="B1945" s="7" t="s">
        <v>3764</v>
      </c>
      <c r="C1945" s="7">
        <f t="shared" si="177"/>
        <v>0.43126750273955916</v>
      </c>
      <c r="D1945" s="8">
        <f t="shared" si="178"/>
        <v>0.90971082625798116</v>
      </c>
      <c r="E1945" s="7">
        <f t="shared" si="179"/>
        <v>-1.2133450859859327</v>
      </c>
      <c r="F1945" s="7">
        <f t="shared" si="180"/>
        <v>4.1096636820366746E-2</v>
      </c>
      <c r="G1945" s="9">
        <v>0</v>
      </c>
      <c r="H1945" s="9">
        <v>5.1549999999999999E-5</v>
      </c>
      <c r="I1945" s="9">
        <v>1.929E-5</v>
      </c>
      <c r="J1945" s="9">
        <v>0</v>
      </c>
      <c r="K1945" s="9">
        <f t="shared" si="181"/>
        <v>3.5419999999999996E-5</v>
      </c>
      <c r="L1945" s="9">
        <v>0</v>
      </c>
      <c r="M1945" s="9">
        <v>3</v>
      </c>
      <c r="N1945" s="9">
        <v>1</v>
      </c>
      <c r="O1945" s="9">
        <v>0</v>
      </c>
      <c r="P1945" s="9">
        <v>1</v>
      </c>
      <c r="Q1945" s="10">
        <v>8.2130000000000001E-5</v>
      </c>
      <c r="R1945" s="10">
        <v>0</v>
      </c>
      <c r="S1945" s="10">
        <v>0</v>
      </c>
      <c r="T1945" s="10">
        <v>0</v>
      </c>
      <c r="U1945" s="10">
        <f t="shared" si="182"/>
        <v>8.2130000000000001E-5</v>
      </c>
      <c r="V1945" s="10">
        <v>4</v>
      </c>
      <c r="W1945" s="10">
        <v>0</v>
      </c>
      <c r="X1945" s="10">
        <v>0</v>
      </c>
      <c r="Y1945" s="10">
        <v>0</v>
      </c>
      <c r="Z1945" s="10">
        <v>1</v>
      </c>
    </row>
    <row r="1946" spans="1:26" x14ac:dyDescent="0.2">
      <c r="A1946" s="13" t="s">
        <v>3765</v>
      </c>
      <c r="B1946" s="7" t="s">
        <v>3766</v>
      </c>
      <c r="C1946" s="7">
        <f t="shared" si="177"/>
        <v>0.43062741441321428</v>
      </c>
      <c r="D1946" s="8">
        <f t="shared" si="178"/>
        <v>4.1350010047603832E-3</v>
      </c>
      <c r="E1946" s="7">
        <f t="shared" si="179"/>
        <v>-1.2154879282409274</v>
      </c>
      <c r="F1946" s="7">
        <f t="shared" si="180"/>
        <v>2.3835243805825743</v>
      </c>
      <c r="G1946" s="9">
        <v>2.5128999999999999E-4</v>
      </c>
      <c r="H1946" s="9">
        <v>5.0940999999999996E-4</v>
      </c>
      <c r="I1946" s="9">
        <v>4.4853999999999998E-4</v>
      </c>
      <c r="J1946" s="9">
        <v>4.0712000000000002E-4</v>
      </c>
      <c r="K1946" s="9">
        <f t="shared" si="181"/>
        <v>4.0408999999999996E-4</v>
      </c>
      <c r="L1946" s="9">
        <v>25</v>
      </c>
      <c r="M1946" s="9">
        <v>51</v>
      </c>
      <c r="N1946" s="9">
        <v>40</v>
      </c>
      <c r="O1946" s="9">
        <v>29</v>
      </c>
      <c r="P1946" s="9">
        <v>36.25</v>
      </c>
      <c r="Q1946" s="10">
        <v>6.4451999999999999E-4</v>
      </c>
      <c r="R1946" s="10">
        <v>1.05488E-3</v>
      </c>
      <c r="S1946" s="10">
        <v>9.3318999999999997E-4</v>
      </c>
      <c r="T1946" s="10">
        <v>1.1209099999999999E-3</v>
      </c>
      <c r="U1946" s="10">
        <f t="shared" si="182"/>
        <v>9.3837499999999997E-4</v>
      </c>
      <c r="V1946" s="10">
        <v>54</v>
      </c>
      <c r="W1946" s="10">
        <v>59</v>
      </c>
      <c r="X1946" s="10">
        <v>35</v>
      </c>
      <c r="Y1946" s="10">
        <v>16</v>
      </c>
      <c r="Z1946" s="10">
        <v>41</v>
      </c>
    </row>
    <row r="1947" spans="1:26" x14ac:dyDescent="0.2">
      <c r="A1947" s="13" t="s">
        <v>3767</v>
      </c>
      <c r="B1947" s="7" t="s">
        <v>3768</v>
      </c>
      <c r="C1947" s="7">
        <f t="shared" si="177"/>
        <v>0.43049044056525354</v>
      </c>
      <c r="D1947" s="8">
        <f t="shared" si="178"/>
        <v>1.2850134370344415E-4</v>
      </c>
      <c r="E1947" s="7">
        <f t="shared" si="179"/>
        <v>-1.2159468932750597</v>
      </c>
      <c r="F1947" s="7">
        <f t="shared" si="180"/>
        <v>3.8910923310101961</v>
      </c>
      <c r="G1947" s="9">
        <v>2.2969999999999999E-5</v>
      </c>
      <c r="H1947" s="9">
        <v>4.2389999999999999E-5</v>
      </c>
      <c r="I1947" s="9">
        <v>3.6609999999999997E-5</v>
      </c>
      <c r="J1947" s="9">
        <v>2.7500000000000001E-5</v>
      </c>
      <c r="K1947" s="9">
        <f t="shared" si="181"/>
        <v>3.2367499999999998E-5</v>
      </c>
      <c r="L1947" s="9">
        <v>7</v>
      </c>
      <c r="M1947" s="9">
        <v>13</v>
      </c>
      <c r="N1947" s="9">
        <v>10</v>
      </c>
      <c r="O1947" s="9">
        <v>6</v>
      </c>
      <c r="P1947" s="9">
        <v>9</v>
      </c>
      <c r="Q1947" s="10">
        <v>7.7929999999999994E-5</v>
      </c>
      <c r="R1947" s="10">
        <v>7.5879999999999999E-5</v>
      </c>
      <c r="S1947" s="10">
        <v>7.8330000000000004E-5</v>
      </c>
      <c r="T1947" s="10">
        <v>6.8609999999999995E-5</v>
      </c>
      <c r="U1947" s="10">
        <f t="shared" si="182"/>
        <v>7.5187499999999991E-5</v>
      </c>
      <c r="V1947" s="10">
        <v>20</v>
      </c>
      <c r="W1947" s="10">
        <v>13</v>
      </c>
      <c r="X1947" s="10">
        <v>9</v>
      </c>
      <c r="Y1947" s="10">
        <v>3</v>
      </c>
      <c r="Z1947" s="10">
        <v>11.25</v>
      </c>
    </row>
    <row r="1948" spans="1:26" x14ac:dyDescent="0.2">
      <c r="A1948" s="13" t="s">
        <v>3769</v>
      </c>
      <c r="B1948" s="7" t="s">
        <v>3770</v>
      </c>
      <c r="C1948" s="7">
        <f t="shared" si="177"/>
        <v>0.43043783657223134</v>
      </c>
      <c r="D1948" s="8">
        <f t="shared" si="178"/>
        <v>0.61961534836881271</v>
      </c>
      <c r="E1948" s="7">
        <f t="shared" si="179"/>
        <v>-1.2161231948833908</v>
      </c>
      <c r="F1948" s="7">
        <f t="shared" si="180"/>
        <v>0.20787783295717735</v>
      </c>
      <c r="G1948" s="9">
        <v>1.8384E-4</v>
      </c>
      <c r="H1948" s="9">
        <v>0</v>
      </c>
      <c r="I1948" s="9">
        <v>0</v>
      </c>
      <c r="J1948" s="9">
        <v>0</v>
      </c>
      <c r="K1948" s="9">
        <f t="shared" si="181"/>
        <v>1.8384E-4</v>
      </c>
      <c r="L1948" s="9">
        <v>3</v>
      </c>
      <c r="M1948" s="9">
        <v>0</v>
      </c>
      <c r="N1948" s="9">
        <v>0</v>
      </c>
      <c r="O1948" s="9">
        <v>0</v>
      </c>
      <c r="P1948" s="9">
        <v>0.75</v>
      </c>
      <c r="Q1948" s="10">
        <v>0</v>
      </c>
      <c r="R1948" s="10">
        <v>0</v>
      </c>
      <c r="S1948" s="10">
        <v>0</v>
      </c>
      <c r="T1948" s="10">
        <v>4.2709999999999997E-4</v>
      </c>
      <c r="U1948" s="10">
        <f t="shared" si="182"/>
        <v>4.2709999999999997E-4</v>
      </c>
      <c r="V1948" s="10">
        <v>0</v>
      </c>
      <c r="W1948" s="10">
        <v>0</v>
      </c>
      <c r="X1948" s="10">
        <v>0</v>
      </c>
      <c r="Y1948" s="10">
        <v>1</v>
      </c>
      <c r="Z1948" s="10">
        <v>0.25</v>
      </c>
    </row>
    <row r="1949" spans="1:26" x14ac:dyDescent="0.2">
      <c r="A1949" s="13" t="s">
        <v>3771</v>
      </c>
      <c r="B1949" s="7" t="s">
        <v>3772</v>
      </c>
      <c r="C1949" s="7">
        <f t="shared" si="177"/>
        <v>0.43043145613028388</v>
      </c>
      <c r="D1949" s="8">
        <f t="shared" si="178"/>
        <v>0.80891561652614774</v>
      </c>
      <c r="E1949" s="7">
        <f t="shared" si="179"/>
        <v>-1.2161445803179383</v>
      </c>
      <c r="F1949" s="7">
        <f t="shared" si="180"/>
        <v>9.2096780227597166E-2</v>
      </c>
      <c r="G1949" s="9">
        <v>6.8490000000000003E-5</v>
      </c>
      <c r="H1949" s="9">
        <v>1.7014999999999999E-4</v>
      </c>
      <c r="I1949" s="9">
        <v>7.6409999999999995E-5</v>
      </c>
      <c r="J1949" s="9">
        <v>0</v>
      </c>
      <c r="K1949" s="9">
        <f t="shared" si="181"/>
        <v>1.0501666666666667E-4</v>
      </c>
      <c r="L1949" s="9">
        <v>2</v>
      </c>
      <c r="M1949" s="9">
        <v>5</v>
      </c>
      <c r="N1949" s="9">
        <v>2</v>
      </c>
      <c r="O1949" s="9">
        <v>0</v>
      </c>
      <c r="P1949" s="9">
        <v>2.25</v>
      </c>
      <c r="Q1949" s="10">
        <v>2.4398000000000001E-4</v>
      </c>
      <c r="R1949" s="10">
        <v>0</v>
      </c>
      <c r="S1949" s="10">
        <v>0</v>
      </c>
      <c r="T1949" s="10">
        <v>0</v>
      </c>
      <c r="U1949" s="10">
        <f t="shared" si="182"/>
        <v>2.4398000000000001E-4</v>
      </c>
      <c r="V1949" s="10">
        <v>6</v>
      </c>
      <c r="W1949" s="10">
        <v>0</v>
      </c>
      <c r="X1949" s="10">
        <v>0</v>
      </c>
      <c r="Y1949" s="10">
        <v>0</v>
      </c>
      <c r="Z1949" s="10">
        <v>1.5</v>
      </c>
    </row>
    <row r="1950" spans="1:26" x14ac:dyDescent="0.2">
      <c r="A1950" s="13" t="s">
        <v>3773</v>
      </c>
      <c r="B1950" s="7" t="s">
        <v>3774</v>
      </c>
      <c r="C1950" s="7">
        <f t="shared" si="177"/>
        <v>0.43033154121863804</v>
      </c>
      <c r="D1950" s="8">
        <f t="shared" si="178"/>
        <v>0.36714528132073565</v>
      </c>
      <c r="E1950" s="7">
        <f t="shared" si="179"/>
        <v>-1.2164795081636604</v>
      </c>
      <c r="F1950" s="7">
        <f t="shared" si="180"/>
        <v>0.43516204912451856</v>
      </c>
      <c r="G1950" s="9">
        <v>0</v>
      </c>
      <c r="H1950" s="9">
        <v>0</v>
      </c>
      <c r="I1950" s="9">
        <v>0</v>
      </c>
      <c r="J1950" s="9">
        <v>1.9210000000000001E-5</v>
      </c>
      <c r="K1950" s="9">
        <f t="shared" si="181"/>
        <v>1.9210000000000001E-5</v>
      </c>
      <c r="L1950" s="9">
        <v>0</v>
      </c>
      <c r="M1950" s="9">
        <v>0</v>
      </c>
      <c r="N1950" s="9">
        <v>0</v>
      </c>
      <c r="O1950" s="9">
        <v>1</v>
      </c>
      <c r="P1950" s="9">
        <v>0.25</v>
      </c>
      <c r="Q1950" s="10">
        <v>1.6330000000000001E-5</v>
      </c>
      <c r="R1950" s="10">
        <v>0</v>
      </c>
      <c r="S1950" s="10">
        <v>7.2949999999999998E-5</v>
      </c>
      <c r="T1950" s="10">
        <v>0</v>
      </c>
      <c r="U1950" s="10">
        <f t="shared" si="182"/>
        <v>4.464E-5</v>
      </c>
      <c r="V1950" s="10">
        <v>1</v>
      </c>
      <c r="W1950" s="10">
        <v>0</v>
      </c>
      <c r="X1950" s="10">
        <v>2</v>
      </c>
      <c r="Y1950" s="10">
        <v>0</v>
      </c>
      <c r="Z1950" s="10">
        <v>0.75</v>
      </c>
    </row>
    <row r="1951" spans="1:26" x14ac:dyDescent="0.2">
      <c r="A1951" s="13" t="s">
        <v>3775</v>
      </c>
      <c r="B1951" s="7" t="s">
        <v>3776</v>
      </c>
      <c r="C1951" s="7">
        <f t="shared" si="177"/>
        <v>0.43026608125264493</v>
      </c>
      <c r="D1951" s="8">
        <f t="shared" si="178"/>
        <v>0.30352277376724612</v>
      </c>
      <c r="E1951" s="7">
        <f t="shared" si="179"/>
        <v>-1.2166989806930544</v>
      </c>
      <c r="F1951" s="7">
        <f t="shared" si="180"/>
        <v>0.51780871760227365</v>
      </c>
      <c r="G1951" s="9">
        <v>5.1969999999999999E-5</v>
      </c>
      <c r="H1951" s="9">
        <v>7.3769999999999993E-5</v>
      </c>
      <c r="I1951" s="9">
        <v>4.969E-5</v>
      </c>
      <c r="J1951" s="9">
        <v>4.1470000000000001E-5</v>
      </c>
      <c r="K1951" s="9">
        <f t="shared" si="181"/>
        <v>5.4224999999999997E-5</v>
      </c>
      <c r="L1951" s="9">
        <v>7</v>
      </c>
      <c r="M1951" s="9">
        <v>10</v>
      </c>
      <c r="N1951" s="9">
        <v>6</v>
      </c>
      <c r="O1951" s="9">
        <v>4</v>
      </c>
      <c r="P1951" s="9">
        <v>6.75</v>
      </c>
      <c r="Q1951" s="10">
        <v>1.6749000000000001E-4</v>
      </c>
      <c r="R1951" s="10">
        <v>9.2440000000000003E-5</v>
      </c>
      <c r="S1951" s="10">
        <v>1.1815E-4</v>
      </c>
      <c r="T1951" s="10">
        <v>0</v>
      </c>
      <c r="U1951" s="10">
        <f t="shared" si="182"/>
        <v>1.2602666666666667E-4</v>
      </c>
      <c r="V1951" s="10">
        <v>19</v>
      </c>
      <c r="W1951" s="10">
        <v>7</v>
      </c>
      <c r="X1951" s="10">
        <v>6</v>
      </c>
      <c r="Y1951" s="10">
        <v>0</v>
      </c>
      <c r="Z1951" s="10">
        <v>8</v>
      </c>
    </row>
    <row r="1952" spans="1:26" x14ac:dyDescent="0.2">
      <c r="A1952" s="13" t="s">
        <v>3777</v>
      </c>
      <c r="B1952" s="7" t="s">
        <v>3778</v>
      </c>
      <c r="C1952" s="7">
        <f t="shared" si="177"/>
        <v>0.42928397392557816</v>
      </c>
      <c r="D1952" s="8">
        <f t="shared" si="178"/>
        <v>2.7102065350632682E-3</v>
      </c>
      <c r="E1952" s="7">
        <f t="shared" si="179"/>
        <v>-1.219995779939177</v>
      </c>
      <c r="F1952" s="7">
        <f t="shared" si="180"/>
        <v>2.5669976118486693</v>
      </c>
      <c r="G1952" s="9">
        <v>7.9870000000000006E-5</v>
      </c>
      <c r="H1952" s="9">
        <v>1.1601E-4</v>
      </c>
      <c r="I1952" s="9">
        <v>5.4830000000000002E-5</v>
      </c>
      <c r="J1952" s="9">
        <v>8.5809999999999993E-5</v>
      </c>
      <c r="K1952" s="9">
        <f t="shared" si="181"/>
        <v>8.4129999999999996E-5</v>
      </c>
      <c r="L1952" s="9">
        <v>13</v>
      </c>
      <c r="M1952" s="9">
        <v>19</v>
      </c>
      <c r="N1952" s="9">
        <v>8</v>
      </c>
      <c r="O1952" s="9">
        <v>10</v>
      </c>
      <c r="P1952" s="9">
        <v>12.5</v>
      </c>
      <c r="Q1952" s="10">
        <v>1.605E-4</v>
      </c>
      <c r="R1952" s="10">
        <v>2.0765000000000001E-4</v>
      </c>
      <c r="S1952" s="10">
        <v>2.4447E-4</v>
      </c>
      <c r="T1952" s="10">
        <v>1.7128999999999999E-4</v>
      </c>
      <c r="U1952" s="10">
        <f t="shared" si="182"/>
        <v>1.9597750000000002E-4</v>
      </c>
      <c r="V1952" s="10">
        <v>22</v>
      </c>
      <c r="W1952" s="10">
        <v>19</v>
      </c>
      <c r="X1952" s="10">
        <v>15</v>
      </c>
      <c r="Y1952" s="10">
        <v>4</v>
      </c>
      <c r="Z1952" s="10">
        <v>15</v>
      </c>
    </row>
    <row r="1953" spans="1:26" x14ac:dyDescent="0.2">
      <c r="A1953" s="13" t="s">
        <v>3779</v>
      </c>
      <c r="B1953" s="7" t="s">
        <v>3780</v>
      </c>
      <c r="C1953" s="7">
        <f t="shared" si="177"/>
        <v>0.42911702984009603</v>
      </c>
      <c r="D1953" s="8">
        <f t="shared" si="178"/>
        <v>0.36878050854273026</v>
      </c>
      <c r="E1953" s="7">
        <f t="shared" si="179"/>
        <v>-1.2205569382002015</v>
      </c>
      <c r="F1953" s="7">
        <f t="shared" si="180"/>
        <v>0.43323204113260888</v>
      </c>
      <c r="G1953" s="9">
        <v>2.3546999999999999E-4</v>
      </c>
      <c r="H1953" s="9">
        <v>9.3599999999999998E-4</v>
      </c>
      <c r="I1953" s="9">
        <v>1.0508E-3</v>
      </c>
      <c r="J1953" s="9">
        <v>2.1926000000000001E-4</v>
      </c>
      <c r="K1953" s="9">
        <f t="shared" si="181"/>
        <v>6.1038250000000009E-4</v>
      </c>
      <c r="L1953" s="9">
        <v>3</v>
      </c>
      <c r="M1953" s="9">
        <v>12</v>
      </c>
      <c r="N1953" s="9">
        <v>12</v>
      </c>
      <c r="O1953" s="9">
        <v>2</v>
      </c>
      <c r="P1953" s="9">
        <v>7.25</v>
      </c>
      <c r="Q1953" s="10">
        <v>7.4562999999999995E-4</v>
      </c>
      <c r="R1953" s="10">
        <v>6.981E-4</v>
      </c>
      <c r="S1953" s="10">
        <v>4.1640999999999998E-4</v>
      </c>
      <c r="T1953" s="10">
        <v>3.8295199999999999E-3</v>
      </c>
      <c r="U1953" s="10">
        <f t="shared" si="182"/>
        <v>1.4224149999999998E-3</v>
      </c>
      <c r="V1953" s="10">
        <v>8</v>
      </c>
      <c r="W1953" s="10">
        <v>5</v>
      </c>
      <c r="X1953" s="10">
        <v>2</v>
      </c>
      <c r="Y1953" s="10">
        <v>7</v>
      </c>
      <c r="Z1953" s="10">
        <v>5.5</v>
      </c>
    </row>
    <row r="1954" spans="1:26" x14ac:dyDescent="0.2">
      <c r="A1954" s="13" t="s">
        <v>3781</v>
      </c>
      <c r="B1954" s="7" t="s">
        <v>3782</v>
      </c>
      <c r="C1954" s="7">
        <f t="shared" si="177"/>
        <v>0.42844942760589949</v>
      </c>
      <c r="D1954" s="8">
        <f t="shared" si="178"/>
        <v>1.3810843500063973E-2</v>
      </c>
      <c r="E1954" s="7">
        <f t="shared" si="179"/>
        <v>-1.2228031702415014</v>
      </c>
      <c r="F1954" s="7">
        <f t="shared" si="180"/>
        <v>1.8597797959878943</v>
      </c>
      <c r="G1954" s="9">
        <v>2.129E-4</v>
      </c>
      <c r="H1954" s="9">
        <v>1.8511999999999999E-4</v>
      </c>
      <c r="I1954" s="9">
        <v>1.7814E-4</v>
      </c>
      <c r="J1954" s="9">
        <v>2.4159999999999999E-4</v>
      </c>
      <c r="K1954" s="9">
        <f t="shared" si="181"/>
        <v>2.0444000000000001E-4</v>
      </c>
      <c r="L1954" s="9">
        <v>16</v>
      </c>
      <c r="M1954" s="9">
        <v>14</v>
      </c>
      <c r="N1954" s="9">
        <v>12</v>
      </c>
      <c r="O1954" s="9">
        <v>13</v>
      </c>
      <c r="P1954" s="9">
        <v>13.75</v>
      </c>
      <c r="Q1954" s="10">
        <v>3.1600999999999998E-4</v>
      </c>
      <c r="R1954" s="10">
        <v>3.7869999999999999E-4</v>
      </c>
      <c r="S1954" s="10">
        <v>5.6473999999999999E-4</v>
      </c>
      <c r="T1954" s="10">
        <v>6.4919999999999995E-4</v>
      </c>
      <c r="U1954" s="10">
        <f t="shared" si="182"/>
        <v>4.771625E-4</v>
      </c>
      <c r="V1954" s="10">
        <v>20</v>
      </c>
      <c r="W1954" s="10">
        <v>16</v>
      </c>
      <c r="X1954" s="10">
        <v>16</v>
      </c>
      <c r="Y1954" s="10">
        <v>7</v>
      </c>
      <c r="Z1954" s="10">
        <v>14.75</v>
      </c>
    </row>
    <row r="1955" spans="1:26" x14ac:dyDescent="0.2">
      <c r="A1955" s="13" t="s">
        <v>3783</v>
      </c>
      <c r="B1955" s="7" t="s">
        <v>3784</v>
      </c>
      <c r="C1955" s="7">
        <f t="shared" si="177"/>
        <v>0.42801188471158308</v>
      </c>
      <c r="D1955" s="8">
        <f t="shared" si="178"/>
        <v>3.8930020076035905E-3</v>
      </c>
      <c r="E1955" s="7">
        <f t="shared" si="179"/>
        <v>-1.2242772380356779</v>
      </c>
      <c r="F1955" s="7">
        <f t="shared" si="180"/>
        <v>2.4097153723180731</v>
      </c>
      <c r="G1955" s="9">
        <v>1.4113E-4</v>
      </c>
      <c r="H1955" s="9">
        <v>2.1036000000000001E-4</v>
      </c>
      <c r="I1955" s="9">
        <v>3.1489000000000002E-4</v>
      </c>
      <c r="J1955" s="9">
        <v>9.8549999999999997E-5</v>
      </c>
      <c r="K1955" s="9">
        <f t="shared" si="181"/>
        <v>1.9123250000000001E-4</v>
      </c>
      <c r="L1955" s="9">
        <v>2</v>
      </c>
      <c r="M1955" s="9">
        <v>3</v>
      </c>
      <c r="N1955" s="9">
        <v>4</v>
      </c>
      <c r="O1955" s="9">
        <v>1</v>
      </c>
      <c r="P1955" s="9">
        <v>2.5</v>
      </c>
      <c r="Q1955" s="10">
        <v>4.1895000000000002E-4</v>
      </c>
      <c r="R1955" s="10">
        <v>5.0206000000000003E-4</v>
      </c>
      <c r="S1955" s="10">
        <v>3.7435000000000002E-4</v>
      </c>
      <c r="T1955" s="10">
        <v>4.9180999999999997E-4</v>
      </c>
      <c r="U1955" s="10">
        <f t="shared" si="182"/>
        <v>4.4679250000000006E-4</v>
      </c>
      <c r="V1955" s="10">
        <v>5</v>
      </c>
      <c r="W1955" s="10">
        <v>4</v>
      </c>
      <c r="X1955" s="10">
        <v>2</v>
      </c>
      <c r="Y1955" s="10">
        <v>1</v>
      </c>
      <c r="Z1955" s="10">
        <v>3</v>
      </c>
    </row>
    <row r="1956" spans="1:26" x14ac:dyDescent="0.2">
      <c r="A1956" s="13" t="s">
        <v>3785</v>
      </c>
      <c r="B1956" s="7" t="s">
        <v>3786</v>
      </c>
      <c r="C1956" s="7">
        <f t="shared" si="177"/>
        <v>0.42754149377593353</v>
      </c>
      <c r="D1956" s="8">
        <f t="shared" si="178"/>
        <v>0.53597706427129954</v>
      </c>
      <c r="E1956" s="7">
        <f t="shared" si="179"/>
        <v>-1.2258636515911276</v>
      </c>
      <c r="F1956" s="7">
        <f t="shared" si="180"/>
        <v>0.27085379439964491</v>
      </c>
      <c r="G1956" s="9">
        <v>1.4430000000000001E-5</v>
      </c>
      <c r="H1956" s="9">
        <v>7.1710000000000003E-5</v>
      </c>
      <c r="I1956" s="9">
        <v>8.051E-5</v>
      </c>
      <c r="J1956" s="9">
        <v>8.064E-5</v>
      </c>
      <c r="K1956" s="9">
        <f t="shared" si="181"/>
        <v>6.18225E-5</v>
      </c>
      <c r="L1956" s="9">
        <v>1</v>
      </c>
      <c r="M1956" s="9">
        <v>5</v>
      </c>
      <c r="N1956" s="9">
        <v>5</v>
      </c>
      <c r="O1956" s="9">
        <v>4</v>
      </c>
      <c r="P1956" s="9">
        <v>3.75</v>
      </c>
      <c r="Q1956" s="10">
        <v>1.7139999999999999E-5</v>
      </c>
      <c r="R1956" s="10">
        <v>0</v>
      </c>
      <c r="S1956" s="10">
        <v>1.1485999999999999E-4</v>
      </c>
      <c r="T1956" s="10">
        <v>3.0180000000000002E-4</v>
      </c>
      <c r="U1956" s="10">
        <f t="shared" si="182"/>
        <v>1.4460000000000002E-4</v>
      </c>
      <c r="V1956" s="10">
        <v>1</v>
      </c>
      <c r="W1956" s="10">
        <v>0</v>
      </c>
      <c r="X1956" s="10">
        <v>3</v>
      </c>
      <c r="Y1956" s="10">
        <v>3</v>
      </c>
      <c r="Z1956" s="10">
        <v>1.75</v>
      </c>
    </row>
    <row r="1957" spans="1:26" x14ac:dyDescent="0.2">
      <c r="A1957" s="13" t="s">
        <v>3787</v>
      </c>
      <c r="B1957" s="7" t="s">
        <v>3788</v>
      </c>
      <c r="C1957" s="7">
        <f t="shared" si="177"/>
        <v>0.42732645181624773</v>
      </c>
      <c r="D1957" s="8">
        <f t="shared" si="178"/>
        <v>5.6006854078295622E-2</v>
      </c>
      <c r="E1957" s="7">
        <f t="shared" si="179"/>
        <v>-1.2265894712383965</v>
      </c>
      <c r="F1957" s="7">
        <f t="shared" si="180"/>
        <v>1.2517588210967923</v>
      </c>
      <c r="G1957" s="9">
        <v>1.133E-5</v>
      </c>
      <c r="H1957" s="9">
        <v>1.2386E-4</v>
      </c>
      <c r="I1957" s="9">
        <v>8.8490000000000001E-5</v>
      </c>
      <c r="J1957" s="9">
        <v>4.7479999999999999E-5</v>
      </c>
      <c r="K1957" s="9">
        <f t="shared" si="181"/>
        <v>6.779E-5</v>
      </c>
      <c r="L1957" s="9">
        <v>2</v>
      </c>
      <c r="M1957" s="9">
        <v>22</v>
      </c>
      <c r="N1957" s="9">
        <v>14</v>
      </c>
      <c r="O1957" s="9">
        <v>6</v>
      </c>
      <c r="P1957" s="9">
        <v>11</v>
      </c>
      <c r="Q1957" s="10">
        <v>1.211E-4</v>
      </c>
      <c r="R1957" s="10">
        <v>1.7132000000000001E-4</v>
      </c>
      <c r="S1957" s="10">
        <v>1.052E-4</v>
      </c>
      <c r="T1957" s="10">
        <v>2.3693E-4</v>
      </c>
      <c r="U1957" s="10">
        <f t="shared" si="182"/>
        <v>1.586375E-4</v>
      </c>
      <c r="V1957" s="10">
        <v>18</v>
      </c>
      <c r="W1957" s="10">
        <v>17</v>
      </c>
      <c r="X1957" s="10">
        <v>7</v>
      </c>
      <c r="Y1957" s="10">
        <v>6</v>
      </c>
      <c r="Z1957" s="10">
        <v>12</v>
      </c>
    </row>
    <row r="1958" spans="1:26" x14ac:dyDescent="0.2">
      <c r="A1958" s="13" t="s">
        <v>3789</v>
      </c>
      <c r="B1958" s="7" t="s">
        <v>3790</v>
      </c>
      <c r="C1958" s="7">
        <f t="shared" si="177"/>
        <v>0.42688684306530195</v>
      </c>
      <c r="D1958" s="8">
        <f t="shared" si="178"/>
        <v>7.1928000580587115E-3</v>
      </c>
      <c r="E1958" s="7">
        <f t="shared" si="179"/>
        <v>-1.2280743964314653</v>
      </c>
      <c r="F1958" s="7">
        <f t="shared" si="180"/>
        <v>2.143102011837219</v>
      </c>
      <c r="G1958" s="9">
        <v>2.7472E-4</v>
      </c>
      <c r="H1958" s="9">
        <v>1.56E-4</v>
      </c>
      <c r="I1958" s="9">
        <v>2.9189E-4</v>
      </c>
      <c r="J1958" s="9">
        <v>7.3090000000000007E-5</v>
      </c>
      <c r="K1958" s="9">
        <f t="shared" si="181"/>
        <v>1.9892500000000002E-4</v>
      </c>
      <c r="L1958" s="9">
        <v>21</v>
      </c>
      <c r="M1958" s="9">
        <v>12</v>
      </c>
      <c r="N1958" s="9">
        <v>20</v>
      </c>
      <c r="O1958" s="9">
        <v>4</v>
      </c>
      <c r="P1958" s="9">
        <v>14.25</v>
      </c>
      <c r="Q1958" s="10">
        <v>5.2815999999999996E-4</v>
      </c>
      <c r="R1958" s="10">
        <v>3.7231999999999999E-4</v>
      </c>
      <c r="S1958" s="10">
        <v>4.1640999999999998E-4</v>
      </c>
      <c r="T1958" s="10">
        <v>5.4706999999999998E-4</v>
      </c>
      <c r="U1958" s="10">
        <f t="shared" si="182"/>
        <v>4.6598999999999995E-4</v>
      </c>
      <c r="V1958" s="10">
        <v>34</v>
      </c>
      <c r="W1958" s="10">
        <v>16</v>
      </c>
      <c r="X1958" s="10">
        <v>12</v>
      </c>
      <c r="Y1958" s="10">
        <v>6</v>
      </c>
      <c r="Z1958" s="10">
        <v>17</v>
      </c>
    </row>
    <row r="1959" spans="1:26" x14ac:dyDescent="0.2">
      <c r="A1959" s="13" t="s">
        <v>3791</v>
      </c>
      <c r="B1959" s="7" t="s">
        <v>3792</v>
      </c>
      <c r="C1959" s="7">
        <f t="shared" ref="C1959:C2022" si="183">K1959/U1959</f>
        <v>0.42608130038567427</v>
      </c>
      <c r="D1959" s="8">
        <f t="shared" si="178"/>
        <v>0.11571848439114199</v>
      </c>
      <c r="E1959" s="7">
        <f t="shared" si="179"/>
        <v>-1.2307993581631562</v>
      </c>
      <c r="F1959" s="7">
        <f t="shared" si="180"/>
        <v>0.93659726310627234</v>
      </c>
      <c r="G1959" s="9">
        <v>1.7661E-4</v>
      </c>
      <c r="H1959" s="9">
        <v>3.5100000000000002E-4</v>
      </c>
      <c r="I1959" s="9">
        <v>4.8161999999999999E-4</v>
      </c>
      <c r="J1959" s="9">
        <v>2.8777000000000002E-4</v>
      </c>
      <c r="K1959" s="9">
        <f t="shared" si="181"/>
        <v>3.2424999999999999E-4</v>
      </c>
      <c r="L1959" s="9">
        <v>18</v>
      </c>
      <c r="M1959" s="9">
        <v>36</v>
      </c>
      <c r="N1959" s="9">
        <v>44</v>
      </c>
      <c r="O1959" s="9">
        <v>21</v>
      </c>
      <c r="P1959" s="9">
        <v>29.75</v>
      </c>
      <c r="Q1959" s="10">
        <v>2.2136000000000001E-4</v>
      </c>
      <c r="R1959" s="10">
        <v>5.4102000000000002E-4</v>
      </c>
      <c r="S1959" s="10">
        <v>1.11911E-3</v>
      </c>
      <c r="T1959" s="10">
        <v>1.1625299999999999E-3</v>
      </c>
      <c r="U1959" s="10">
        <f t="shared" si="182"/>
        <v>7.6100499999999993E-4</v>
      </c>
      <c r="V1959" s="10">
        <v>19</v>
      </c>
      <c r="W1959" s="10">
        <v>31</v>
      </c>
      <c r="X1959" s="10">
        <v>43</v>
      </c>
      <c r="Y1959" s="10">
        <v>17</v>
      </c>
      <c r="Z1959" s="10">
        <v>27.5</v>
      </c>
    </row>
    <row r="1960" spans="1:26" x14ac:dyDescent="0.2">
      <c r="A1960" s="13" t="s">
        <v>3793</v>
      </c>
      <c r="B1960" s="7" t="s">
        <v>3794</v>
      </c>
      <c r="C1960" s="7">
        <f t="shared" si="183"/>
        <v>0.42472646362374444</v>
      </c>
      <c r="D1960" s="8">
        <f t="shared" si="178"/>
        <v>0.36899853634376845</v>
      </c>
      <c r="E1960" s="7">
        <f t="shared" si="179"/>
        <v>-1.2353940927494949</v>
      </c>
      <c r="F1960" s="7">
        <f t="shared" si="180"/>
        <v>0.43297535649428776</v>
      </c>
      <c r="G1960" s="9">
        <v>1.062E-5</v>
      </c>
      <c r="H1960" s="9">
        <v>4.2200000000000003E-5</v>
      </c>
      <c r="I1960" s="9">
        <v>7.1060000000000001E-5</v>
      </c>
      <c r="J1960" s="9">
        <v>1.483E-5</v>
      </c>
      <c r="K1960" s="9">
        <f t="shared" si="181"/>
        <v>3.4677499999999995E-5</v>
      </c>
      <c r="L1960" s="9">
        <v>1</v>
      </c>
      <c r="M1960" s="9">
        <v>4</v>
      </c>
      <c r="N1960" s="9">
        <v>6</v>
      </c>
      <c r="O1960" s="9">
        <v>1</v>
      </c>
      <c r="P1960" s="9">
        <v>3</v>
      </c>
      <c r="Q1960" s="10">
        <v>7.5640000000000001E-5</v>
      </c>
      <c r="R1960" s="10">
        <v>5.6650000000000001E-5</v>
      </c>
      <c r="S1960" s="10">
        <v>1.1265E-4</v>
      </c>
      <c r="T1960" s="10">
        <v>0</v>
      </c>
      <c r="U1960" s="10">
        <f t="shared" si="182"/>
        <v>8.1646666666666679E-5</v>
      </c>
      <c r="V1960" s="10">
        <v>6</v>
      </c>
      <c r="W1960" s="10">
        <v>3</v>
      </c>
      <c r="X1960" s="10">
        <v>4</v>
      </c>
      <c r="Y1960" s="10">
        <v>0</v>
      </c>
      <c r="Z1960" s="10">
        <v>3.25</v>
      </c>
    </row>
    <row r="1961" spans="1:26" x14ac:dyDescent="0.2">
      <c r="A1961" s="13" t="s">
        <v>3795</v>
      </c>
      <c r="B1961" s="7" t="s">
        <v>3796</v>
      </c>
      <c r="C1961" s="7">
        <f t="shared" si="183"/>
        <v>0.42446436871223586</v>
      </c>
      <c r="D1961" s="8">
        <f t="shared" si="178"/>
        <v>4.0755976321340409E-4</v>
      </c>
      <c r="E1961" s="7">
        <f t="shared" si="179"/>
        <v>-1.2362846417914386</v>
      </c>
      <c r="F1961" s="7">
        <f t="shared" si="180"/>
        <v>3.3898086987504001</v>
      </c>
      <c r="G1961" s="9">
        <v>3.4305000000000002E-4</v>
      </c>
      <c r="H1961" s="9">
        <v>2.8666999999999999E-4</v>
      </c>
      <c r="I1961" s="9">
        <v>2.5223999999999998E-4</v>
      </c>
      <c r="J1961" s="9">
        <v>2.5045999999999998E-4</v>
      </c>
      <c r="K1961" s="9">
        <f t="shared" si="181"/>
        <v>2.8310499999999997E-4</v>
      </c>
      <c r="L1961" s="9">
        <v>44</v>
      </c>
      <c r="M1961" s="9">
        <v>37</v>
      </c>
      <c r="N1961" s="9">
        <v>29</v>
      </c>
      <c r="O1961" s="9">
        <v>23</v>
      </c>
      <c r="P1961" s="9">
        <v>33.25</v>
      </c>
      <c r="Q1961" s="10">
        <v>7.7767000000000005E-4</v>
      </c>
      <c r="R1961" s="10">
        <v>5.6860999999999999E-4</v>
      </c>
      <c r="S1961" s="10">
        <v>7.2384999999999995E-4</v>
      </c>
      <c r="T1961" s="10">
        <v>5.9774999999999997E-4</v>
      </c>
      <c r="U1961" s="10">
        <f t="shared" si="182"/>
        <v>6.6697000000000002E-4</v>
      </c>
      <c r="V1961" s="10">
        <v>84</v>
      </c>
      <c r="W1961" s="10">
        <v>41</v>
      </c>
      <c r="X1961" s="10">
        <v>35</v>
      </c>
      <c r="Y1961" s="10">
        <v>11</v>
      </c>
      <c r="Z1961" s="10">
        <v>42.75</v>
      </c>
    </row>
    <row r="1962" spans="1:26" x14ac:dyDescent="0.2">
      <c r="A1962" s="13" t="s">
        <v>3797</v>
      </c>
      <c r="B1962" s="7" t="s">
        <v>3798</v>
      </c>
      <c r="C1962" s="7">
        <f t="shared" si="183"/>
        <v>0.42442977692371958</v>
      </c>
      <c r="D1962" s="8">
        <f t="shared" si="178"/>
        <v>1.2343730922764629E-2</v>
      </c>
      <c r="E1962" s="7">
        <f t="shared" si="179"/>
        <v>-1.2364022192350625</v>
      </c>
      <c r="F1962" s="7">
        <f t="shared" si="180"/>
        <v>1.9085535538950218</v>
      </c>
      <c r="G1962" s="9">
        <v>3.7030000000000003E-5</v>
      </c>
      <c r="H1962" s="9">
        <v>0</v>
      </c>
      <c r="I1962" s="9">
        <v>1.377E-5</v>
      </c>
      <c r="J1962" s="9">
        <v>0</v>
      </c>
      <c r="K1962" s="9">
        <f t="shared" si="181"/>
        <v>2.5400000000000001E-5</v>
      </c>
      <c r="L1962" s="9">
        <v>3</v>
      </c>
      <c r="M1962" s="9">
        <v>0</v>
      </c>
      <c r="N1962" s="9">
        <v>1</v>
      </c>
      <c r="O1962" s="9">
        <v>0</v>
      </c>
      <c r="P1962" s="9">
        <v>1</v>
      </c>
      <c r="Q1962" s="10">
        <v>4.3970000000000001E-5</v>
      </c>
      <c r="R1962" s="10">
        <v>4.3909999999999998E-5</v>
      </c>
      <c r="S1962" s="10">
        <v>6.5480000000000003E-5</v>
      </c>
      <c r="T1962" s="10">
        <v>8.6020000000000007E-5</v>
      </c>
      <c r="U1962" s="10">
        <f t="shared" si="182"/>
        <v>5.9845000000000007E-5</v>
      </c>
      <c r="V1962" s="10">
        <v>3</v>
      </c>
      <c r="W1962" s="10">
        <v>2</v>
      </c>
      <c r="X1962" s="10">
        <v>2</v>
      </c>
      <c r="Y1962" s="10">
        <v>1</v>
      </c>
      <c r="Z1962" s="10">
        <v>2</v>
      </c>
    </row>
    <row r="1963" spans="1:26" x14ac:dyDescent="0.2">
      <c r="A1963" s="13" t="s">
        <v>3799</v>
      </c>
      <c r="B1963" s="7" t="s">
        <v>3800</v>
      </c>
      <c r="C1963" s="7">
        <f t="shared" si="183"/>
        <v>0.42436162675357797</v>
      </c>
      <c r="D1963" s="8">
        <f t="shared" si="178"/>
        <v>1.372696347406589E-3</v>
      </c>
      <c r="E1963" s="7">
        <f t="shared" si="179"/>
        <v>-1.2366338896131657</v>
      </c>
      <c r="F1963" s="7">
        <f t="shared" si="180"/>
        <v>2.8624255219260846</v>
      </c>
      <c r="G1963" s="9">
        <v>1.8670000000000001E-4</v>
      </c>
      <c r="H1963" s="9">
        <v>2.3191999999999999E-4</v>
      </c>
      <c r="I1963" s="9">
        <v>1.5621999999999999E-4</v>
      </c>
      <c r="J1963" s="9">
        <v>1.7384E-4</v>
      </c>
      <c r="K1963" s="9">
        <f t="shared" si="181"/>
        <v>1.8716999999999999E-4</v>
      </c>
      <c r="L1963" s="9">
        <v>12</v>
      </c>
      <c r="M1963" s="9">
        <v>15</v>
      </c>
      <c r="N1963" s="9">
        <v>9</v>
      </c>
      <c r="O1963" s="9">
        <v>8</v>
      </c>
      <c r="P1963" s="9">
        <v>11</v>
      </c>
      <c r="Q1963" s="10">
        <v>4.6187000000000002E-4</v>
      </c>
      <c r="R1963" s="10">
        <v>3.321E-4</v>
      </c>
      <c r="S1963" s="10">
        <v>5.3651999999999997E-4</v>
      </c>
      <c r="T1963" s="10">
        <v>4.3375999999999999E-4</v>
      </c>
      <c r="U1963" s="10">
        <f t="shared" si="182"/>
        <v>4.4106249999999999E-4</v>
      </c>
      <c r="V1963" s="10">
        <v>25</v>
      </c>
      <c r="W1963" s="10">
        <v>12</v>
      </c>
      <c r="X1963" s="10">
        <v>13</v>
      </c>
      <c r="Y1963" s="10">
        <v>4</v>
      </c>
      <c r="Z1963" s="10">
        <v>13.5</v>
      </c>
    </row>
    <row r="1964" spans="1:26" x14ac:dyDescent="0.2">
      <c r="A1964" s="13" t="s">
        <v>3801</v>
      </c>
      <c r="B1964" s="7" t="s">
        <v>3802</v>
      </c>
      <c r="C1964" s="7">
        <f t="shared" si="183"/>
        <v>0.42356085590584414</v>
      </c>
      <c r="D1964" s="8">
        <f t="shared" si="178"/>
        <v>2.9603518930523152E-3</v>
      </c>
      <c r="E1964" s="7">
        <f t="shared" si="179"/>
        <v>-1.2393588285031987</v>
      </c>
      <c r="F1964" s="7">
        <f t="shared" si="180"/>
        <v>2.528656661870988</v>
      </c>
      <c r="G1964" s="9">
        <v>1.449E-4</v>
      </c>
      <c r="H1964" s="9">
        <v>1.9704E-4</v>
      </c>
      <c r="I1964" s="9">
        <v>1.3613000000000001E-4</v>
      </c>
      <c r="J1964" s="9">
        <v>6.3910000000000003E-5</v>
      </c>
      <c r="K1964" s="9">
        <f t="shared" si="181"/>
        <v>1.3549500000000002E-4</v>
      </c>
      <c r="L1964" s="9">
        <v>19</v>
      </c>
      <c r="M1964" s="9">
        <v>26</v>
      </c>
      <c r="N1964" s="9">
        <v>16</v>
      </c>
      <c r="O1964" s="9">
        <v>6</v>
      </c>
      <c r="P1964" s="9">
        <v>16.75</v>
      </c>
      <c r="Q1964" s="10">
        <v>3.1695999999999997E-4</v>
      </c>
      <c r="R1964" s="10">
        <v>3.9340000000000002E-4</v>
      </c>
      <c r="S1964" s="10">
        <v>3.0344999999999998E-4</v>
      </c>
      <c r="T1964" s="10">
        <v>2.6577000000000003E-4</v>
      </c>
      <c r="U1964" s="10">
        <f t="shared" si="182"/>
        <v>3.19895E-4</v>
      </c>
      <c r="V1964" s="10">
        <v>35</v>
      </c>
      <c r="W1964" s="10">
        <v>29</v>
      </c>
      <c r="X1964" s="10">
        <v>15</v>
      </c>
      <c r="Y1964" s="10">
        <v>5</v>
      </c>
      <c r="Z1964" s="10">
        <v>21</v>
      </c>
    </row>
    <row r="1965" spans="1:26" x14ac:dyDescent="0.2">
      <c r="A1965" s="13" t="s">
        <v>3803</v>
      </c>
      <c r="B1965" s="7" t="s">
        <v>3804</v>
      </c>
      <c r="C1965" s="7">
        <f t="shared" si="183"/>
        <v>0.42285201860743177</v>
      </c>
      <c r="D1965" s="8">
        <f t="shared" si="178"/>
        <v>4.590768673671429E-2</v>
      </c>
      <c r="E1965" s="7">
        <f t="shared" si="179"/>
        <v>-1.2417752291159059</v>
      </c>
      <c r="F1965" s="7">
        <f t="shared" si="180"/>
        <v>1.3381145905446157</v>
      </c>
      <c r="G1965" s="9">
        <v>9.5489999999999995E-5</v>
      </c>
      <c r="H1965" s="9">
        <v>1.4599E-4</v>
      </c>
      <c r="I1965" s="9">
        <v>9.8339999999999997E-5</v>
      </c>
      <c r="J1965" s="9">
        <v>1.1286E-4</v>
      </c>
      <c r="K1965" s="9">
        <f t="shared" si="181"/>
        <v>1.1317E-4</v>
      </c>
      <c r="L1965" s="9">
        <v>13</v>
      </c>
      <c r="M1965" s="9">
        <v>20</v>
      </c>
      <c r="N1965" s="9">
        <v>12</v>
      </c>
      <c r="O1965" s="9">
        <v>11</v>
      </c>
      <c r="P1965" s="9">
        <v>14</v>
      </c>
      <c r="Q1965" s="10">
        <v>1.7445000000000001E-4</v>
      </c>
      <c r="R1965" s="10">
        <v>3.5279000000000002E-4</v>
      </c>
      <c r="S1965" s="10">
        <v>3.8969999999999999E-4</v>
      </c>
      <c r="T1965" s="10">
        <v>1.5359999999999999E-4</v>
      </c>
      <c r="U1965" s="10">
        <f t="shared" si="182"/>
        <v>2.6763500000000001E-4</v>
      </c>
      <c r="V1965" s="10">
        <v>20</v>
      </c>
      <c r="W1965" s="10">
        <v>27</v>
      </c>
      <c r="X1965" s="10">
        <v>20</v>
      </c>
      <c r="Y1965" s="10">
        <v>3</v>
      </c>
      <c r="Z1965" s="10">
        <v>17.5</v>
      </c>
    </row>
    <row r="1966" spans="1:26" x14ac:dyDescent="0.2">
      <c r="A1966" s="13" t="s">
        <v>3805</v>
      </c>
      <c r="B1966" s="7" t="s">
        <v>3806</v>
      </c>
      <c r="C1966" s="7">
        <f t="shared" si="183"/>
        <v>0.42188488298545224</v>
      </c>
      <c r="D1966" s="8">
        <f t="shared" si="178"/>
        <v>0.61341404746904282</v>
      </c>
      <c r="E1966" s="7">
        <f t="shared" si="179"/>
        <v>-1.2450787011737858</v>
      </c>
      <c r="F1966" s="7">
        <f t="shared" si="180"/>
        <v>0.21224628269257051</v>
      </c>
      <c r="G1966" s="9">
        <v>6.6699999999999997E-6</v>
      </c>
      <c r="H1966" s="9">
        <v>0</v>
      </c>
      <c r="I1966" s="9">
        <v>0</v>
      </c>
      <c r="J1966" s="9">
        <v>0</v>
      </c>
      <c r="K1966" s="9">
        <f t="shared" si="181"/>
        <v>6.6699999999999997E-6</v>
      </c>
      <c r="L1966" s="9">
        <v>1.5</v>
      </c>
      <c r="M1966" s="9">
        <v>0</v>
      </c>
      <c r="N1966" s="9">
        <v>0</v>
      </c>
      <c r="O1966" s="9">
        <v>0</v>
      </c>
      <c r="P1966" s="9">
        <v>0.375</v>
      </c>
      <c r="Q1966" s="10">
        <v>0</v>
      </c>
      <c r="R1966" s="10">
        <v>1.5809999999999999E-5</v>
      </c>
      <c r="S1966" s="10">
        <v>0</v>
      </c>
      <c r="T1966" s="10">
        <v>0</v>
      </c>
      <c r="U1966" s="10">
        <f t="shared" si="182"/>
        <v>1.5809999999999999E-5</v>
      </c>
      <c r="V1966" s="10">
        <v>0</v>
      </c>
      <c r="W1966" s="10">
        <v>2</v>
      </c>
      <c r="X1966" s="10">
        <v>0</v>
      </c>
      <c r="Y1966" s="10">
        <v>0</v>
      </c>
      <c r="Z1966" s="10">
        <v>0.5</v>
      </c>
    </row>
    <row r="1967" spans="1:26" x14ac:dyDescent="0.2">
      <c r="A1967" s="13"/>
      <c r="B1967" s="7" t="s">
        <v>3807</v>
      </c>
      <c r="C1967" s="7">
        <f t="shared" si="183"/>
        <v>0.4214431610722485</v>
      </c>
      <c r="D1967" s="8">
        <f t="shared" si="178"/>
        <v>1.4741214829677127E-5</v>
      </c>
      <c r="E1967" s="7">
        <f t="shared" si="179"/>
        <v>-1.2465900230760982</v>
      </c>
      <c r="F1967" s="7">
        <f t="shared" si="180"/>
        <v>4.8314667246123122</v>
      </c>
      <c r="G1967" s="9">
        <v>4.1387999999999999E-4</v>
      </c>
      <c r="H1967" s="9">
        <v>3.4594999999999998E-4</v>
      </c>
      <c r="I1967" s="9">
        <v>3.5816999999999999E-4</v>
      </c>
      <c r="J1967" s="9">
        <v>2.8092999999999998E-4</v>
      </c>
      <c r="K1967" s="9">
        <f t="shared" si="181"/>
        <v>3.4973250000000001E-4</v>
      </c>
      <c r="L1967" s="9">
        <v>107</v>
      </c>
      <c r="M1967" s="9">
        <v>90</v>
      </c>
      <c r="N1967" s="9">
        <v>83</v>
      </c>
      <c r="O1967" s="9">
        <v>52</v>
      </c>
      <c r="P1967" s="9">
        <v>83</v>
      </c>
      <c r="Q1967" s="10">
        <v>8.4513000000000003E-4</v>
      </c>
      <c r="R1967" s="10">
        <v>7.6373000000000001E-4</v>
      </c>
      <c r="S1967" s="10">
        <v>8.2083999999999998E-4</v>
      </c>
      <c r="T1967" s="10">
        <v>8.8968000000000001E-4</v>
      </c>
      <c r="U1967" s="10">
        <f t="shared" si="182"/>
        <v>8.2984499999999995E-4</v>
      </c>
      <c r="V1967" s="10">
        <v>184</v>
      </c>
      <c r="W1967" s="10">
        <v>111</v>
      </c>
      <c r="X1967" s="10">
        <v>80</v>
      </c>
      <c r="Y1967" s="10">
        <v>33</v>
      </c>
      <c r="Z1967" s="10">
        <v>102</v>
      </c>
    </row>
    <row r="1968" spans="1:26" x14ac:dyDescent="0.2">
      <c r="A1968" s="13" t="s">
        <v>3808</v>
      </c>
      <c r="B1968" s="7" t="s">
        <v>3809</v>
      </c>
      <c r="C1968" s="7">
        <f t="shared" si="183"/>
        <v>0.42129419249295647</v>
      </c>
      <c r="D1968" s="8">
        <f t="shared" si="178"/>
        <v>4.1666008148067528E-2</v>
      </c>
      <c r="E1968" s="7">
        <f t="shared" si="179"/>
        <v>-1.2471000662868856</v>
      </c>
      <c r="F1968" s="7">
        <f t="shared" si="180"/>
        <v>1.3802181055496978</v>
      </c>
      <c r="G1968" s="9">
        <v>3.0593999999999999E-4</v>
      </c>
      <c r="H1968" s="9">
        <v>2.1535E-4</v>
      </c>
      <c r="I1968" s="9">
        <v>1.7066E-4</v>
      </c>
      <c r="J1968" s="9">
        <v>1.4244E-4</v>
      </c>
      <c r="K1968" s="9">
        <f t="shared" si="181"/>
        <v>2.0859749999999999E-4</v>
      </c>
      <c r="L1968" s="9">
        <v>24</v>
      </c>
      <c r="M1968" s="9">
        <v>17</v>
      </c>
      <c r="N1968" s="9">
        <v>12</v>
      </c>
      <c r="O1968" s="9">
        <v>8</v>
      </c>
      <c r="P1968" s="9">
        <v>15.25</v>
      </c>
      <c r="Q1968" s="10">
        <v>4.2383999999999998E-4</v>
      </c>
      <c r="R1968" s="10">
        <v>3.1745999999999999E-4</v>
      </c>
      <c r="S1968" s="10">
        <v>4.3959000000000001E-4</v>
      </c>
      <c r="T1968" s="10">
        <v>7.9964999999999995E-4</v>
      </c>
      <c r="U1968" s="10">
        <f t="shared" si="182"/>
        <v>4.9513499999999995E-4</v>
      </c>
      <c r="V1968" s="10">
        <v>28</v>
      </c>
      <c r="W1968" s="10">
        <v>14</v>
      </c>
      <c r="X1968" s="10">
        <v>13</v>
      </c>
      <c r="Y1968" s="10">
        <v>9</v>
      </c>
      <c r="Z1968" s="10">
        <v>16</v>
      </c>
    </row>
    <row r="1969" spans="1:26" x14ac:dyDescent="0.2">
      <c r="A1969" s="13" t="s">
        <v>3810</v>
      </c>
      <c r="B1969" s="7" t="s">
        <v>3811</v>
      </c>
      <c r="C1969" s="7">
        <f t="shared" si="183"/>
        <v>0.42121120654172273</v>
      </c>
      <c r="D1969" s="8">
        <f t="shared" si="178"/>
        <v>1.2401987413514822E-5</v>
      </c>
      <c r="E1969" s="7">
        <f t="shared" si="179"/>
        <v>-1.2473842743663417</v>
      </c>
      <c r="F1969" s="7">
        <f t="shared" si="180"/>
        <v>4.9065087137440946</v>
      </c>
      <c r="G1969" s="9">
        <v>3.4510999999999998E-4</v>
      </c>
      <c r="H1969" s="9">
        <v>4.3370000000000003E-4</v>
      </c>
      <c r="I1969" s="9">
        <v>3.9085999999999998E-4</v>
      </c>
      <c r="J1969" s="9">
        <v>3.6535000000000002E-4</v>
      </c>
      <c r="K1969" s="9">
        <f t="shared" si="181"/>
        <v>3.83755E-4</v>
      </c>
      <c r="L1969" s="9">
        <v>22.428571430000002</v>
      </c>
      <c r="M1969" s="9">
        <v>28.363636360000001</v>
      </c>
      <c r="N1969" s="9">
        <v>22.76923077</v>
      </c>
      <c r="O1969" s="9">
        <v>17</v>
      </c>
      <c r="P1969" s="9">
        <v>22.64035964</v>
      </c>
      <c r="Q1969" s="10">
        <v>9.6106000000000002E-4</v>
      </c>
      <c r="R1969" s="10">
        <v>8.1251000000000001E-4</v>
      </c>
      <c r="S1969" s="10">
        <v>9.0552000000000004E-4</v>
      </c>
      <c r="T1969" s="10">
        <v>9.6520999999999998E-4</v>
      </c>
      <c r="U1969" s="10">
        <f t="shared" si="182"/>
        <v>9.1107499999999991E-4</v>
      </c>
      <c r="V1969" s="10">
        <v>52.599334069999998</v>
      </c>
      <c r="W1969" s="10">
        <v>29.68579235</v>
      </c>
      <c r="X1969" s="10">
        <v>22.185314689999998</v>
      </c>
      <c r="Y1969" s="10">
        <v>9</v>
      </c>
      <c r="Z1969" s="10">
        <v>28.367610280000001</v>
      </c>
    </row>
    <row r="1970" spans="1:26" x14ac:dyDescent="0.2">
      <c r="A1970" s="13" t="s">
        <v>3812</v>
      </c>
      <c r="B1970" s="7" t="s">
        <v>3813</v>
      </c>
      <c r="C1970" s="7">
        <f t="shared" si="183"/>
        <v>0.42120911793855303</v>
      </c>
      <c r="D1970" s="8">
        <f t="shared" si="178"/>
        <v>0.61292471570393325</v>
      </c>
      <c r="E1970" s="7">
        <f t="shared" si="179"/>
        <v>-1.2473914280812932</v>
      </c>
      <c r="F1970" s="7">
        <f t="shared" si="180"/>
        <v>0.21259286571362049</v>
      </c>
      <c r="G1970" s="9">
        <v>1.275E-5</v>
      </c>
      <c r="H1970" s="9">
        <v>0</v>
      </c>
      <c r="I1970" s="9">
        <v>0</v>
      </c>
      <c r="J1970" s="9">
        <v>0</v>
      </c>
      <c r="K1970" s="9">
        <f t="shared" si="181"/>
        <v>1.275E-5</v>
      </c>
      <c r="L1970" s="9">
        <v>1</v>
      </c>
      <c r="M1970" s="9">
        <v>0</v>
      </c>
      <c r="N1970" s="9">
        <v>0</v>
      </c>
      <c r="O1970" s="9">
        <v>0</v>
      </c>
      <c r="P1970" s="9">
        <v>0.25</v>
      </c>
      <c r="Q1970" s="10">
        <v>3.027E-5</v>
      </c>
      <c r="R1970" s="10">
        <v>0</v>
      </c>
      <c r="S1970" s="10">
        <v>0</v>
      </c>
      <c r="T1970" s="10">
        <v>0</v>
      </c>
      <c r="U1970" s="10">
        <f t="shared" si="182"/>
        <v>3.027E-5</v>
      </c>
      <c r="V1970" s="10">
        <v>2</v>
      </c>
      <c r="W1970" s="10">
        <v>0</v>
      </c>
      <c r="X1970" s="10">
        <v>0</v>
      </c>
      <c r="Y1970" s="10">
        <v>0</v>
      </c>
      <c r="Z1970" s="10">
        <v>0.5</v>
      </c>
    </row>
    <row r="1971" spans="1:26" x14ac:dyDescent="0.2">
      <c r="A1971" s="13" t="s">
        <v>3814</v>
      </c>
      <c r="B1971" s="7" t="s">
        <v>3815</v>
      </c>
      <c r="C1971" s="7">
        <f t="shared" si="183"/>
        <v>0.42112558913224291</v>
      </c>
      <c r="D1971" s="8">
        <f t="shared" si="178"/>
        <v>0.6128642378949436</v>
      </c>
      <c r="E1971" s="7">
        <f t="shared" si="179"/>
        <v>-1.2476775532854867</v>
      </c>
      <c r="F1971" s="7">
        <f t="shared" si="180"/>
        <v>0.21263572003803904</v>
      </c>
      <c r="G1971" s="9">
        <v>1.519E-5</v>
      </c>
      <c r="H1971" s="9">
        <v>0</v>
      </c>
      <c r="I1971" s="9">
        <v>0</v>
      </c>
      <c r="J1971" s="9">
        <v>0</v>
      </c>
      <c r="K1971" s="9">
        <f t="shared" si="181"/>
        <v>1.519E-5</v>
      </c>
      <c r="L1971" s="9">
        <v>1</v>
      </c>
      <c r="M1971" s="9">
        <v>0</v>
      </c>
      <c r="N1971" s="9">
        <v>0</v>
      </c>
      <c r="O1971" s="9">
        <v>0</v>
      </c>
      <c r="P1971" s="9">
        <v>0.25</v>
      </c>
      <c r="Q1971" s="10">
        <v>3.6069999999999999E-5</v>
      </c>
      <c r="R1971" s="10">
        <v>0</v>
      </c>
      <c r="S1971" s="10">
        <v>0</v>
      </c>
      <c r="T1971" s="10">
        <v>0</v>
      </c>
      <c r="U1971" s="10">
        <f t="shared" si="182"/>
        <v>3.6069999999999999E-5</v>
      </c>
      <c r="V1971" s="10">
        <v>2</v>
      </c>
      <c r="W1971" s="10">
        <v>0</v>
      </c>
      <c r="X1971" s="10">
        <v>0</v>
      </c>
      <c r="Y1971" s="10">
        <v>0</v>
      </c>
      <c r="Z1971" s="10">
        <v>0.5</v>
      </c>
    </row>
    <row r="1972" spans="1:26" x14ac:dyDescent="0.2">
      <c r="A1972" s="13"/>
      <c r="B1972" s="7" t="s">
        <v>3816</v>
      </c>
      <c r="C1972" s="7">
        <f t="shared" si="183"/>
        <v>0.42111936243434156</v>
      </c>
      <c r="D1972" s="8">
        <f t="shared" si="178"/>
        <v>0.61285972960449819</v>
      </c>
      <c r="E1972" s="7">
        <f t="shared" si="179"/>
        <v>-1.2476988849091832</v>
      </c>
      <c r="F1972" s="7">
        <f t="shared" si="180"/>
        <v>0.21263891476330377</v>
      </c>
      <c r="G1972" s="9">
        <v>2.3249999999999999E-5</v>
      </c>
      <c r="H1972" s="9">
        <v>0</v>
      </c>
      <c r="I1972" s="9">
        <v>0</v>
      </c>
      <c r="J1972" s="9">
        <v>0</v>
      </c>
      <c r="K1972" s="9">
        <f t="shared" si="181"/>
        <v>2.3249999999999999E-5</v>
      </c>
      <c r="L1972" s="9">
        <v>2</v>
      </c>
      <c r="M1972" s="9">
        <v>0</v>
      </c>
      <c r="N1972" s="9">
        <v>0</v>
      </c>
      <c r="O1972" s="9">
        <v>0</v>
      </c>
      <c r="P1972" s="9">
        <v>0.5</v>
      </c>
      <c r="Q1972" s="10">
        <v>5.5210000000000002E-5</v>
      </c>
      <c r="R1972" s="10">
        <v>0</v>
      </c>
      <c r="S1972" s="10">
        <v>0</v>
      </c>
      <c r="T1972" s="10">
        <v>0</v>
      </c>
      <c r="U1972" s="10">
        <f t="shared" si="182"/>
        <v>5.5210000000000002E-5</v>
      </c>
      <c r="V1972" s="10">
        <v>4</v>
      </c>
      <c r="W1972" s="10">
        <v>0</v>
      </c>
      <c r="X1972" s="10">
        <v>0</v>
      </c>
      <c r="Y1972" s="10">
        <v>0</v>
      </c>
      <c r="Z1972" s="10">
        <v>1</v>
      </c>
    </row>
    <row r="1973" spans="1:26" x14ac:dyDescent="0.2">
      <c r="A1973" s="13" t="s">
        <v>3817</v>
      </c>
      <c r="B1973" s="7" t="s">
        <v>3818</v>
      </c>
      <c r="C1973" s="7">
        <f t="shared" si="183"/>
        <v>0.42111258781089805</v>
      </c>
      <c r="D1973" s="8">
        <f t="shared" si="178"/>
        <v>0.61285482461107899</v>
      </c>
      <c r="E1973" s="7">
        <f t="shared" si="179"/>
        <v>-1.2477220939922469</v>
      </c>
      <c r="F1973" s="7">
        <f t="shared" si="180"/>
        <v>0.21264239063224635</v>
      </c>
      <c r="G1973" s="9">
        <v>2.2180000000000001E-5</v>
      </c>
      <c r="H1973" s="9">
        <v>0</v>
      </c>
      <c r="I1973" s="9">
        <v>0</v>
      </c>
      <c r="J1973" s="9">
        <v>0</v>
      </c>
      <c r="K1973" s="9">
        <f t="shared" si="181"/>
        <v>2.2180000000000001E-5</v>
      </c>
      <c r="L1973" s="9">
        <v>1</v>
      </c>
      <c r="M1973" s="9">
        <v>0</v>
      </c>
      <c r="N1973" s="9">
        <v>0</v>
      </c>
      <c r="O1973" s="9">
        <v>0</v>
      </c>
      <c r="P1973" s="9">
        <v>0.25</v>
      </c>
      <c r="Q1973" s="10">
        <v>5.2670000000000002E-5</v>
      </c>
      <c r="R1973" s="10">
        <v>0</v>
      </c>
      <c r="S1973" s="10">
        <v>0</v>
      </c>
      <c r="T1973" s="10">
        <v>0</v>
      </c>
      <c r="U1973" s="10">
        <f t="shared" si="182"/>
        <v>5.2670000000000002E-5</v>
      </c>
      <c r="V1973" s="10">
        <v>2</v>
      </c>
      <c r="W1973" s="10">
        <v>0</v>
      </c>
      <c r="X1973" s="10">
        <v>0</v>
      </c>
      <c r="Y1973" s="10">
        <v>0</v>
      </c>
      <c r="Z1973" s="10">
        <v>0.5</v>
      </c>
    </row>
    <row r="1974" spans="1:26" x14ac:dyDescent="0.2">
      <c r="A1974" s="13"/>
      <c r="B1974" s="7" t="s">
        <v>3819</v>
      </c>
      <c r="C1974" s="7">
        <f t="shared" si="183"/>
        <v>0.42110434269994101</v>
      </c>
      <c r="D1974" s="8">
        <f t="shared" si="178"/>
        <v>0.61284885496173458</v>
      </c>
      <c r="E1974" s="7">
        <f t="shared" si="179"/>
        <v>-1.247750341300651</v>
      </c>
      <c r="F1974" s="7">
        <f t="shared" si="180"/>
        <v>0.21264662099528173</v>
      </c>
      <c r="G1974" s="9">
        <v>2.143E-5</v>
      </c>
      <c r="H1974" s="9">
        <v>0</v>
      </c>
      <c r="I1974" s="9">
        <v>0</v>
      </c>
      <c r="J1974" s="9">
        <v>0</v>
      </c>
      <c r="K1974" s="9">
        <f t="shared" si="181"/>
        <v>2.143E-5</v>
      </c>
      <c r="L1974" s="9">
        <v>1</v>
      </c>
      <c r="M1974" s="9">
        <v>0</v>
      </c>
      <c r="N1974" s="9">
        <v>0</v>
      </c>
      <c r="O1974" s="9">
        <v>0</v>
      </c>
      <c r="P1974" s="9">
        <v>0.25</v>
      </c>
      <c r="Q1974" s="10">
        <v>5.0890000000000002E-5</v>
      </c>
      <c r="R1974" s="10">
        <v>0</v>
      </c>
      <c r="S1974" s="10">
        <v>0</v>
      </c>
      <c r="T1974" s="10">
        <v>0</v>
      </c>
      <c r="U1974" s="10">
        <f t="shared" si="182"/>
        <v>5.0890000000000002E-5</v>
      </c>
      <c r="V1974" s="10">
        <v>2</v>
      </c>
      <c r="W1974" s="10">
        <v>0</v>
      </c>
      <c r="X1974" s="10">
        <v>0</v>
      </c>
      <c r="Y1974" s="10">
        <v>0</v>
      </c>
      <c r="Z1974" s="10">
        <v>0.5</v>
      </c>
    </row>
    <row r="1975" spans="1:26" x14ac:dyDescent="0.2">
      <c r="A1975" s="13" t="s">
        <v>3820</v>
      </c>
      <c r="B1975" s="7" t="s">
        <v>3821</v>
      </c>
      <c r="C1975" s="7">
        <f t="shared" si="183"/>
        <v>0.42107855208076828</v>
      </c>
      <c r="D1975" s="8">
        <f t="shared" si="178"/>
        <v>0.61283018205493422</v>
      </c>
      <c r="E1975" s="7">
        <f t="shared" si="179"/>
        <v>-1.2478387021510653</v>
      </c>
      <c r="F1975" s="7">
        <f t="shared" si="180"/>
        <v>0.2126598537261031</v>
      </c>
      <c r="G1975" s="9">
        <v>1.7099999999999999E-5</v>
      </c>
      <c r="H1975" s="9">
        <v>0</v>
      </c>
      <c r="I1975" s="9">
        <v>0</v>
      </c>
      <c r="J1975" s="9">
        <v>0</v>
      </c>
      <c r="K1975" s="9">
        <f t="shared" si="181"/>
        <v>1.7099999999999999E-5</v>
      </c>
      <c r="L1975" s="9">
        <v>2</v>
      </c>
      <c r="M1975" s="9">
        <v>0</v>
      </c>
      <c r="N1975" s="9">
        <v>0</v>
      </c>
      <c r="O1975" s="9">
        <v>0</v>
      </c>
      <c r="P1975" s="9">
        <v>0.5</v>
      </c>
      <c r="Q1975" s="10">
        <v>4.0609999999999999E-5</v>
      </c>
      <c r="R1975" s="10">
        <v>0</v>
      </c>
      <c r="S1975" s="10">
        <v>0</v>
      </c>
      <c r="T1975" s="10">
        <v>0</v>
      </c>
      <c r="U1975" s="10">
        <f t="shared" si="182"/>
        <v>4.0609999999999999E-5</v>
      </c>
      <c r="V1975" s="10">
        <v>4</v>
      </c>
      <c r="W1975" s="10">
        <v>0</v>
      </c>
      <c r="X1975" s="10">
        <v>0</v>
      </c>
      <c r="Y1975" s="10">
        <v>0</v>
      </c>
      <c r="Z1975" s="10">
        <v>1</v>
      </c>
    </row>
    <row r="1976" spans="1:26" x14ac:dyDescent="0.2">
      <c r="A1976" s="13" t="s">
        <v>3822</v>
      </c>
      <c r="B1976" s="7" t="s">
        <v>3823</v>
      </c>
      <c r="C1976" s="7">
        <f t="shared" si="183"/>
        <v>0.42076909068835738</v>
      </c>
      <c r="D1976" s="8">
        <f t="shared" si="178"/>
        <v>2.7394011013505518E-4</v>
      </c>
      <c r="E1976" s="7">
        <f t="shared" si="179"/>
        <v>-1.2488993654198224</v>
      </c>
      <c r="F1976" s="7">
        <f t="shared" si="180"/>
        <v>3.5623443739710239</v>
      </c>
      <c r="G1976" s="9">
        <v>2.9615000000000002E-4</v>
      </c>
      <c r="H1976" s="9">
        <v>5.0204000000000004E-4</v>
      </c>
      <c r="I1976" s="9">
        <v>4.9235000000000001E-4</v>
      </c>
      <c r="J1976" s="9">
        <v>3.7308000000000003E-4</v>
      </c>
      <c r="K1976" s="9">
        <f t="shared" si="181"/>
        <v>4.1590500000000005E-4</v>
      </c>
      <c r="L1976" s="9">
        <v>51</v>
      </c>
      <c r="M1976" s="9">
        <v>87</v>
      </c>
      <c r="N1976" s="9">
        <v>76</v>
      </c>
      <c r="O1976" s="9">
        <v>46</v>
      </c>
      <c r="P1976" s="9">
        <v>65</v>
      </c>
      <c r="Q1976" s="10">
        <v>1.1377399999999999E-3</v>
      </c>
      <c r="R1976" s="10">
        <v>9.0897000000000005E-4</v>
      </c>
      <c r="S1976" s="10">
        <v>1.0166299999999999E-3</v>
      </c>
      <c r="T1976" s="10">
        <v>8.9041999999999995E-4</v>
      </c>
      <c r="U1976" s="10">
        <f t="shared" si="182"/>
        <v>9.8844000000000015E-4</v>
      </c>
      <c r="V1976" s="10">
        <v>165</v>
      </c>
      <c r="W1976" s="10">
        <v>88</v>
      </c>
      <c r="X1976" s="10">
        <v>66</v>
      </c>
      <c r="Y1976" s="10">
        <v>22</v>
      </c>
      <c r="Z1976" s="10">
        <v>85.25</v>
      </c>
    </row>
    <row r="1977" spans="1:26" x14ac:dyDescent="0.2">
      <c r="A1977" s="13" t="s">
        <v>3824</v>
      </c>
      <c r="B1977" s="7" t="s">
        <v>3825</v>
      </c>
      <c r="C1977" s="7">
        <f t="shared" si="183"/>
        <v>0.42067149440421325</v>
      </c>
      <c r="D1977" s="8">
        <f t="shared" si="178"/>
        <v>0.61253548307173022</v>
      </c>
      <c r="E1977" s="7">
        <f t="shared" si="179"/>
        <v>-1.2492340335550891</v>
      </c>
      <c r="F1977" s="7">
        <f t="shared" si="180"/>
        <v>0.21286874834154398</v>
      </c>
      <c r="G1977" s="9">
        <v>0</v>
      </c>
      <c r="H1977" s="9">
        <v>0</v>
      </c>
      <c r="I1977" s="9">
        <v>1.278E-5</v>
      </c>
      <c r="J1977" s="9">
        <v>0</v>
      </c>
      <c r="K1977" s="9">
        <f t="shared" si="181"/>
        <v>1.278E-5</v>
      </c>
      <c r="L1977" s="9">
        <v>0</v>
      </c>
      <c r="M1977" s="9">
        <v>0</v>
      </c>
      <c r="N1977" s="9">
        <v>2</v>
      </c>
      <c r="O1977" s="9">
        <v>0</v>
      </c>
      <c r="P1977" s="9">
        <v>0.5</v>
      </c>
      <c r="Q1977" s="10">
        <v>0</v>
      </c>
      <c r="R1977" s="10">
        <v>0</v>
      </c>
      <c r="S1977" s="10">
        <v>3.0380000000000001E-5</v>
      </c>
      <c r="T1977" s="10">
        <v>0</v>
      </c>
      <c r="U1977" s="10">
        <f t="shared" si="182"/>
        <v>3.0380000000000001E-5</v>
      </c>
      <c r="V1977" s="10">
        <v>0</v>
      </c>
      <c r="W1977" s="10">
        <v>0</v>
      </c>
      <c r="X1977" s="10">
        <v>2</v>
      </c>
      <c r="Y1977" s="10">
        <v>0</v>
      </c>
      <c r="Z1977" s="10">
        <v>0.5</v>
      </c>
    </row>
    <row r="1978" spans="1:26" x14ac:dyDescent="0.2">
      <c r="A1978" s="13"/>
      <c r="B1978" s="7" t="s">
        <v>3826</v>
      </c>
      <c r="C1978" s="7">
        <f t="shared" si="183"/>
        <v>0.42063019558554388</v>
      </c>
      <c r="D1978" s="8">
        <f t="shared" si="178"/>
        <v>9.1809564980727454E-2</v>
      </c>
      <c r="E1978" s="7">
        <f t="shared" si="179"/>
        <v>-1.2493756750177076</v>
      </c>
      <c r="F1978" s="7">
        <f t="shared" si="180"/>
        <v>1.0371120704114676</v>
      </c>
      <c r="G1978" s="9">
        <v>1.5339999999999999E-5</v>
      </c>
      <c r="H1978" s="9">
        <v>1.524E-5</v>
      </c>
      <c r="I1978" s="9">
        <v>1.7110000000000001E-5</v>
      </c>
      <c r="J1978" s="9">
        <v>0</v>
      </c>
      <c r="K1978" s="9">
        <f t="shared" si="181"/>
        <v>1.5896666666666666E-5</v>
      </c>
      <c r="L1978" s="9">
        <v>2</v>
      </c>
      <c r="M1978" s="9">
        <v>2</v>
      </c>
      <c r="N1978" s="9">
        <v>2</v>
      </c>
      <c r="O1978" s="9">
        <v>0</v>
      </c>
      <c r="P1978" s="9">
        <v>1.5</v>
      </c>
      <c r="Q1978" s="10">
        <v>6.3739999999999996E-5</v>
      </c>
      <c r="R1978" s="10">
        <v>1.364E-5</v>
      </c>
      <c r="S1978" s="10">
        <v>2.0339999999999998E-5</v>
      </c>
      <c r="T1978" s="10">
        <v>5.3449999999999998E-5</v>
      </c>
      <c r="U1978" s="10">
        <f t="shared" si="182"/>
        <v>3.7792500000000001E-5</v>
      </c>
      <c r="V1978" s="10">
        <v>7</v>
      </c>
      <c r="W1978" s="10">
        <v>1</v>
      </c>
      <c r="X1978" s="10">
        <v>1</v>
      </c>
      <c r="Y1978" s="10">
        <v>1</v>
      </c>
      <c r="Z1978" s="10">
        <v>2.5</v>
      </c>
    </row>
    <row r="1979" spans="1:26" x14ac:dyDescent="0.2">
      <c r="A1979" s="13" t="s">
        <v>3827</v>
      </c>
      <c r="B1979" s="7" t="s">
        <v>3828</v>
      </c>
      <c r="C1979" s="7">
        <f t="shared" si="183"/>
        <v>0.42060451255853554</v>
      </c>
      <c r="D1979" s="8">
        <f t="shared" si="178"/>
        <v>0.61248699335513423</v>
      </c>
      <c r="E1979" s="7">
        <f t="shared" si="179"/>
        <v>-1.2494637664275192</v>
      </c>
      <c r="F1979" s="7">
        <f t="shared" si="180"/>
        <v>0.21290312945170797</v>
      </c>
      <c r="G1979" s="9">
        <v>0</v>
      </c>
      <c r="H1979" s="9">
        <v>0</v>
      </c>
      <c r="I1979" s="9">
        <v>9.8800000000000003E-6</v>
      </c>
      <c r="J1979" s="9">
        <v>0</v>
      </c>
      <c r="K1979" s="9">
        <f t="shared" si="181"/>
        <v>9.8800000000000003E-6</v>
      </c>
      <c r="L1979" s="9">
        <v>0</v>
      </c>
      <c r="M1979" s="9">
        <v>0</v>
      </c>
      <c r="N1979" s="9">
        <v>1</v>
      </c>
      <c r="O1979" s="9">
        <v>0</v>
      </c>
      <c r="P1979" s="9">
        <v>0.25</v>
      </c>
      <c r="Q1979" s="10">
        <v>0</v>
      </c>
      <c r="R1979" s="10">
        <v>0</v>
      </c>
      <c r="S1979" s="10">
        <v>2.349E-5</v>
      </c>
      <c r="T1979" s="10">
        <v>0</v>
      </c>
      <c r="U1979" s="10">
        <f t="shared" si="182"/>
        <v>2.349E-5</v>
      </c>
      <c r="V1979" s="10">
        <v>0</v>
      </c>
      <c r="W1979" s="10">
        <v>0</v>
      </c>
      <c r="X1979" s="10">
        <v>1</v>
      </c>
      <c r="Y1979" s="10">
        <v>0</v>
      </c>
      <c r="Z1979" s="10">
        <v>0.25</v>
      </c>
    </row>
    <row r="1980" spans="1:26" x14ac:dyDescent="0.2">
      <c r="A1980" s="13" t="s">
        <v>3829</v>
      </c>
      <c r="B1980" s="7" t="s">
        <v>3830</v>
      </c>
      <c r="C1980" s="7">
        <f t="shared" si="183"/>
        <v>0.42015400066956815</v>
      </c>
      <c r="D1980" s="8">
        <f t="shared" si="178"/>
        <v>0.8927288299929339</v>
      </c>
      <c r="E1980" s="7">
        <f t="shared" si="179"/>
        <v>-1.251009873472656</v>
      </c>
      <c r="F1980" s="7">
        <f t="shared" si="180"/>
        <v>4.9280439792433219E-2</v>
      </c>
      <c r="G1980" s="9">
        <v>1.677E-5</v>
      </c>
      <c r="H1980" s="9">
        <v>8.3299999999999999E-6</v>
      </c>
      <c r="I1980" s="9">
        <v>0</v>
      </c>
      <c r="J1980" s="9">
        <v>0</v>
      </c>
      <c r="K1980" s="9">
        <f t="shared" si="181"/>
        <v>1.255E-5</v>
      </c>
      <c r="L1980" s="9">
        <v>2</v>
      </c>
      <c r="M1980" s="9">
        <v>1</v>
      </c>
      <c r="N1980" s="9">
        <v>0</v>
      </c>
      <c r="O1980" s="9">
        <v>0</v>
      </c>
      <c r="P1980" s="9">
        <v>0.75</v>
      </c>
      <c r="Q1980" s="10">
        <v>2.987E-5</v>
      </c>
      <c r="R1980" s="10">
        <v>0</v>
      </c>
      <c r="S1980" s="10">
        <v>0</v>
      </c>
      <c r="T1980" s="10">
        <v>0</v>
      </c>
      <c r="U1980" s="10">
        <f t="shared" si="182"/>
        <v>2.987E-5</v>
      </c>
      <c r="V1980" s="10">
        <v>3</v>
      </c>
      <c r="W1980" s="10">
        <v>0</v>
      </c>
      <c r="X1980" s="10">
        <v>0</v>
      </c>
      <c r="Y1980" s="10">
        <v>0</v>
      </c>
      <c r="Z1980" s="10">
        <v>0.75</v>
      </c>
    </row>
    <row r="1981" spans="1:26" x14ac:dyDescent="0.2">
      <c r="A1981" s="13" t="s">
        <v>3831</v>
      </c>
      <c r="B1981" s="7" t="s">
        <v>3832</v>
      </c>
      <c r="C1981" s="7">
        <f t="shared" si="183"/>
        <v>0.41997563946406813</v>
      </c>
      <c r="D1981" s="8">
        <f t="shared" si="178"/>
        <v>0.44625611281479483</v>
      </c>
      <c r="E1981" s="7">
        <f t="shared" si="179"/>
        <v>-1.2516224475760693</v>
      </c>
      <c r="F1981" s="7">
        <f t="shared" si="180"/>
        <v>0.35041582187459241</v>
      </c>
      <c r="G1981" s="9">
        <v>0</v>
      </c>
      <c r="H1981" s="9">
        <v>5.31E-6</v>
      </c>
      <c r="I1981" s="9">
        <v>1.1929999999999999E-5</v>
      </c>
      <c r="J1981" s="9">
        <v>0</v>
      </c>
      <c r="K1981" s="9">
        <f t="shared" si="181"/>
        <v>8.6199999999999988E-6</v>
      </c>
      <c r="L1981" s="9">
        <v>0</v>
      </c>
      <c r="M1981" s="9">
        <v>1</v>
      </c>
      <c r="N1981" s="9">
        <v>2</v>
      </c>
      <c r="O1981" s="9">
        <v>0</v>
      </c>
      <c r="P1981" s="9">
        <v>0.75</v>
      </c>
      <c r="Q1981" s="10">
        <v>1.269E-5</v>
      </c>
      <c r="R1981" s="10">
        <v>0</v>
      </c>
      <c r="S1981" s="10">
        <v>2.836E-5</v>
      </c>
      <c r="T1981" s="10">
        <v>0</v>
      </c>
      <c r="U1981" s="10">
        <f t="shared" si="182"/>
        <v>2.0525000000000001E-5</v>
      </c>
      <c r="V1981" s="10">
        <v>2</v>
      </c>
      <c r="W1981" s="10">
        <v>0</v>
      </c>
      <c r="X1981" s="10">
        <v>2</v>
      </c>
      <c r="Y1981" s="10">
        <v>0</v>
      </c>
      <c r="Z1981" s="10">
        <v>1</v>
      </c>
    </row>
    <row r="1982" spans="1:26" x14ac:dyDescent="0.2">
      <c r="A1982" s="13" t="s">
        <v>3833</v>
      </c>
      <c r="B1982" s="7" t="s">
        <v>3834</v>
      </c>
      <c r="C1982" s="7">
        <f t="shared" si="183"/>
        <v>0.41992090954028666</v>
      </c>
      <c r="D1982" s="8">
        <f t="shared" si="178"/>
        <v>0.89013183595424594</v>
      </c>
      <c r="E1982" s="7">
        <f t="shared" si="179"/>
        <v>-1.2518104673740627</v>
      </c>
      <c r="F1982" s="7">
        <f t="shared" si="180"/>
        <v>5.0545665953718712E-2</v>
      </c>
      <c r="G1982" s="9">
        <v>8.5199999999999997E-6</v>
      </c>
      <c r="H1982" s="9">
        <v>8.4700000000000002E-6</v>
      </c>
      <c r="I1982" s="9">
        <v>0</v>
      </c>
      <c r="J1982" s="9">
        <v>0</v>
      </c>
      <c r="K1982" s="9">
        <f t="shared" si="181"/>
        <v>8.4949999999999991E-6</v>
      </c>
      <c r="L1982" s="9">
        <v>1</v>
      </c>
      <c r="M1982" s="9">
        <v>1</v>
      </c>
      <c r="N1982" s="9">
        <v>0</v>
      </c>
      <c r="O1982" s="9">
        <v>0</v>
      </c>
      <c r="P1982" s="9">
        <v>0.5</v>
      </c>
      <c r="Q1982" s="10">
        <v>2.0230000000000001E-5</v>
      </c>
      <c r="R1982" s="10">
        <v>0</v>
      </c>
      <c r="S1982" s="10">
        <v>0</v>
      </c>
      <c r="T1982" s="10">
        <v>0</v>
      </c>
      <c r="U1982" s="10">
        <f t="shared" si="182"/>
        <v>2.0230000000000001E-5</v>
      </c>
      <c r="V1982" s="10">
        <v>2</v>
      </c>
      <c r="W1982" s="10">
        <v>0</v>
      </c>
      <c r="X1982" s="10">
        <v>0</v>
      </c>
      <c r="Y1982" s="10">
        <v>0</v>
      </c>
      <c r="Z1982" s="10">
        <v>0.5</v>
      </c>
    </row>
    <row r="1983" spans="1:26" x14ac:dyDescent="0.2">
      <c r="A1983" s="13" t="s">
        <v>3835</v>
      </c>
      <c r="B1983" s="7" t="s">
        <v>3836</v>
      </c>
      <c r="C1983" s="7">
        <f t="shared" si="183"/>
        <v>0.41976961768896665</v>
      </c>
      <c r="D1983" s="8">
        <f t="shared" si="178"/>
        <v>1.3004881401776374E-2</v>
      </c>
      <c r="E1983" s="7">
        <f t="shared" si="179"/>
        <v>-1.2523303446357685</v>
      </c>
      <c r="F1983" s="7">
        <f t="shared" si="180"/>
        <v>1.8858936040055125</v>
      </c>
      <c r="G1983" s="9">
        <v>1.0726E-4</v>
      </c>
      <c r="H1983" s="9">
        <v>9.9630000000000007E-5</v>
      </c>
      <c r="I1983" s="9">
        <v>3.7629999999999997E-5</v>
      </c>
      <c r="J1983" s="9">
        <v>0</v>
      </c>
      <c r="K1983" s="9">
        <f t="shared" si="181"/>
        <v>8.1506666666666657E-5</v>
      </c>
      <c r="L1983" s="9">
        <v>6.5714285710000002</v>
      </c>
      <c r="M1983" s="9">
        <v>6.1428571429999996</v>
      </c>
      <c r="N1983" s="9">
        <v>2.0666666669999998</v>
      </c>
      <c r="O1983" s="9">
        <v>0</v>
      </c>
      <c r="P1983" s="9">
        <v>3.6952380950000001</v>
      </c>
      <c r="Q1983" s="10">
        <v>1.6365999999999999E-4</v>
      </c>
      <c r="R1983" s="10">
        <v>1.4516E-4</v>
      </c>
      <c r="S1983" s="10">
        <v>1.9483E-4</v>
      </c>
      <c r="T1983" s="10">
        <v>2.7303000000000001E-4</v>
      </c>
      <c r="U1983" s="10">
        <f t="shared" si="182"/>
        <v>1.9417000000000002E-4</v>
      </c>
      <c r="V1983" s="10">
        <v>8.4444444440000002</v>
      </c>
      <c r="W1983" s="10">
        <v>5</v>
      </c>
      <c r="X1983" s="10">
        <v>4.5</v>
      </c>
      <c r="Y1983" s="10">
        <v>2.4</v>
      </c>
      <c r="Z1983" s="10">
        <v>5.0861111110000001</v>
      </c>
    </row>
    <row r="1984" spans="1:26" x14ac:dyDescent="0.2">
      <c r="A1984" s="13" t="s">
        <v>3837</v>
      </c>
      <c r="B1984" s="7" t="s">
        <v>3838</v>
      </c>
      <c r="C1984" s="7">
        <f t="shared" si="183"/>
        <v>0.41955941255006673</v>
      </c>
      <c r="D1984" s="8">
        <f t="shared" si="178"/>
        <v>0.8918226208935609</v>
      </c>
      <c r="E1984" s="7">
        <f t="shared" si="179"/>
        <v>-1.2530529740382435</v>
      </c>
      <c r="F1984" s="7">
        <f t="shared" si="180"/>
        <v>4.9721516058339466E-2</v>
      </c>
      <c r="G1984" s="9">
        <v>4.2100000000000003E-6</v>
      </c>
      <c r="H1984" s="9">
        <v>8.3599999999999996E-6</v>
      </c>
      <c r="I1984" s="9">
        <v>0</v>
      </c>
      <c r="J1984" s="9">
        <v>0</v>
      </c>
      <c r="K1984" s="9">
        <f t="shared" si="181"/>
        <v>6.285E-6</v>
      </c>
      <c r="L1984" s="9">
        <v>1</v>
      </c>
      <c r="M1984" s="9">
        <v>2</v>
      </c>
      <c r="N1984" s="9">
        <v>0</v>
      </c>
      <c r="O1984" s="9">
        <v>0</v>
      </c>
      <c r="P1984" s="9">
        <v>0.75</v>
      </c>
      <c r="Q1984" s="10">
        <v>1.4980000000000001E-5</v>
      </c>
      <c r="R1984" s="10">
        <v>0</v>
      </c>
      <c r="S1984" s="10">
        <v>0</v>
      </c>
      <c r="T1984" s="10">
        <v>0</v>
      </c>
      <c r="U1984" s="10">
        <f t="shared" si="182"/>
        <v>1.4980000000000001E-5</v>
      </c>
      <c r="V1984" s="10">
        <v>3</v>
      </c>
      <c r="W1984" s="10">
        <v>0</v>
      </c>
      <c r="X1984" s="10">
        <v>0</v>
      </c>
      <c r="Y1984" s="10">
        <v>0</v>
      </c>
      <c r="Z1984" s="10">
        <v>0.75</v>
      </c>
    </row>
    <row r="1985" spans="1:26" x14ac:dyDescent="0.2">
      <c r="A1985" s="13"/>
      <c r="B1985" s="7" t="s">
        <v>3839</v>
      </c>
      <c r="C1985" s="7">
        <f t="shared" si="183"/>
        <v>0.41885778908679666</v>
      </c>
      <c r="D1985" s="8">
        <f t="shared" si="178"/>
        <v>0.31390759358727355</v>
      </c>
      <c r="E1985" s="7">
        <f t="shared" si="179"/>
        <v>-1.2554675927396366</v>
      </c>
      <c r="F1985" s="7">
        <f t="shared" si="180"/>
        <v>0.50319817836443015</v>
      </c>
      <c r="G1985" s="9">
        <v>1.52E-5</v>
      </c>
      <c r="H1985" s="9">
        <v>2.1149999999999999E-5</v>
      </c>
      <c r="I1985" s="9">
        <v>1.0169999999999999E-5</v>
      </c>
      <c r="J1985" s="9">
        <v>1.274E-5</v>
      </c>
      <c r="K1985" s="9">
        <f t="shared" si="181"/>
        <v>1.4815E-5</v>
      </c>
      <c r="L1985" s="9">
        <v>5</v>
      </c>
      <c r="M1985" s="9">
        <v>7</v>
      </c>
      <c r="N1985" s="9">
        <v>3</v>
      </c>
      <c r="O1985" s="9">
        <v>3</v>
      </c>
      <c r="P1985" s="9">
        <v>4.5</v>
      </c>
      <c r="Q1985" s="10">
        <v>3.6100000000000003E-5</v>
      </c>
      <c r="R1985" s="10">
        <v>2.1630000000000001E-5</v>
      </c>
      <c r="S1985" s="10">
        <v>4.8380000000000001E-5</v>
      </c>
      <c r="T1985" s="10">
        <v>0</v>
      </c>
      <c r="U1985" s="10">
        <f t="shared" si="182"/>
        <v>3.5370000000000002E-5</v>
      </c>
      <c r="V1985" s="10">
        <v>10</v>
      </c>
      <c r="W1985" s="10">
        <v>4</v>
      </c>
      <c r="X1985" s="10">
        <v>6</v>
      </c>
      <c r="Y1985" s="10">
        <v>0</v>
      </c>
      <c r="Z1985" s="10">
        <v>5</v>
      </c>
    </row>
    <row r="1986" spans="1:26" x14ac:dyDescent="0.2">
      <c r="A1986" s="13"/>
      <c r="B1986" s="7" t="s">
        <v>3840</v>
      </c>
      <c r="C1986" s="7">
        <f t="shared" si="183"/>
        <v>0.41870856154511388</v>
      </c>
      <c r="D1986" s="8">
        <f t="shared" si="178"/>
        <v>0.26775108061514863</v>
      </c>
      <c r="E1986" s="7">
        <f t="shared" si="179"/>
        <v>-1.2559816769944911</v>
      </c>
      <c r="F1986" s="7">
        <f t="shared" si="180"/>
        <v>0.57226876772580204</v>
      </c>
      <c r="G1986" s="9">
        <v>0</v>
      </c>
      <c r="H1986" s="9">
        <v>2.9050000000000001E-5</v>
      </c>
      <c r="I1986" s="9">
        <v>0</v>
      </c>
      <c r="J1986" s="9">
        <v>0</v>
      </c>
      <c r="K1986" s="9">
        <f t="shared" si="181"/>
        <v>2.9050000000000001E-5</v>
      </c>
      <c r="L1986" s="9">
        <v>0</v>
      </c>
      <c r="M1986" s="9">
        <v>2</v>
      </c>
      <c r="N1986" s="9">
        <v>0</v>
      </c>
      <c r="O1986" s="9">
        <v>0</v>
      </c>
      <c r="P1986" s="9">
        <v>0.5</v>
      </c>
      <c r="Q1986" s="10">
        <v>8.6769999999999998E-5</v>
      </c>
      <c r="R1986" s="10">
        <v>5.1990000000000002E-5</v>
      </c>
      <c r="S1986" s="10">
        <v>0</v>
      </c>
      <c r="T1986" s="10">
        <v>0</v>
      </c>
      <c r="U1986" s="10">
        <f t="shared" si="182"/>
        <v>6.9380000000000003E-5</v>
      </c>
      <c r="V1986" s="10">
        <v>5</v>
      </c>
      <c r="W1986" s="10">
        <v>2</v>
      </c>
      <c r="X1986" s="10">
        <v>0</v>
      </c>
      <c r="Y1986" s="10">
        <v>0</v>
      </c>
      <c r="Z1986" s="10">
        <v>1.75</v>
      </c>
    </row>
    <row r="1987" spans="1:26" x14ac:dyDescent="0.2">
      <c r="A1987" s="13"/>
      <c r="B1987" s="7" t="s">
        <v>3841</v>
      </c>
      <c r="C1987" s="7">
        <f t="shared" si="183"/>
        <v>0.41868812597695826</v>
      </c>
      <c r="D1987" s="8">
        <f t="shared" si="178"/>
        <v>0.26773883481532207</v>
      </c>
      <c r="E1987" s="7">
        <f t="shared" si="179"/>
        <v>-1.2560520911560971</v>
      </c>
      <c r="F1987" s="7">
        <f t="shared" si="180"/>
        <v>0.57228863096930616</v>
      </c>
      <c r="G1987" s="9">
        <v>0</v>
      </c>
      <c r="H1987" s="9">
        <v>3.6159999999999999E-5</v>
      </c>
      <c r="I1987" s="9">
        <v>0</v>
      </c>
      <c r="J1987" s="9">
        <v>0</v>
      </c>
      <c r="K1987" s="9">
        <f t="shared" si="181"/>
        <v>3.6159999999999999E-5</v>
      </c>
      <c r="L1987" s="9">
        <v>0</v>
      </c>
      <c r="M1987" s="9">
        <v>2</v>
      </c>
      <c r="N1987" s="9">
        <v>0</v>
      </c>
      <c r="O1987" s="9">
        <v>0</v>
      </c>
      <c r="P1987" s="9">
        <v>0.5</v>
      </c>
      <c r="Q1987" s="10">
        <v>1.0801E-4</v>
      </c>
      <c r="R1987" s="10">
        <v>6.4720000000000004E-5</v>
      </c>
      <c r="S1987" s="10">
        <v>0</v>
      </c>
      <c r="T1987" s="10">
        <v>0</v>
      </c>
      <c r="U1987" s="10">
        <f t="shared" si="182"/>
        <v>8.6365000000000004E-5</v>
      </c>
      <c r="V1987" s="10">
        <v>5</v>
      </c>
      <c r="W1987" s="10">
        <v>2</v>
      </c>
      <c r="X1987" s="10">
        <v>0</v>
      </c>
      <c r="Y1987" s="10">
        <v>0</v>
      </c>
      <c r="Z1987" s="10">
        <v>1.75</v>
      </c>
    </row>
    <row r="1988" spans="1:26" x14ac:dyDescent="0.2">
      <c r="A1988" s="13" t="s">
        <v>3842</v>
      </c>
      <c r="B1988" s="7" t="s">
        <v>3843</v>
      </c>
      <c r="C1988" s="7">
        <f t="shared" si="183"/>
        <v>0.4185091598231207</v>
      </c>
      <c r="D1988" s="8">
        <f t="shared" ref="D1988:D2051" si="184">TTEST(G1988:J1988,Q1988:T1988,2,2)</f>
        <v>0.61097060434908057</v>
      </c>
      <c r="E1988" s="7">
        <f t="shared" si="179"/>
        <v>-1.2566688957992571</v>
      </c>
      <c r="F1988" s="7">
        <f t="shared" si="180"/>
        <v>0.21397968448100668</v>
      </c>
      <c r="G1988" s="9">
        <v>0</v>
      </c>
      <c r="H1988" s="9">
        <v>2.65E-5</v>
      </c>
      <c r="I1988" s="9">
        <v>0</v>
      </c>
      <c r="J1988" s="9">
        <v>0</v>
      </c>
      <c r="K1988" s="9">
        <f t="shared" si="181"/>
        <v>2.65E-5</v>
      </c>
      <c r="L1988" s="9">
        <v>0</v>
      </c>
      <c r="M1988" s="9">
        <v>1</v>
      </c>
      <c r="N1988" s="9">
        <v>0</v>
      </c>
      <c r="O1988" s="9">
        <v>0</v>
      </c>
      <c r="P1988" s="9">
        <v>0.25</v>
      </c>
      <c r="Q1988" s="10">
        <v>6.3319999999999997E-5</v>
      </c>
      <c r="R1988" s="10">
        <v>0</v>
      </c>
      <c r="S1988" s="10">
        <v>0</v>
      </c>
      <c r="T1988" s="10">
        <v>0</v>
      </c>
      <c r="U1988" s="10">
        <f t="shared" si="182"/>
        <v>6.3319999999999997E-5</v>
      </c>
      <c r="V1988" s="10">
        <v>2</v>
      </c>
      <c r="W1988" s="10">
        <v>0</v>
      </c>
      <c r="X1988" s="10">
        <v>0</v>
      </c>
      <c r="Y1988" s="10">
        <v>0</v>
      </c>
      <c r="Z1988" s="10">
        <v>0.5</v>
      </c>
    </row>
    <row r="1989" spans="1:26" x14ac:dyDescent="0.2">
      <c r="A1989" s="13" t="s">
        <v>3844</v>
      </c>
      <c r="B1989" s="7" t="s">
        <v>3845</v>
      </c>
      <c r="C1989" s="7">
        <f t="shared" si="183"/>
        <v>0.41848904155982397</v>
      </c>
      <c r="D1989" s="8">
        <f t="shared" si="184"/>
        <v>0.30276362443165417</v>
      </c>
      <c r="E1989" s="7">
        <f t="shared" si="179"/>
        <v>-1.2567382496369288</v>
      </c>
      <c r="F1989" s="7">
        <f t="shared" si="180"/>
        <v>0.51889630439514645</v>
      </c>
      <c r="G1989" s="9">
        <v>6.8490000000000003E-5</v>
      </c>
      <c r="H1989" s="9">
        <v>1.3611999999999999E-4</v>
      </c>
      <c r="I1989" s="9">
        <v>1.2224999999999999E-4</v>
      </c>
      <c r="J1989" s="9">
        <v>1.9130000000000001E-5</v>
      </c>
      <c r="K1989" s="9">
        <f t="shared" si="181"/>
        <v>8.6497500000000003E-5</v>
      </c>
      <c r="L1989" s="9">
        <v>5</v>
      </c>
      <c r="M1989" s="9">
        <v>10</v>
      </c>
      <c r="N1989" s="9">
        <v>8</v>
      </c>
      <c r="O1989" s="9">
        <v>1</v>
      </c>
      <c r="P1989" s="9">
        <v>6</v>
      </c>
      <c r="Q1989" s="10">
        <v>1.9518000000000001E-4</v>
      </c>
      <c r="R1989" s="10">
        <v>1.7055E-4</v>
      </c>
      <c r="S1989" s="10">
        <v>2.5433999999999998E-4</v>
      </c>
      <c r="T1989" s="10">
        <v>0</v>
      </c>
      <c r="U1989" s="10">
        <f t="shared" si="182"/>
        <v>2.0668999999999996E-4</v>
      </c>
      <c r="V1989" s="10">
        <v>12</v>
      </c>
      <c r="W1989" s="10">
        <v>7</v>
      </c>
      <c r="X1989" s="10">
        <v>7</v>
      </c>
      <c r="Y1989" s="10">
        <v>0</v>
      </c>
      <c r="Z1989" s="10">
        <v>6.5</v>
      </c>
    </row>
    <row r="1990" spans="1:26" x14ac:dyDescent="0.2">
      <c r="A1990" s="13" t="s">
        <v>3846</v>
      </c>
      <c r="B1990" s="7" t="s">
        <v>3847</v>
      </c>
      <c r="C1990" s="7">
        <f t="shared" si="183"/>
        <v>0.41846830340784169</v>
      </c>
      <c r="D1990" s="8">
        <f t="shared" si="184"/>
        <v>0.61094104634740298</v>
      </c>
      <c r="E1990" s="7">
        <f t="shared" ref="E1990:E2053" si="185">LOG(C1990,2)</f>
        <v>-1.256809743911298</v>
      </c>
      <c r="F1990" s="7">
        <f t="shared" ref="F1990:F2053" si="186">-LOG10(D1990)</f>
        <v>0.21400069561879206</v>
      </c>
      <c r="G1990" s="9">
        <v>0</v>
      </c>
      <c r="H1990" s="9">
        <v>1.1420000000000001E-5</v>
      </c>
      <c r="I1990" s="9">
        <v>0</v>
      </c>
      <c r="J1990" s="9">
        <v>0</v>
      </c>
      <c r="K1990" s="9">
        <f t="shared" ref="K1990:K2053" si="187">AVERAGEIF(G1990:J1990,"&lt;&gt;0")</f>
        <v>1.1420000000000001E-5</v>
      </c>
      <c r="L1990" s="9">
        <v>0</v>
      </c>
      <c r="M1990" s="9">
        <v>1</v>
      </c>
      <c r="N1990" s="9">
        <v>0</v>
      </c>
      <c r="O1990" s="9">
        <v>0</v>
      </c>
      <c r="P1990" s="9">
        <v>0.25</v>
      </c>
      <c r="Q1990" s="10">
        <v>2.7290000000000001E-5</v>
      </c>
      <c r="R1990" s="10">
        <v>0</v>
      </c>
      <c r="S1990" s="10">
        <v>0</v>
      </c>
      <c r="T1990" s="10">
        <v>0</v>
      </c>
      <c r="U1990" s="10">
        <f t="shared" ref="U1990:U2053" si="188">AVERAGEIF(Q1990:T1990,"&lt;&gt;0")</f>
        <v>2.7290000000000001E-5</v>
      </c>
      <c r="V1990" s="10">
        <v>2</v>
      </c>
      <c r="W1990" s="10">
        <v>0</v>
      </c>
      <c r="X1990" s="10">
        <v>0</v>
      </c>
      <c r="Y1990" s="10">
        <v>0</v>
      </c>
      <c r="Z1990" s="10">
        <v>0.5</v>
      </c>
    </row>
    <row r="1991" spans="1:26" x14ac:dyDescent="0.2">
      <c r="A1991" s="13" t="s">
        <v>3377</v>
      </c>
      <c r="B1991" s="7" t="s">
        <v>3848</v>
      </c>
      <c r="C1991" s="7">
        <f t="shared" si="183"/>
        <v>0.41843155829217138</v>
      </c>
      <c r="D1991" s="8">
        <f t="shared" si="184"/>
        <v>0.1947018069385579</v>
      </c>
      <c r="E1991" s="7">
        <f t="shared" si="185"/>
        <v>-1.2569364305045561</v>
      </c>
      <c r="F1991" s="7">
        <f t="shared" si="186"/>
        <v>0.71063001797250347</v>
      </c>
      <c r="G1991" s="9">
        <v>0</v>
      </c>
      <c r="H1991" s="9">
        <v>6.1840000000000004E-5</v>
      </c>
      <c r="I1991" s="9">
        <v>0</v>
      </c>
      <c r="J1991" s="9">
        <v>0</v>
      </c>
      <c r="K1991" s="9">
        <f t="shared" si="187"/>
        <v>6.1840000000000004E-5</v>
      </c>
      <c r="L1991" s="9">
        <v>0</v>
      </c>
      <c r="M1991" s="9">
        <v>7.75</v>
      </c>
      <c r="N1991" s="9">
        <v>0</v>
      </c>
      <c r="O1991" s="9">
        <v>0</v>
      </c>
      <c r="P1991" s="9">
        <v>1.9375</v>
      </c>
      <c r="Q1991" s="10">
        <v>3.18E-6</v>
      </c>
      <c r="R1991" s="10">
        <v>0</v>
      </c>
      <c r="S1991" s="10">
        <v>2.0233999999999999E-4</v>
      </c>
      <c r="T1991" s="10">
        <v>2.3785000000000001E-4</v>
      </c>
      <c r="U1991" s="10">
        <f t="shared" si="188"/>
        <v>1.4778999999999999E-4</v>
      </c>
      <c r="V1991" s="10">
        <v>0.33333333300000001</v>
      </c>
      <c r="W1991" s="10">
        <v>0</v>
      </c>
      <c r="X1991" s="10">
        <v>9.5</v>
      </c>
      <c r="Y1991" s="10">
        <v>4.25</v>
      </c>
      <c r="Z1991" s="10">
        <v>3.5208333330000001</v>
      </c>
    </row>
    <row r="1992" spans="1:26" x14ac:dyDescent="0.2">
      <c r="A1992" s="13" t="s">
        <v>3849</v>
      </c>
      <c r="B1992" s="7" t="s">
        <v>3850</v>
      </c>
      <c r="C1992" s="7">
        <f t="shared" si="183"/>
        <v>0.41839966946701557</v>
      </c>
      <c r="D1992" s="8">
        <f t="shared" si="184"/>
        <v>0.61089139322399044</v>
      </c>
      <c r="E1992" s="7">
        <f t="shared" si="185"/>
        <v>-1.2570463830216425</v>
      </c>
      <c r="F1992" s="7">
        <f t="shared" si="186"/>
        <v>0.21403599354806749</v>
      </c>
      <c r="G1992" s="9">
        <v>0</v>
      </c>
      <c r="H1992" s="9">
        <v>3.0380000000000001E-5</v>
      </c>
      <c r="I1992" s="9">
        <v>0</v>
      </c>
      <c r="J1992" s="9">
        <v>0</v>
      </c>
      <c r="K1992" s="9">
        <f t="shared" si="187"/>
        <v>3.0380000000000001E-5</v>
      </c>
      <c r="L1992" s="9">
        <v>0</v>
      </c>
      <c r="M1992" s="9">
        <v>2</v>
      </c>
      <c r="N1992" s="9">
        <v>0</v>
      </c>
      <c r="O1992" s="9">
        <v>0</v>
      </c>
      <c r="P1992" s="9">
        <v>0.5</v>
      </c>
      <c r="Q1992" s="10">
        <v>7.2609999999999998E-5</v>
      </c>
      <c r="R1992" s="10">
        <v>0</v>
      </c>
      <c r="S1992" s="10">
        <v>0</v>
      </c>
      <c r="T1992" s="10">
        <v>0</v>
      </c>
      <c r="U1992" s="10">
        <f t="shared" si="188"/>
        <v>7.2609999999999998E-5</v>
      </c>
      <c r="V1992" s="10">
        <v>4</v>
      </c>
      <c r="W1992" s="10">
        <v>0</v>
      </c>
      <c r="X1992" s="10">
        <v>0</v>
      </c>
      <c r="Y1992" s="10">
        <v>0</v>
      </c>
      <c r="Z1992" s="10">
        <v>1</v>
      </c>
    </row>
    <row r="1993" spans="1:26" x14ac:dyDescent="0.2">
      <c r="A1993" s="13" t="s">
        <v>3851</v>
      </c>
      <c r="B1993" s="7" t="s">
        <v>3852</v>
      </c>
      <c r="C1993" s="7">
        <f t="shared" si="183"/>
        <v>0.41838525669153132</v>
      </c>
      <c r="D1993" s="8">
        <f t="shared" si="184"/>
        <v>0.61088096645348822</v>
      </c>
      <c r="E1993" s="7">
        <f t="shared" si="185"/>
        <v>-1.2570960809525411</v>
      </c>
      <c r="F1993" s="7">
        <f t="shared" si="186"/>
        <v>0.21404340620371881</v>
      </c>
      <c r="G1993" s="9">
        <v>0</v>
      </c>
      <c r="H1993" s="9">
        <v>1.9069999999999999E-5</v>
      </c>
      <c r="I1993" s="9">
        <v>0</v>
      </c>
      <c r="J1993" s="9">
        <v>0</v>
      </c>
      <c r="K1993" s="9">
        <f t="shared" si="187"/>
        <v>1.9069999999999999E-5</v>
      </c>
      <c r="L1993" s="9">
        <v>0</v>
      </c>
      <c r="M1993" s="9">
        <v>1</v>
      </c>
      <c r="N1993" s="9">
        <v>0</v>
      </c>
      <c r="O1993" s="9">
        <v>0</v>
      </c>
      <c r="P1993" s="9">
        <v>0.25</v>
      </c>
      <c r="Q1993" s="10">
        <v>4.5580000000000001E-5</v>
      </c>
      <c r="R1993" s="10">
        <v>0</v>
      </c>
      <c r="S1993" s="10">
        <v>0</v>
      </c>
      <c r="T1993" s="10">
        <v>0</v>
      </c>
      <c r="U1993" s="10">
        <f t="shared" si="188"/>
        <v>4.5580000000000001E-5</v>
      </c>
      <c r="V1993" s="10">
        <v>2</v>
      </c>
      <c r="W1993" s="10">
        <v>0</v>
      </c>
      <c r="X1993" s="10">
        <v>0</v>
      </c>
      <c r="Y1993" s="10">
        <v>0</v>
      </c>
      <c r="Z1993" s="10">
        <v>0.5</v>
      </c>
    </row>
    <row r="1994" spans="1:26" x14ac:dyDescent="0.2">
      <c r="A1994" s="13" t="s">
        <v>3853</v>
      </c>
      <c r="B1994" s="7" t="s">
        <v>3854</v>
      </c>
      <c r="C1994" s="7">
        <f t="shared" si="183"/>
        <v>0.41820525615435794</v>
      </c>
      <c r="D1994" s="8">
        <f t="shared" si="184"/>
        <v>0.44516374010299853</v>
      </c>
      <c r="E1994" s="7">
        <f t="shared" si="185"/>
        <v>-1.2577169005347792</v>
      </c>
      <c r="F1994" s="7">
        <f t="shared" si="186"/>
        <v>0.35148021746065305</v>
      </c>
      <c r="G1994" s="9">
        <v>0</v>
      </c>
      <c r="H1994" s="9">
        <v>3.099E-5</v>
      </c>
      <c r="I1994" s="9">
        <v>6.9579999999999995E-5</v>
      </c>
      <c r="J1994" s="9">
        <v>0</v>
      </c>
      <c r="K1994" s="9">
        <f t="shared" si="187"/>
        <v>5.0284999999999997E-5</v>
      </c>
      <c r="L1994" s="9">
        <v>0</v>
      </c>
      <c r="M1994" s="9">
        <v>1</v>
      </c>
      <c r="N1994" s="9">
        <v>2</v>
      </c>
      <c r="O1994" s="9">
        <v>0</v>
      </c>
      <c r="P1994" s="9">
        <v>0.75</v>
      </c>
      <c r="Q1994" s="10">
        <v>7.4060000000000006E-5</v>
      </c>
      <c r="R1994" s="10">
        <v>1.6642E-4</v>
      </c>
      <c r="S1994" s="10">
        <v>0</v>
      </c>
      <c r="T1994" s="10">
        <v>0</v>
      </c>
      <c r="U1994" s="10">
        <f t="shared" si="188"/>
        <v>1.2024E-4</v>
      </c>
      <c r="V1994" s="10">
        <v>2</v>
      </c>
      <c r="W1994" s="10">
        <v>3</v>
      </c>
      <c r="X1994" s="10">
        <v>0</v>
      </c>
      <c r="Y1994" s="10">
        <v>0</v>
      </c>
      <c r="Z1994" s="10">
        <v>1.25</v>
      </c>
    </row>
    <row r="1995" spans="1:26" x14ac:dyDescent="0.2">
      <c r="A1995" s="13" t="s">
        <v>3855</v>
      </c>
      <c r="B1995" s="7" t="s">
        <v>3856</v>
      </c>
      <c r="C1995" s="7">
        <f t="shared" si="183"/>
        <v>0.41804240669744147</v>
      </c>
      <c r="D1995" s="8">
        <f t="shared" si="184"/>
        <v>1.4742141863815478E-2</v>
      </c>
      <c r="E1995" s="7">
        <f t="shared" si="185"/>
        <v>-1.2582787965311724</v>
      </c>
      <c r="F1995" s="7">
        <f t="shared" si="186"/>
        <v>1.8314394138949377</v>
      </c>
      <c r="G1995" s="9">
        <v>3.0755000000000002E-4</v>
      </c>
      <c r="H1995" s="9">
        <v>2.8379000000000002E-4</v>
      </c>
      <c r="I1995" s="9">
        <v>6.1269000000000004E-4</v>
      </c>
      <c r="J1995" s="9">
        <v>3.9887000000000001E-4</v>
      </c>
      <c r="K1995" s="9">
        <f t="shared" si="187"/>
        <v>4.00725E-4</v>
      </c>
      <c r="L1995" s="9">
        <v>14</v>
      </c>
      <c r="M1995" s="9">
        <v>13</v>
      </c>
      <c r="N1995" s="9">
        <v>25</v>
      </c>
      <c r="O1995" s="9">
        <v>13</v>
      </c>
      <c r="P1995" s="9">
        <v>16.25</v>
      </c>
      <c r="Q1995" s="10">
        <v>9.1299000000000003E-4</v>
      </c>
      <c r="R1995" s="10">
        <v>8.4404E-4</v>
      </c>
      <c r="S1995" s="10">
        <v>6.9926000000000005E-4</v>
      </c>
      <c r="T1995" s="10">
        <v>1.37801E-3</v>
      </c>
      <c r="U1995" s="10">
        <f t="shared" si="188"/>
        <v>9.5857500000000014E-4</v>
      </c>
      <c r="V1995" s="10">
        <v>35</v>
      </c>
      <c r="W1995" s="10">
        <v>21.6</v>
      </c>
      <c r="X1995" s="10">
        <v>12</v>
      </c>
      <c r="Y1995" s="10">
        <v>9</v>
      </c>
      <c r="Z1995" s="10">
        <v>19.399999999999999</v>
      </c>
    </row>
    <row r="1996" spans="1:26" x14ac:dyDescent="0.2">
      <c r="A1996" s="13" t="s">
        <v>3857</v>
      </c>
      <c r="B1996" s="7" t="s">
        <v>3858</v>
      </c>
      <c r="C1996" s="7">
        <f t="shared" si="183"/>
        <v>0.41795491143317232</v>
      </c>
      <c r="D1996" s="8">
        <f t="shared" si="184"/>
        <v>0.48164688620788831</v>
      </c>
      <c r="E1996" s="7">
        <f t="shared" si="185"/>
        <v>-1.2585807807160152</v>
      </c>
      <c r="F1996" s="7">
        <f t="shared" si="186"/>
        <v>0.31727124303296655</v>
      </c>
      <c r="G1996" s="9">
        <v>0</v>
      </c>
      <c r="H1996" s="9">
        <v>1.5999999999999999E-5</v>
      </c>
      <c r="I1996" s="9">
        <v>3.591E-5</v>
      </c>
      <c r="J1996" s="9">
        <v>0</v>
      </c>
      <c r="K1996" s="9">
        <f t="shared" si="187"/>
        <v>2.5954999999999998E-5</v>
      </c>
      <c r="L1996" s="9">
        <v>0</v>
      </c>
      <c r="M1996" s="9">
        <v>1</v>
      </c>
      <c r="N1996" s="9">
        <v>2</v>
      </c>
      <c r="O1996" s="9">
        <v>0</v>
      </c>
      <c r="P1996" s="9">
        <v>0.75</v>
      </c>
      <c r="Q1996" s="10">
        <v>9.5569999999999995E-5</v>
      </c>
      <c r="R1996" s="10">
        <v>2.8629999999999999E-5</v>
      </c>
      <c r="S1996" s="10">
        <v>0</v>
      </c>
      <c r="T1996" s="10">
        <v>0</v>
      </c>
      <c r="U1996" s="10">
        <f t="shared" si="188"/>
        <v>6.2099999999999992E-5</v>
      </c>
      <c r="V1996" s="10">
        <v>5</v>
      </c>
      <c r="W1996" s="10">
        <v>1</v>
      </c>
      <c r="X1996" s="10">
        <v>0</v>
      </c>
      <c r="Y1996" s="10">
        <v>0</v>
      </c>
      <c r="Z1996" s="10">
        <v>1.5</v>
      </c>
    </row>
    <row r="1997" spans="1:26" x14ac:dyDescent="0.2">
      <c r="A1997" s="13" t="s">
        <v>3859</v>
      </c>
      <c r="B1997" s="7" t="s">
        <v>3860</v>
      </c>
      <c r="C1997" s="7">
        <f t="shared" si="183"/>
        <v>0.41794301540010903</v>
      </c>
      <c r="D1997" s="8">
        <f t="shared" si="184"/>
        <v>0.28334446738709956</v>
      </c>
      <c r="E1997" s="7">
        <f t="shared" si="185"/>
        <v>-1.2586218439783032</v>
      </c>
      <c r="F1997" s="7">
        <f t="shared" si="186"/>
        <v>0.54768526301793785</v>
      </c>
      <c r="G1997" s="9">
        <v>0</v>
      </c>
      <c r="H1997" s="9">
        <v>0</v>
      </c>
      <c r="I1997" s="9">
        <v>4.9799999999999998E-5</v>
      </c>
      <c r="J1997" s="9">
        <v>0</v>
      </c>
      <c r="K1997" s="9">
        <f t="shared" si="187"/>
        <v>4.9799999999999998E-5</v>
      </c>
      <c r="L1997" s="9">
        <v>0</v>
      </c>
      <c r="M1997" s="9">
        <v>0</v>
      </c>
      <c r="N1997" s="9">
        <v>2</v>
      </c>
      <c r="O1997" s="9">
        <v>0</v>
      </c>
      <c r="P1997" s="9">
        <v>0.5</v>
      </c>
      <c r="Q1997" s="10">
        <v>7.9510000000000003E-5</v>
      </c>
      <c r="R1997" s="10">
        <v>1.5880000000000001E-4</v>
      </c>
      <c r="S1997" s="10">
        <v>0</v>
      </c>
      <c r="T1997" s="10">
        <v>0</v>
      </c>
      <c r="U1997" s="10">
        <f t="shared" si="188"/>
        <v>1.1915500000000001E-4</v>
      </c>
      <c r="V1997" s="10">
        <v>3</v>
      </c>
      <c r="W1997" s="10">
        <v>4</v>
      </c>
      <c r="X1997" s="10">
        <v>0</v>
      </c>
      <c r="Y1997" s="10">
        <v>0</v>
      </c>
      <c r="Z1997" s="10">
        <v>1.75</v>
      </c>
    </row>
    <row r="1998" spans="1:26" x14ac:dyDescent="0.2">
      <c r="A1998" s="13" t="s">
        <v>3861</v>
      </c>
      <c r="B1998" s="7" t="s">
        <v>3862</v>
      </c>
      <c r="C1998" s="7">
        <f t="shared" si="183"/>
        <v>0.41752841950861747</v>
      </c>
      <c r="D1998" s="8">
        <f t="shared" si="184"/>
        <v>0.15352914924203973</v>
      </c>
      <c r="E1998" s="7">
        <f t="shared" si="185"/>
        <v>-1.2600536954114796</v>
      </c>
      <c r="F1998" s="7">
        <f t="shared" si="186"/>
        <v>0.81380915664847076</v>
      </c>
      <c r="G1998" s="9">
        <v>2.798E-5</v>
      </c>
      <c r="H1998" s="9">
        <v>1.8539999999999999E-5</v>
      </c>
      <c r="I1998" s="9">
        <v>1.041E-5</v>
      </c>
      <c r="J1998" s="9">
        <v>0</v>
      </c>
      <c r="K1998" s="9">
        <f t="shared" si="187"/>
        <v>1.8976666666666667E-5</v>
      </c>
      <c r="L1998" s="9">
        <v>6</v>
      </c>
      <c r="M1998" s="9">
        <v>4</v>
      </c>
      <c r="N1998" s="9">
        <v>2</v>
      </c>
      <c r="O1998" s="9">
        <v>0</v>
      </c>
      <c r="P1998" s="9">
        <v>3</v>
      </c>
      <c r="Q1998" s="10">
        <v>9.9669999999999999E-5</v>
      </c>
      <c r="R1998" s="10">
        <v>2.4890000000000001E-5</v>
      </c>
      <c r="S1998" s="10">
        <v>2.474E-5</v>
      </c>
      <c r="T1998" s="10">
        <v>3.2499999999999997E-5</v>
      </c>
      <c r="U1998" s="10">
        <f t="shared" si="188"/>
        <v>4.5450000000000007E-5</v>
      </c>
      <c r="V1998" s="10">
        <v>18</v>
      </c>
      <c r="W1998" s="10">
        <v>3</v>
      </c>
      <c r="X1998" s="10">
        <v>2</v>
      </c>
      <c r="Y1998" s="10">
        <v>1</v>
      </c>
      <c r="Z1998" s="10">
        <v>6</v>
      </c>
    </row>
    <row r="1999" spans="1:26" x14ac:dyDescent="0.2">
      <c r="A1999" s="13" t="s">
        <v>3863</v>
      </c>
      <c r="B1999" s="7" t="s">
        <v>3864</v>
      </c>
      <c r="C1999" s="7">
        <f t="shared" si="183"/>
        <v>0.4166311214023114</v>
      </c>
      <c r="D1999" s="8">
        <f t="shared" si="184"/>
        <v>4.8234008570133009E-3</v>
      </c>
      <c r="E1999" s="7">
        <f t="shared" si="185"/>
        <v>-1.2631574854276144</v>
      </c>
      <c r="F1999" s="7">
        <f t="shared" si="186"/>
        <v>2.3166466437893583</v>
      </c>
      <c r="G1999" s="9">
        <v>2.2269999999999999E-5</v>
      </c>
      <c r="H1999" s="9">
        <v>1.6589999999999999E-5</v>
      </c>
      <c r="I1999" s="9">
        <v>1.242E-5</v>
      </c>
      <c r="J1999" s="9">
        <v>0</v>
      </c>
      <c r="K1999" s="9">
        <f t="shared" si="187"/>
        <v>1.7093333333333331E-5</v>
      </c>
      <c r="L1999" s="9">
        <v>4</v>
      </c>
      <c r="M1999" s="9">
        <v>3</v>
      </c>
      <c r="N1999" s="9">
        <v>2</v>
      </c>
      <c r="O1999" s="9">
        <v>0</v>
      </c>
      <c r="P1999" s="9">
        <v>2.25</v>
      </c>
      <c r="Q1999" s="10">
        <v>4.6270000000000003E-5</v>
      </c>
      <c r="R1999" s="10">
        <v>4.9509999999999999E-5</v>
      </c>
      <c r="S1999" s="10">
        <v>2.953E-5</v>
      </c>
      <c r="T1999" s="10">
        <v>3.8800000000000001E-5</v>
      </c>
      <c r="U1999" s="10">
        <f t="shared" si="188"/>
        <v>4.10275E-5</v>
      </c>
      <c r="V1999" s="10">
        <v>7</v>
      </c>
      <c r="W1999" s="10">
        <v>5</v>
      </c>
      <c r="X1999" s="10">
        <v>2</v>
      </c>
      <c r="Y1999" s="10">
        <v>1</v>
      </c>
      <c r="Z1999" s="10">
        <v>3.75</v>
      </c>
    </row>
    <row r="2000" spans="1:26" x14ac:dyDescent="0.2">
      <c r="A2000" s="13"/>
      <c r="B2000" s="7" t="s">
        <v>3865</v>
      </c>
      <c r="C2000" s="7">
        <f t="shared" si="183"/>
        <v>0.41480360844959929</v>
      </c>
      <c r="D2000" s="8">
        <f t="shared" si="184"/>
        <v>0.63139599941400137</v>
      </c>
      <c r="E2000" s="7">
        <f t="shared" si="185"/>
        <v>-1.2694996504235463</v>
      </c>
      <c r="F2000" s="7">
        <f t="shared" si="186"/>
        <v>0.19969817416684205</v>
      </c>
      <c r="G2000" s="9">
        <v>1.8219999999999998E-5</v>
      </c>
      <c r="H2000" s="9">
        <v>4.2259999999999999E-5</v>
      </c>
      <c r="I2000" s="9">
        <v>1.3550000000000001E-5</v>
      </c>
      <c r="J2000" s="9">
        <v>0</v>
      </c>
      <c r="K2000" s="9">
        <f t="shared" si="187"/>
        <v>2.4676666666666664E-5</v>
      </c>
      <c r="L2000" s="9">
        <v>3</v>
      </c>
      <c r="M2000" s="9">
        <v>7</v>
      </c>
      <c r="N2000" s="9">
        <v>2</v>
      </c>
      <c r="O2000" s="9">
        <v>0</v>
      </c>
      <c r="P2000" s="9">
        <v>3</v>
      </c>
      <c r="Q2000" s="10">
        <v>8.6559999999999998E-5</v>
      </c>
      <c r="R2000" s="10">
        <v>3.2419999999999998E-5</v>
      </c>
      <c r="S2000" s="10">
        <v>0</v>
      </c>
      <c r="T2000" s="10">
        <v>0</v>
      </c>
      <c r="U2000" s="10">
        <f t="shared" si="188"/>
        <v>5.9490000000000001E-5</v>
      </c>
      <c r="V2000" s="10">
        <v>12</v>
      </c>
      <c r="W2000" s="10">
        <v>3</v>
      </c>
      <c r="X2000" s="10">
        <v>0</v>
      </c>
      <c r="Y2000" s="10">
        <v>0</v>
      </c>
      <c r="Z2000" s="10">
        <v>3.75</v>
      </c>
    </row>
    <row r="2001" spans="1:26" x14ac:dyDescent="0.2">
      <c r="A2001" s="13" t="s">
        <v>3866</v>
      </c>
      <c r="B2001" s="7" t="s">
        <v>3867</v>
      </c>
      <c r="C2001" s="7">
        <f t="shared" si="183"/>
        <v>0.41463142052481788</v>
      </c>
      <c r="D2001" s="8">
        <f t="shared" si="184"/>
        <v>2.5597528152419096E-2</v>
      </c>
      <c r="E2001" s="7">
        <f t="shared" si="185"/>
        <v>-1.2700986477170626</v>
      </c>
      <c r="F2001" s="7">
        <f t="shared" si="186"/>
        <v>1.5918019706879563</v>
      </c>
      <c r="G2001" s="9">
        <v>6.9280000000000001E-5</v>
      </c>
      <c r="H2001" s="9">
        <v>2.2949E-4</v>
      </c>
      <c r="I2001" s="9">
        <v>1.9322999999999999E-4</v>
      </c>
      <c r="J2001" s="9">
        <v>6.4510000000000004E-5</v>
      </c>
      <c r="K2001" s="9">
        <f t="shared" si="187"/>
        <v>1.3912750000000002E-4</v>
      </c>
      <c r="L2001" s="9">
        <v>6</v>
      </c>
      <c r="M2001" s="9">
        <v>20</v>
      </c>
      <c r="N2001" s="9">
        <v>15</v>
      </c>
      <c r="O2001" s="9">
        <v>4</v>
      </c>
      <c r="P2001" s="9">
        <v>11.25</v>
      </c>
      <c r="Q2001" s="10">
        <v>4.6618000000000001E-4</v>
      </c>
      <c r="R2001" s="10">
        <v>2.6700999999999998E-4</v>
      </c>
      <c r="S2001" s="10">
        <v>3.6755000000000002E-4</v>
      </c>
      <c r="T2001" s="10">
        <v>2.4143999999999999E-4</v>
      </c>
      <c r="U2001" s="10">
        <f t="shared" si="188"/>
        <v>3.3554500000000003E-4</v>
      </c>
      <c r="V2001" s="10">
        <v>34</v>
      </c>
      <c r="W2001" s="10">
        <v>13</v>
      </c>
      <c r="X2001" s="10">
        <v>12</v>
      </c>
      <c r="Y2001" s="10">
        <v>3</v>
      </c>
      <c r="Z2001" s="10">
        <v>15.5</v>
      </c>
    </row>
    <row r="2002" spans="1:26" x14ac:dyDescent="0.2">
      <c r="A2002" s="13" t="s">
        <v>3868</v>
      </c>
      <c r="B2002" s="7" t="s">
        <v>3869</v>
      </c>
      <c r="C2002" s="7">
        <f t="shared" si="183"/>
        <v>0.41414376153981702</v>
      </c>
      <c r="D2002" s="8">
        <f t="shared" si="184"/>
        <v>5.6986980927806692E-6</v>
      </c>
      <c r="E2002" s="7">
        <f t="shared" si="185"/>
        <v>-1.2717964381329094</v>
      </c>
      <c r="F2002" s="7">
        <f t="shared" si="186"/>
        <v>5.2442243505910948</v>
      </c>
      <c r="G2002" s="9">
        <v>3.7985999999999998E-4</v>
      </c>
      <c r="H2002" s="9">
        <v>3.7288000000000002E-4</v>
      </c>
      <c r="I2002" s="9">
        <v>4.0310999999999998E-4</v>
      </c>
      <c r="J2002" s="9">
        <v>4.6585000000000002E-4</v>
      </c>
      <c r="K2002" s="9">
        <f t="shared" si="187"/>
        <v>4.05425E-4</v>
      </c>
      <c r="L2002" s="9">
        <v>82</v>
      </c>
      <c r="M2002" s="9">
        <v>81</v>
      </c>
      <c r="N2002" s="9">
        <v>78</v>
      </c>
      <c r="O2002" s="9">
        <v>72</v>
      </c>
      <c r="P2002" s="9">
        <v>78.25</v>
      </c>
      <c r="Q2002" s="10">
        <v>8.8562999999999999E-4</v>
      </c>
      <c r="R2002" s="10">
        <v>9.9704999999999998E-4</v>
      </c>
      <c r="S2002" s="10">
        <v>1.0322E-3</v>
      </c>
      <c r="T2002" s="10">
        <v>1.00091E-3</v>
      </c>
      <c r="U2002" s="10">
        <f t="shared" si="188"/>
        <v>9.7894749999999993E-4</v>
      </c>
      <c r="V2002" s="10">
        <v>161</v>
      </c>
      <c r="W2002" s="10">
        <v>121</v>
      </c>
      <c r="X2002" s="10">
        <v>84</v>
      </c>
      <c r="Y2002" s="10">
        <v>31</v>
      </c>
      <c r="Z2002" s="10">
        <v>99.25</v>
      </c>
    </row>
    <row r="2003" spans="1:26" x14ac:dyDescent="0.2">
      <c r="A2003" s="13"/>
      <c r="B2003" s="7" t="s">
        <v>3870</v>
      </c>
      <c r="C2003" s="7">
        <f t="shared" si="183"/>
        <v>0.41409480433870677</v>
      </c>
      <c r="D2003" s="8">
        <f t="shared" si="184"/>
        <v>0.11714544099784056</v>
      </c>
      <c r="E2003" s="7">
        <f t="shared" si="185"/>
        <v>-1.2719669936087099</v>
      </c>
      <c r="F2003" s="7">
        <f t="shared" si="186"/>
        <v>0.93127460837310139</v>
      </c>
      <c r="G2003" s="9">
        <v>0</v>
      </c>
      <c r="H2003" s="9">
        <v>3.9520000000000001E-5</v>
      </c>
      <c r="I2003" s="9">
        <v>2.9580000000000001E-5</v>
      </c>
      <c r="J2003" s="9">
        <v>0</v>
      </c>
      <c r="K2003" s="9">
        <f t="shared" si="187"/>
        <v>3.455E-5</v>
      </c>
      <c r="L2003" s="9">
        <v>0</v>
      </c>
      <c r="M2003" s="9">
        <v>3</v>
      </c>
      <c r="N2003" s="9">
        <v>2</v>
      </c>
      <c r="O2003" s="9">
        <v>0</v>
      </c>
      <c r="P2003" s="9">
        <v>1.25</v>
      </c>
      <c r="Q2003" s="10">
        <v>3.1479999999999997E-5</v>
      </c>
      <c r="R2003" s="10">
        <v>4.7160000000000002E-5</v>
      </c>
      <c r="S2003" s="10">
        <v>7.0320000000000004E-5</v>
      </c>
      <c r="T2003" s="10">
        <v>1.8478E-4</v>
      </c>
      <c r="U2003" s="10">
        <f t="shared" si="188"/>
        <v>8.3435000000000003E-5</v>
      </c>
      <c r="V2003" s="10">
        <v>2</v>
      </c>
      <c r="W2003" s="10">
        <v>2</v>
      </c>
      <c r="X2003" s="10">
        <v>2</v>
      </c>
      <c r="Y2003" s="10">
        <v>2</v>
      </c>
      <c r="Z2003" s="10">
        <v>2</v>
      </c>
    </row>
    <row r="2004" spans="1:26" x14ac:dyDescent="0.2">
      <c r="A2004" s="13" t="s">
        <v>3871</v>
      </c>
      <c r="B2004" s="7" t="s">
        <v>3872</v>
      </c>
      <c r="C2004" s="7">
        <f t="shared" si="183"/>
        <v>0.41344449814725315</v>
      </c>
      <c r="D2004" s="8">
        <f t="shared" si="184"/>
        <v>0.17344845966446396</v>
      </c>
      <c r="E2004" s="7">
        <f t="shared" si="185"/>
        <v>-1.2742344235852012</v>
      </c>
      <c r="F2004" s="7">
        <f t="shared" si="186"/>
        <v>0.76082955262327034</v>
      </c>
      <c r="G2004" s="9">
        <v>3.6480000000000003E-5</v>
      </c>
      <c r="H2004" s="9">
        <v>0</v>
      </c>
      <c r="I2004" s="9">
        <v>4.07E-5</v>
      </c>
      <c r="J2004" s="9">
        <v>2.5469999999999998E-5</v>
      </c>
      <c r="K2004" s="9">
        <f t="shared" si="187"/>
        <v>3.4216666666666667E-5</v>
      </c>
      <c r="L2004" s="9">
        <v>2</v>
      </c>
      <c r="M2004" s="9">
        <v>0</v>
      </c>
      <c r="N2004" s="9">
        <v>2</v>
      </c>
      <c r="O2004" s="9">
        <v>1</v>
      </c>
      <c r="P2004" s="9">
        <v>1.25</v>
      </c>
      <c r="Q2004" s="10">
        <v>8.6630000000000002E-5</v>
      </c>
      <c r="R2004" s="10">
        <v>6.4889999999999997E-5</v>
      </c>
      <c r="S2004" s="10">
        <v>9.6760000000000002E-5</v>
      </c>
      <c r="T2004" s="10">
        <v>0</v>
      </c>
      <c r="U2004" s="10">
        <f t="shared" si="188"/>
        <v>8.2759999999999987E-5</v>
      </c>
      <c r="V2004" s="10">
        <v>4</v>
      </c>
      <c r="W2004" s="10">
        <v>2</v>
      </c>
      <c r="X2004" s="10">
        <v>2</v>
      </c>
      <c r="Y2004" s="10">
        <v>0</v>
      </c>
      <c r="Z2004" s="10">
        <v>2</v>
      </c>
    </row>
    <row r="2005" spans="1:26" x14ac:dyDescent="0.2">
      <c r="A2005" s="13" t="s">
        <v>3873</v>
      </c>
      <c r="B2005" s="7" t="s">
        <v>3874</v>
      </c>
      <c r="C2005" s="7">
        <f t="shared" si="183"/>
        <v>0.41291459462688346</v>
      </c>
      <c r="D2005" s="8">
        <f t="shared" si="184"/>
        <v>0.59751526347095996</v>
      </c>
      <c r="E2005" s="7">
        <f t="shared" si="185"/>
        <v>-1.276084682854951</v>
      </c>
      <c r="F2005" s="7">
        <f t="shared" si="186"/>
        <v>0.22365099622661078</v>
      </c>
      <c r="G2005" s="9">
        <v>3.2719999999999998E-5</v>
      </c>
      <c r="H2005" s="9">
        <v>3.252E-5</v>
      </c>
      <c r="I2005" s="9">
        <v>7.3009999999999994E-5</v>
      </c>
      <c r="J2005" s="9">
        <v>0</v>
      </c>
      <c r="K2005" s="9">
        <f t="shared" si="187"/>
        <v>4.6083333333333326E-5</v>
      </c>
      <c r="L2005" s="9">
        <v>2</v>
      </c>
      <c r="M2005" s="9">
        <v>2</v>
      </c>
      <c r="N2005" s="9">
        <v>4</v>
      </c>
      <c r="O2005" s="9">
        <v>0</v>
      </c>
      <c r="P2005" s="9">
        <v>2</v>
      </c>
      <c r="Q2005" s="10">
        <v>7.771E-5</v>
      </c>
      <c r="R2005" s="10">
        <v>1.4550000000000001E-4</v>
      </c>
      <c r="S2005" s="10">
        <v>0</v>
      </c>
      <c r="T2005" s="10">
        <v>0</v>
      </c>
      <c r="U2005" s="10">
        <f t="shared" si="188"/>
        <v>1.11605E-4</v>
      </c>
      <c r="V2005" s="10">
        <v>4</v>
      </c>
      <c r="W2005" s="10">
        <v>5</v>
      </c>
      <c r="X2005" s="10">
        <v>0</v>
      </c>
      <c r="Y2005" s="10">
        <v>0</v>
      </c>
      <c r="Z2005" s="10">
        <v>2.25</v>
      </c>
    </row>
    <row r="2006" spans="1:26" x14ac:dyDescent="0.2">
      <c r="A2006" s="13" t="s">
        <v>3875</v>
      </c>
      <c r="B2006" s="7" t="s">
        <v>3876</v>
      </c>
      <c r="C2006" s="7">
        <f t="shared" si="183"/>
        <v>0.41229363737726143</v>
      </c>
      <c r="D2006" s="8">
        <f t="shared" si="184"/>
        <v>0.27293662232587412</v>
      </c>
      <c r="E2006" s="7">
        <f t="shared" si="185"/>
        <v>-1.2782558975350213</v>
      </c>
      <c r="F2006" s="7">
        <f t="shared" si="186"/>
        <v>0.56393818728010381</v>
      </c>
      <c r="G2006" s="9">
        <v>5.0319999999999999E-5</v>
      </c>
      <c r="H2006" s="9">
        <v>4.1669999999999999E-5</v>
      </c>
      <c r="I2006" s="9">
        <v>3.7419999999999997E-5</v>
      </c>
      <c r="J2006" s="9">
        <v>2.3430000000000001E-5</v>
      </c>
      <c r="K2006" s="9">
        <f t="shared" si="187"/>
        <v>3.8210000000000002E-5</v>
      </c>
      <c r="L2006" s="9">
        <v>6</v>
      </c>
      <c r="M2006" s="9">
        <v>5</v>
      </c>
      <c r="N2006" s="9">
        <v>4</v>
      </c>
      <c r="O2006" s="9">
        <v>2</v>
      </c>
      <c r="P2006" s="9">
        <v>4.25</v>
      </c>
      <c r="Q2006" s="10">
        <v>6.9709999999999995E-5</v>
      </c>
      <c r="R2006" s="10">
        <v>1.1934000000000001E-4</v>
      </c>
      <c r="S2006" s="10">
        <v>8.8980000000000005E-5</v>
      </c>
      <c r="T2006" s="10">
        <v>0</v>
      </c>
      <c r="U2006" s="10">
        <f t="shared" si="188"/>
        <v>9.2676666666666673E-5</v>
      </c>
      <c r="V2006" s="10">
        <v>7</v>
      </c>
      <c r="W2006" s="10">
        <v>8</v>
      </c>
      <c r="X2006" s="10">
        <v>4</v>
      </c>
      <c r="Y2006" s="10">
        <v>0</v>
      </c>
      <c r="Z2006" s="10">
        <v>4.75</v>
      </c>
    </row>
    <row r="2007" spans="1:26" x14ac:dyDescent="0.2">
      <c r="A2007" s="13" t="s">
        <v>3877</v>
      </c>
      <c r="B2007" s="7" t="s">
        <v>3878</v>
      </c>
      <c r="C2007" s="7">
        <f t="shared" si="183"/>
        <v>0.41125168499179837</v>
      </c>
      <c r="D2007" s="8">
        <f t="shared" si="184"/>
        <v>2.9636475215970508E-2</v>
      </c>
      <c r="E2007" s="7">
        <f t="shared" si="185"/>
        <v>-1.2819065049772793</v>
      </c>
      <c r="F2007" s="7">
        <f t="shared" si="186"/>
        <v>1.5281734499937225</v>
      </c>
      <c r="G2007" s="9">
        <v>1.0726999999999999E-4</v>
      </c>
      <c r="H2007" s="9">
        <v>6.6619999999999996E-5</v>
      </c>
      <c r="I2007" s="9">
        <v>4.1879999999999999E-5</v>
      </c>
      <c r="J2007" s="9">
        <v>3.7450000000000002E-5</v>
      </c>
      <c r="K2007" s="9">
        <f t="shared" si="187"/>
        <v>6.3305000000000005E-5</v>
      </c>
      <c r="L2007" s="9">
        <v>8</v>
      </c>
      <c r="M2007" s="9">
        <v>5</v>
      </c>
      <c r="N2007" s="9">
        <v>2.8</v>
      </c>
      <c r="O2007" s="9">
        <v>2</v>
      </c>
      <c r="P2007" s="9">
        <v>4.45</v>
      </c>
      <c r="Q2007" s="10">
        <v>1.0747E-4</v>
      </c>
      <c r="R2007" s="10">
        <v>2.1465000000000001E-4</v>
      </c>
      <c r="S2007" s="10">
        <v>1.0670000000000001E-4</v>
      </c>
      <c r="T2007" s="10">
        <v>1.8691000000000001E-4</v>
      </c>
      <c r="U2007" s="10">
        <f t="shared" si="188"/>
        <v>1.539325E-4</v>
      </c>
      <c r="V2007" s="10">
        <v>6.75</v>
      </c>
      <c r="W2007" s="10">
        <v>9</v>
      </c>
      <c r="X2007" s="10">
        <v>3</v>
      </c>
      <c r="Y2007" s="10">
        <v>2</v>
      </c>
      <c r="Z2007" s="10">
        <v>5.1875</v>
      </c>
    </row>
    <row r="2008" spans="1:26" x14ac:dyDescent="0.2">
      <c r="A2008" s="13" t="s">
        <v>3879</v>
      </c>
      <c r="B2008" s="7" t="s">
        <v>3880</v>
      </c>
      <c r="C2008" s="7">
        <f t="shared" si="183"/>
        <v>0.41096917062735855</v>
      </c>
      <c r="D2008" s="8">
        <f t="shared" si="184"/>
        <v>4.2943107478087972E-5</v>
      </c>
      <c r="E2008" s="7">
        <f t="shared" si="185"/>
        <v>-1.2828979225162811</v>
      </c>
      <c r="F2008" s="7">
        <f t="shared" si="186"/>
        <v>4.367106532052631</v>
      </c>
      <c r="G2008" s="9">
        <v>3.2388000000000002E-4</v>
      </c>
      <c r="H2008" s="9">
        <v>3.0708999999999999E-4</v>
      </c>
      <c r="I2008" s="9">
        <v>2.652E-4</v>
      </c>
      <c r="J2008" s="9">
        <v>1.9505999999999999E-4</v>
      </c>
      <c r="K2008" s="9">
        <f t="shared" si="187"/>
        <v>2.7280749999999997E-4</v>
      </c>
      <c r="L2008" s="9">
        <v>109</v>
      </c>
      <c r="M2008" s="9">
        <v>104</v>
      </c>
      <c r="N2008" s="9">
        <v>80</v>
      </c>
      <c r="O2008" s="9">
        <v>47</v>
      </c>
      <c r="P2008" s="9">
        <v>85</v>
      </c>
      <c r="Q2008" s="10">
        <v>6.9811999999999999E-4</v>
      </c>
      <c r="R2008" s="10">
        <v>6.5539999999999999E-4</v>
      </c>
      <c r="S2008" s="10">
        <v>7.0114000000000005E-4</v>
      </c>
      <c r="T2008" s="10">
        <v>6.0059999999999996E-4</v>
      </c>
      <c r="U2008" s="10">
        <f t="shared" si="188"/>
        <v>6.6381499999999989E-4</v>
      </c>
      <c r="V2008" s="10">
        <v>197.859375</v>
      </c>
      <c r="W2008" s="10">
        <v>124</v>
      </c>
      <c r="X2008" s="10">
        <v>88.95505618</v>
      </c>
      <c r="Y2008" s="10">
        <v>29</v>
      </c>
      <c r="Z2008" s="10">
        <v>109.9536078</v>
      </c>
    </row>
    <row r="2009" spans="1:26" x14ac:dyDescent="0.2">
      <c r="A2009" s="13" t="s">
        <v>3881</v>
      </c>
      <c r="B2009" s="7" t="s">
        <v>3882</v>
      </c>
      <c r="C2009" s="7">
        <f t="shared" si="183"/>
        <v>0.410814938866017</v>
      </c>
      <c r="D2009" s="8">
        <f t="shared" si="184"/>
        <v>9.1471017310389374E-4</v>
      </c>
      <c r="E2009" s="7">
        <f t="shared" si="185"/>
        <v>-1.2834394501444673</v>
      </c>
      <c r="F2009" s="7">
        <f t="shared" si="186"/>
        <v>3.0387164908085653</v>
      </c>
      <c r="G2009" s="9">
        <v>3.3281000000000001E-4</v>
      </c>
      <c r="H2009" s="9">
        <v>2.3050999999999999E-4</v>
      </c>
      <c r="I2009" s="9">
        <v>2.2877999999999999E-4</v>
      </c>
      <c r="J2009" s="9">
        <v>2.6762999999999998E-4</v>
      </c>
      <c r="K2009" s="9">
        <f t="shared" si="187"/>
        <v>2.6493250000000001E-4</v>
      </c>
      <c r="L2009" s="9">
        <v>99</v>
      </c>
      <c r="M2009" s="9">
        <v>69</v>
      </c>
      <c r="N2009" s="9">
        <v>61</v>
      </c>
      <c r="O2009" s="9">
        <v>57</v>
      </c>
      <c r="P2009" s="9">
        <v>71.5</v>
      </c>
      <c r="Q2009" s="10">
        <v>5.3419999999999997E-4</v>
      </c>
      <c r="R2009" s="10">
        <v>5.8003999999999998E-4</v>
      </c>
      <c r="S2009" s="10">
        <v>6.6869E-4</v>
      </c>
      <c r="T2009" s="10">
        <v>7.9664999999999998E-4</v>
      </c>
      <c r="U2009" s="10">
        <f t="shared" si="188"/>
        <v>6.4489499999999993E-4</v>
      </c>
      <c r="V2009" s="10">
        <v>133.8206897</v>
      </c>
      <c r="W2009" s="10">
        <v>97</v>
      </c>
      <c r="X2009" s="10">
        <v>74.986666670000005</v>
      </c>
      <c r="Y2009" s="10">
        <v>34</v>
      </c>
      <c r="Z2009" s="10">
        <v>84.951839079999999</v>
      </c>
    </row>
    <row r="2010" spans="1:26" x14ac:dyDescent="0.2">
      <c r="A2010" s="13" t="s">
        <v>3883</v>
      </c>
      <c r="B2010" s="7" t="s">
        <v>3884</v>
      </c>
      <c r="C2010" s="7">
        <f t="shared" si="183"/>
        <v>0.4101691009869558</v>
      </c>
      <c r="D2010" s="8">
        <f t="shared" si="184"/>
        <v>4.0141195826073596E-2</v>
      </c>
      <c r="E2010" s="7">
        <f t="shared" si="185"/>
        <v>-1.2857092806218229</v>
      </c>
      <c r="F2010" s="7">
        <f t="shared" si="186"/>
        <v>1.3964096938084412</v>
      </c>
      <c r="G2010" s="9">
        <v>6.7760000000000002E-5</v>
      </c>
      <c r="H2010" s="9">
        <v>9.7949999999999996E-5</v>
      </c>
      <c r="I2010" s="9">
        <v>1.0309E-4</v>
      </c>
      <c r="J2010" s="9">
        <v>5.1619999999999997E-5</v>
      </c>
      <c r="K2010" s="9">
        <f t="shared" si="187"/>
        <v>8.0105000000000006E-5</v>
      </c>
      <c r="L2010" s="9">
        <v>11</v>
      </c>
      <c r="M2010" s="9">
        <v>16</v>
      </c>
      <c r="N2010" s="9">
        <v>15</v>
      </c>
      <c r="O2010" s="9">
        <v>6</v>
      </c>
      <c r="P2010" s="9">
        <v>12</v>
      </c>
      <c r="Q2010" s="10">
        <v>2.9260000000000001E-4</v>
      </c>
      <c r="R2010" s="10">
        <v>2.0662999999999999E-4</v>
      </c>
      <c r="S2010" s="10">
        <v>1.9609E-4</v>
      </c>
      <c r="T2010" s="10">
        <v>8.5870000000000003E-5</v>
      </c>
      <c r="U2010" s="10">
        <f t="shared" si="188"/>
        <v>1.9529750000000002E-4</v>
      </c>
      <c r="V2010" s="10">
        <v>40</v>
      </c>
      <c r="W2010" s="10">
        <v>18.85714286</v>
      </c>
      <c r="X2010" s="10">
        <v>12</v>
      </c>
      <c r="Y2010" s="10">
        <v>2</v>
      </c>
      <c r="Z2010" s="10">
        <v>18.214285709999999</v>
      </c>
    </row>
    <row r="2011" spans="1:26" x14ac:dyDescent="0.2">
      <c r="A2011" s="13" t="s">
        <v>3885</v>
      </c>
      <c r="B2011" s="7" t="s">
        <v>3886</v>
      </c>
      <c r="C2011" s="7">
        <f t="shared" si="183"/>
        <v>0.41011292095533131</v>
      </c>
      <c r="D2011" s="8">
        <f t="shared" si="184"/>
        <v>4.3244408436606714E-2</v>
      </c>
      <c r="E2011" s="7">
        <f t="shared" si="185"/>
        <v>-1.285906897175594</v>
      </c>
      <c r="F2011" s="7">
        <f t="shared" si="186"/>
        <v>1.3640700394619871</v>
      </c>
      <c r="G2011" s="9">
        <v>1.666E-5</v>
      </c>
      <c r="H2011" s="9">
        <v>1.6549999999999999E-5</v>
      </c>
      <c r="I2011" s="9">
        <v>4.337E-5</v>
      </c>
      <c r="J2011" s="9">
        <v>4.6539999999999998E-5</v>
      </c>
      <c r="K2011" s="9">
        <f t="shared" si="187"/>
        <v>3.078E-5</v>
      </c>
      <c r="L2011" s="9">
        <v>3</v>
      </c>
      <c r="M2011" s="9">
        <v>3</v>
      </c>
      <c r="N2011" s="9">
        <v>7</v>
      </c>
      <c r="O2011" s="9">
        <v>6</v>
      </c>
      <c r="P2011" s="9">
        <v>4.75</v>
      </c>
      <c r="Q2011" s="10">
        <v>4.6159999999999999E-5</v>
      </c>
      <c r="R2011" s="10">
        <v>7.9019999999999999E-5</v>
      </c>
      <c r="S2011" s="10">
        <v>5.8919999999999998E-5</v>
      </c>
      <c r="T2011" s="10">
        <v>1.1611E-4</v>
      </c>
      <c r="U2011" s="10">
        <f t="shared" si="188"/>
        <v>7.5052499999999993E-5</v>
      </c>
      <c r="V2011" s="10">
        <v>7</v>
      </c>
      <c r="W2011" s="10">
        <v>8</v>
      </c>
      <c r="X2011" s="10">
        <v>4</v>
      </c>
      <c r="Y2011" s="10">
        <v>3</v>
      </c>
      <c r="Z2011" s="10">
        <v>5.5</v>
      </c>
    </row>
    <row r="2012" spans="1:26" x14ac:dyDescent="0.2">
      <c r="A2012" s="13" t="s">
        <v>3887</v>
      </c>
      <c r="B2012" s="7" t="s">
        <v>3888</v>
      </c>
      <c r="C2012" s="7">
        <f t="shared" si="183"/>
        <v>0.41006676384315</v>
      </c>
      <c r="D2012" s="8">
        <f t="shared" si="184"/>
        <v>0.4692240597696018</v>
      </c>
      <c r="E2012" s="7">
        <f t="shared" si="185"/>
        <v>-1.2860692777810887</v>
      </c>
      <c r="F2012" s="7">
        <f t="shared" si="186"/>
        <v>0.32861972725284455</v>
      </c>
      <c r="G2012" s="9">
        <v>0</v>
      </c>
      <c r="H2012" s="9">
        <v>1.0734999999999999E-4</v>
      </c>
      <c r="I2012" s="9">
        <v>1.2052E-4</v>
      </c>
      <c r="J2012" s="9">
        <v>0</v>
      </c>
      <c r="K2012" s="9">
        <f t="shared" si="187"/>
        <v>1.13935E-4</v>
      </c>
      <c r="L2012" s="9">
        <v>0</v>
      </c>
      <c r="M2012" s="9">
        <v>3</v>
      </c>
      <c r="N2012" s="9">
        <v>3</v>
      </c>
      <c r="O2012" s="9">
        <v>0</v>
      </c>
      <c r="P2012" s="9">
        <v>1.5</v>
      </c>
      <c r="Q2012" s="10">
        <v>4.2758999999999999E-4</v>
      </c>
      <c r="R2012" s="10">
        <v>1.281E-4</v>
      </c>
      <c r="S2012" s="10">
        <v>0</v>
      </c>
      <c r="T2012" s="10">
        <v>0</v>
      </c>
      <c r="U2012" s="10">
        <f t="shared" si="188"/>
        <v>2.7784499999999998E-4</v>
      </c>
      <c r="V2012" s="10">
        <v>10</v>
      </c>
      <c r="W2012" s="10">
        <v>2</v>
      </c>
      <c r="X2012" s="10">
        <v>0</v>
      </c>
      <c r="Y2012" s="10">
        <v>0</v>
      </c>
      <c r="Z2012" s="10">
        <v>3</v>
      </c>
    </row>
    <row r="2013" spans="1:26" x14ac:dyDescent="0.2">
      <c r="A2013" s="13" t="s">
        <v>3889</v>
      </c>
      <c r="B2013" s="7" t="s">
        <v>3890</v>
      </c>
      <c r="C2013" s="7">
        <f t="shared" si="183"/>
        <v>0.41001493633072583</v>
      </c>
      <c r="D2013" s="8">
        <f t="shared" si="184"/>
        <v>1.6926799421056384E-3</v>
      </c>
      <c r="E2013" s="7">
        <f t="shared" si="185"/>
        <v>-1.2862516286254977</v>
      </c>
      <c r="F2013" s="7">
        <f t="shared" si="186"/>
        <v>2.771425152061076</v>
      </c>
      <c r="G2013" s="9">
        <v>0</v>
      </c>
      <c r="H2013" s="9">
        <v>0</v>
      </c>
      <c r="I2013" s="9">
        <v>4.049E-5</v>
      </c>
      <c r="J2013" s="9">
        <v>0</v>
      </c>
      <c r="K2013" s="9">
        <f t="shared" si="187"/>
        <v>4.049E-5</v>
      </c>
      <c r="L2013" s="9">
        <v>0</v>
      </c>
      <c r="M2013" s="9">
        <v>0</v>
      </c>
      <c r="N2013" s="9">
        <v>2</v>
      </c>
      <c r="O2013" s="9">
        <v>0</v>
      </c>
      <c r="P2013" s="9">
        <v>0.5</v>
      </c>
      <c r="Q2013" s="10">
        <v>1.0773E-4</v>
      </c>
      <c r="R2013" s="10">
        <v>6.4549999999999997E-5</v>
      </c>
      <c r="S2013" s="10">
        <v>9.6260000000000003E-5</v>
      </c>
      <c r="T2013" s="10">
        <v>1.2647E-4</v>
      </c>
      <c r="U2013" s="10">
        <f t="shared" si="188"/>
        <v>9.87525E-5</v>
      </c>
      <c r="V2013" s="10">
        <v>5</v>
      </c>
      <c r="W2013" s="10">
        <v>2</v>
      </c>
      <c r="X2013" s="10">
        <v>2</v>
      </c>
      <c r="Y2013" s="10">
        <v>1</v>
      </c>
      <c r="Z2013" s="10">
        <v>2.5</v>
      </c>
    </row>
    <row r="2014" spans="1:26" x14ac:dyDescent="0.2">
      <c r="A2014" s="13" t="s">
        <v>3891</v>
      </c>
      <c r="B2014" s="7" t="s">
        <v>3892</v>
      </c>
      <c r="C2014" s="7">
        <f t="shared" si="183"/>
        <v>0.4095415117719951</v>
      </c>
      <c r="D2014" s="8">
        <f t="shared" si="184"/>
        <v>0.78947720663131615</v>
      </c>
      <c r="E2014" s="7">
        <f t="shared" si="185"/>
        <v>-1.2879184017700884</v>
      </c>
      <c r="F2014" s="7">
        <f t="shared" si="186"/>
        <v>0.10266040419544864</v>
      </c>
      <c r="G2014" s="9">
        <v>3.4000000000000001E-6</v>
      </c>
      <c r="H2014" s="9">
        <v>1.3519999999999999E-5</v>
      </c>
      <c r="I2014" s="9">
        <v>1.1379999999999999E-5</v>
      </c>
      <c r="J2014" s="9">
        <v>4.7500000000000003E-6</v>
      </c>
      <c r="K2014" s="9">
        <f t="shared" si="187"/>
        <v>8.2625000000000009E-6</v>
      </c>
      <c r="L2014" s="9">
        <v>1</v>
      </c>
      <c r="M2014" s="9">
        <v>4</v>
      </c>
      <c r="N2014" s="9">
        <v>3</v>
      </c>
      <c r="O2014" s="9">
        <v>1</v>
      </c>
      <c r="P2014" s="9">
        <v>2.25</v>
      </c>
      <c r="Q2014" s="10">
        <v>1.615E-5</v>
      </c>
      <c r="R2014" s="10">
        <v>2.4199999999999999E-5</v>
      </c>
      <c r="S2014" s="10">
        <v>0</v>
      </c>
      <c r="T2014" s="10">
        <v>0</v>
      </c>
      <c r="U2014" s="10">
        <f t="shared" si="188"/>
        <v>2.0174999999999999E-5</v>
      </c>
      <c r="V2014" s="10">
        <v>4</v>
      </c>
      <c r="W2014" s="10">
        <v>4</v>
      </c>
      <c r="X2014" s="10">
        <v>0</v>
      </c>
      <c r="Y2014" s="10">
        <v>0</v>
      </c>
      <c r="Z2014" s="10">
        <v>2</v>
      </c>
    </row>
    <row r="2015" spans="1:26" x14ac:dyDescent="0.2">
      <c r="A2015" s="13" t="s">
        <v>3893</v>
      </c>
      <c r="B2015" s="7" t="s">
        <v>3894</v>
      </c>
      <c r="C2015" s="7">
        <f t="shared" si="183"/>
        <v>0.40906854085701316</v>
      </c>
      <c r="D2015" s="8">
        <f t="shared" si="184"/>
        <v>0.29094466366246341</v>
      </c>
      <c r="E2015" s="7">
        <f t="shared" si="185"/>
        <v>-1.2895855028941605</v>
      </c>
      <c r="F2015" s="7">
        <f t="shared" si="186"/>
        <v>0.53618960397391835</v>
      </c>
      <c r="G2015" s="9">
        <v>4.2249999999999997E-5</v>
      </c>
      <c r="H2015" s="9">
        <v>5.5980000000000003E-5</v>
      </c>
      <c r="I2015" s="9">
        <v>7.8560000000000007E-5</v>
      </c>
      <c r="J2015" s="9">
        <v>3.9339999999999999E-5</v>
      </c>
      <c r="K2015" s="9">
        <f t="shared" si="187"/>
        <v>5.4032500000000008E-5</v>
      </c>
      <c r="L2015" s="9">
        <v>3</v>
      </c>
      <c r="M2015" s="9">
        <v>4</v>
      </c>
      <c r="N2015" s="9">
        <v>5</v>
      </c>
      <c r="O2015" s="9">
        <v>2</v>
      </c>
      <c r="P2015" s="9">
        <v>3.5</v>
      </c>
      <c r="Q2015" s="10">
        <v>1.8396999999999999E-4</v>
      </c>
      <c r="R2015" s="10">
        <v>1.0021E-4</v>
      </c>
      <c r="S2015" s="10">
        <v>1.1208E-4</v>
      </c>
      <c r="T2015" s="10">
        <v>0</v>
      </c>
      <c r="U2015" s="10">
        <f t="shared" si="188"/>
        <v>1.3208666666666665E-4</v>
      </c>
      <c r="V2015" s="10">
        <v>11</v>
      </c>
      <c r="W2015" s="10">
        <v>4</v>
      </c>
      <c r="X2015" s="10">
        <v>3</v>
      </c>
      <c r="Y2015" s="10">
        <v>0</v>
      </c>
      <c r="Z2015" s="10">
        <v>4.5</v>
      </c>
    </row>
    <row r="2016" spans="1:26" x14ac:dyDescent="0.2">
      <c r="A2016" s="13" t="s">
        <v>3895</v>
      </c>
      <c r="B2016" s="7" t="s">
        <v>3896</v>
      </c>
      <c r="C2016" s="7">
        <f t="shared" si="183"/>
        <v>0.40897402931344817</v>
      </c>
      <c r="D2016" s="8">
        <f t="shared" si="184"/>
        <v>0.88081459583133537</v>
      </c>
      <c r="E2016" s="7">
        <f t="shared" si="185"/>
        <v>-1.2899188628946952</v>
      </c>
      <c r="F2016" s="7">
        <f t="shared" si="186"/>
        <v>5.5115497355460959E-2</v>
      </c>
      <c r="G2016" s="9">
        <v>0</v>
      </c>
      <c r="H2016" s="9">
        <v>7.2799999999999998E-6</v>
      </c>
      <c r="I2016" s="9">
        <v>2.4530000000000001E-5</v>
      </c>
      <c r="J2016" s="9">
        <v>0</v>
      </c>
      <c r="K2016" s="9">
        <f t="shared" si="187"/>
        <v>1.5905000000000001E-5</v>
      </c>
      <c r="L2016" s="9">
        <v>0</v>
      </c>
      <c r="M2016" s="9">
        <v>1</v>
      </c>
      <c r="N2016" s="9">
        <v>3</v>
      </c>
      <c r="O2016" s="9">
        <v>0</v>
      </c>
      <c r="P2016" s="9">
        <v>1</v>
      </c>
      <c r="Q2016" s="10">
        <v>0</v>
      </c>
      <c r="R2016" s="10">
        <v>0</v>
      </c>
      <c r="S2016" s="10">
        <v>3.8890000000000002E-5</v>
      </c>
      <c r="T2016" s="10">
        <v>0</v>
      </c>
      <c r="U2016" s="10">
        <f t="shared" si="188"/>
        <v>3.8890000000000002E-5</v>
      </c>
      <c r="V2016" s="10">
        <v>0</v>
      </c>
      <c r="W2016" s="10">
        <v>0</v>
      </c>
      <c r="X2016" s="10">
        <v>2</v>
      </c>
      <c r="Y2016" s="10">
        <v>0</v>
      </c>
      <c r="Z2016" s="10">
        <v>0.5</v>
      </c>
    </row>
    <row r="2017" spans="1:26" x14ac:dyDescent="0.2">
      <c r="A2017" s="13" t="s">
        <v>3897</v>
      </c>
      <c r="B2017" s="7" t="s">
        <v>3898</v>
      </c>
      <c r="C2017" s="7">
        <f t="shared" si="183"/>
        <v>0.40870857628170576</v>
      </c>
      <c r="D2017" s="8">
        <f t="shared" si="184"/>
        <v>3.0214787262989932E-2</v>
      </c>
      <c r="E2017" s="7">
        <f t="shared" si="185"/>
        <v>-1.2908555779068942</v>
      </c>
      <c r="F2017" s="7">
        <f t="shared" si="186"/>
        <v>1.5197804591959259</v>
      </c>
      <c r="G2017" s="9">
        <v>6.669E-5</v>
      </c>
      <c r="H2017" s="9">
        <v>1.2426000000000001E-4</v>
      </c>
      <c r="I2017" s="9">
        <v>1.116E-4</v>
      </c>
      <c r="J2017" s="9">
        <v>1.9793E-4</v>
      </c>
      <c r="K2017" s="9">
        <f t="shared" si="187"/>
        <v>1.2511999999999999E-4</v>
      </c>
      <c r="L2017" s="9">
        <v>8</v>
      </c>
      <c r="M2017" s="9">
        <v>15</v>
      </c>
      <c r="N2017" s="9">
        <v>12</v>
      </c>
      <c r="O2017" s="9">
        <v>17</v>
      </c>
      <c r="P2017" s="9">
        <v>13</v>
      </c>
      <c r="Q2017" s="10">
        <v>2.5736999999999998E-4</v>
      </c>
      <c r="R2017" s="10">
        <v>1.9277000000000001E-4</v>
      </c>
      <c r="S2017" s="10">
        <v>3.0958E-4</v>
      </c>
      <c r="T2017" s="10">
        <v>4.6482000000000001E-4</v>
      </c>
      <c r="U2017" s="10">
        <f t="shared" si="188"/>
        <v>3.0613500000000002E-4</v>
      </c>
      <c r="V2017" s="10">
        <v>26</v>
      </c>
      <c r="W2017" s="10">
        <v>13</v>
      </c>
      <c r="X2017" s="10">
        <v>14</v>
      </c>
      <c r="Y2017" s="10">
        <v>8</v>
      </c>
      <c r="Z2017" s="10">
        <v>15.25</v>
      </c>
    </row>
    <row r="2018" spans="1:26" x14ac:dyDescent="0.2">
      <c r="A2018" s="13" t="s">
        <v>3899</v>
      </c>
      <c r="B2018" s="7" t="s">
        <v>3900</v>
      </c>
      <c r="C2018" s="7">
        <f t="shared" si="183"/>
        <v>0.40856597179893533</v>
      </c>
      <c r="D2018" s="8">
        <f t="shared" si="184"/>
        <v>7.7738138291036998E-2</v>
      </c>
      <c r="E2018" s="7">
        <f t="shared" si="185"/>
        <v>-1.2913590434379636</v>
      </c>
      <c r="F2018" s="7">
        <f t="shared" si="186"/>
        <v>1.1093658642657376</v>
      </c>
      <c r="G2018" s="9">
        <v>1.6365999999999999E-4</v>
      </c>
      <c r="H2018" s="9">
        <v>6.8479999999999995E-5</v>
      </c>
      <c r="I2018" s="9">
        <v>1.9219999999999999E-5</v>
      </c>
      <c r="J2018" s="9">
        <v>0</v>
      </c>
      <c r="K2018" s="9">
        <f t="shared" si="187"/>
        <v>8.3786666666666669E-5</v>
      </c>
      <c r="L2018" s="9">
        <v>19</v>
      </c>
      <c r="M2018" s="9">
        <v>8</v>
      </c>
      <c r="N2018" s="9">
        <v>2</v>
      </c>
      <c r="O2018" s="9">
        <v>0</v>
      </c>
      <c r="P2018" s="9">
        <v>7.25</v>
      </c>
      <c r="Q2018" s="10">
        <v>2.5570999999999998E-4</v>
      </c>
      <c r="R2018" s="10">
        <v>3.2175999999999998E-4</v>
      </c>
      <c r="S2018" s="10">
        <v>1.8279E-4</v>
      </c>
      <c r="T2018" s="10">
        <v>6.0040000000000001E-5</v>
      </c>
      <c r="U2018" s="10">
        <f t="shared" si="188"/>
        <v>2.0507500000000001E-4</v>
      </c>
      <c r="V2018" s="10">
        <v>25</v>
      </c>
      <c r="W2018" s="10">
        <v>21</v>
      </c>
      <c r="X2018" s="10">
        <v>8</v>
      </c>
      <c r="Y2018" s="10">
        <v>1</v>
      </c>
      <c r="Z2018" s="10">
        <v>13.75</v>
      </c>
    </row>
    <row r="2019" spans="1:26" x14ac:dyDescent="0.2">
      <c r="A2019" s="13" t="s">
        <v>3901</v>
      </c>
      <c r="B2019" s="7" t="s">
        <v>3902</v>
      </c>
      <c r="C2019" s="7">
        <f t="shared" si="183"/>
        <v>0.40822469458808863</v>
      </c>
      <c r="D2019" s="8">
        <f t="shared" si="184"/>
        <v>4.0047505845991595E-3</v>
      </c>
      <c r="E2019" s="7">
        <f t="shared" si="185"/>
        <v>-1.2925646374501643</v>
      </c>
      <c r="F2019" s="7">
        <f t="shared" si="186"/>
        <v>2.3974245265473559</v>
      </c>
      <c r="G2019" s="9">
        <v>9.3140000000000006E-5</v>
      </c>
      <c r="H2019" s="9">
        <v>3.2395999999999998E-4</v>
      </c>
      <c r="I2019" s="9">
        <v>3.5070000000000001E-4</v>
      </c>
      <c r="J2019" s="9">
        <v>2.2766E-4</v>
      </c>
      <c r="K2019" s="9">
        <f t="shared" si="187"/>
        <v>2.4886500000000002E-4</v>
      </c>
      <c r="L2019" s="9">
        <v>8</v>
      </c>
      <c r="M2019" s="9">
        <v>28</v>
      </c>
      <c r="N2019" s="9">
        <v>27</v>
      </c>
      <c r="O2019" s="9">
        <v>14</v>
      </c>
      <c r="P2019" s="9">
        <v>19.25</v>
      </c>
      <c r="Q2019" s="10">
        <v>5.3919000000000005E-4</v>
      </c>
      <c r="R2019" s="10">
        <v>5.5917E-4</v>
      </c>
      <c r="S2019" s="10">
        <v>7.7209999999999996E-4</v>
      </c>
      <c r="T2019" s="10">
        <v>5.6804999999999996E-4</v>
      </c>
      <c r="U2019" s="10">
        <f t="shared" si="188"/>
        <v>6.0962750000000002E-4</v>
      </c>
      <c r="V2019" s="10">
        <v>39</v>
      </c>
      <c r="W2019" s="10">
        <v>27</v>
      </c>
      <c r="X2019" s="10">
        <v>25</v>
      </c>
      <c r="Y2019" s="10">
        <v>7</v>
      </c>
      <c r="Z2019" s="10">
        <v>24.5</v>
      </c>
    </row>
    <row r="2020" spans="1:26" x14ac:dyDescent="0.2">
      <c r="A2020" s="13" t="s">
        <v>3903</v>
      </c>
      <c r="B2020" s="7" t="s">
        <v>3904</v>
      </c>
      <c r="C2020" s="7">
        <f t="shared" si="183"/>
        <v>0.40762002123225738</v>
      </c>
      <c r="D2020" s="8">
        <f t="shared" si="184"/>
        <v>3.1758820236129269E-2</v>
      </c>
      <c r="E2020" s="7">
        <f t="shared" si="185"/>
        <v>-1.2947031802258531</v>
      </c>
      <c r="F2020" s="7">
        <f t="shared" si="186"/>
        <v>1.4981356389419014</v>
      </c>
      <c r="G2020" s="9">
        <v>2.5400000000000001E-5</v>
      </c>
      <c r="H2020" s="9">
        <v>1.683E-5</v>
      </c>
      <c r="I2020" s="9">
        <v>3.7790000000000002E-5</v>
      </c>
      <c r="J2020" s="9">
        <v>2.3649999999999999E-5</v>
      </c>
      <c r="K2020" s="9">
        <f t="shared" si="187"/>
        <v>2.5917500000000004E-5</v>
      </c>
      <c r="L2020" s="9">
        <v>3</v>
      </c>
      <c r="M2020" s="9">
        <v>2</v>
      </c>
      <c r="N2020" s="9">
        <v>4</v>
      </c>
      <c r="O2020" s="9">
        <v>2</v>
      </c>
      <c r="P2020" s="9">
        <v>2.75</v>
      </c>
      <c r="Q2020" s="10">
        <v>3.0159999999999999E-5</v>
      </c>
      <c r="R2020" s="10">
        <v>7.5309999999999996E-5</v>
      </c>
      <c r="S2020" s="10">
        <v>8.9839999999999994E-5</v>
      </c>
      <c r="T2020" s="10">
        <v>5.9020000000000001E-5</v>
      </c>
      <c r="U2020" s="10">
        <f t="shared" si="188"/>
        <v>6.3582499999999996E-5</v>
      </c>
      <c r="V2020" s="10">
        <v>3</v>
      </c>
      <c r="W2020" s="10">
        <v>5</v>
      </c>
      <c r="X2020" s="10">
        <v>4</v>
      </c>
      <c r="Y2020" s="10">
        <v>1</v>
      </c>
      <c r="Z2020" s="10">
        <v>3.25</v>
      </c>
    </row>
    <row r="2021" spans="1:26" x14ac:dyDescent="0.2">
      <c r="A2021" s="13" t="s">
        <v>3905</v>
      </c>
      <c r="B2021" s="7" t="s">
        <v>3906</v>
      </c>
      <c r="C2021" s="7">
        <f t="shared" si="183"/>
        <v>0.40755346316210073</v>
      </c>
      <c r="D2021" s="8">
        <f t="shared" si="184"/>
        <v>3.8840970908927817E-2</v>
      </c>
      <c r="E2021" s="7">
        <f t="shared" si="185"/>
        <v>-1.2949387693361414</v>
      </c>
      <c r="F2021" s="7">
        <f t="shared" si="186"/>
        <v>1.4107099225560098</v>
      </c>
      <c r="G2021" s="9">
        <v>2.692E-5</v>
      </c>
      <c r="H2021" s="9">
        <v>8.5599999999999994E-5</v>
      </c>
      <c r="I2021" s="9">
        <v>7.5080000000000006E-5</v>
      </c>
      <c r="J2021" s="9">
        <v>4.6999999999999997E-5</v>
      </c>
      <c r="K2021" s="9">
        <f t="shared" si="187"/>
        <v>5.8650000000000003E-5</v>
      </c>
      <c r="L2021" s="9">
        <v>4</v>
      </c>
      <c r="M2021" s="9">
        <v>12.8</v>
      </c>
      <c r="N2021" s="9">
        <v>10</v>
      </c>
      <c r="O2021" s="9">
        <v>5</v>
      </c>
      <c r="P2021" s="9">
        <v>7.95</v>
      </c>
      <c r="Q2021" s="10">
        <v>7.1920000000000003E-5</v>
      </c>
      <c r="R2021" s="10">
        <v>1.1971E-4</v>
      </c>
      <c r="S2021" s="10">
        <v>1.9636999999999999E-4</v>
      </c>
      <c r="T2021" s="10">
        <v>1.8762999999999999E-4</v>
      </c>
      <c r="U2021" s="10">
        <f t="shared" si="188"/>
        <v>1.4390749999999998E-4</v>
      </c>
      <c r="V2021" s="10">
        <v>9</v>
      </c>
      <c r="W2021" s="10">
        <v>10</v>
      </c>
      <c r="X2021" s="10">
        <v>11</v>
      </c>
      <c r="Y2021" s="10">
        <v>4</v>
      </c>
      <c r="Z2021" s="10">
        <v>8.5</v>
      </c>
    </row>
    <row r="2022" spans="1:26" x14ac:dyDescent="0.2">
      <c r="A2022" s="13" t="s">
        <v>3907</v>
      </c>
      <c r="B2022" s="7" t="s">
        <v>3908</v>
      </c>
      <c r="C2022" s="7">
        <f t="shared" si="183"/>
        <v>0.40670311170646051</v>
      </c>
      <c r="D2022" s="8">
        <f t="shared" si="184"/>
        <v>3.6256895851189297E-2</v>
      </c>
      <c r="E2022" s="7">
        <f t="shared" si="185"/>
        <v>-1.2979520659110058</v>
      </c>
      <c r="F2022" s="7">
        <f t="shared" si="186"/>
        <v>1.4406093809467302</v>
      </c>
      <c r="G2022" s="9">
        <v>3.2746000000000001E-4</v>
      </c>
      <c r="H2022" s="9">
        <v>2.7534E-4</v>
      </c>
      <c r="I2022" s="9">
        <v>4.2509999999999998E-4</v>
      </c>
      <c r="J2022" s="9">
        <v>3.2015E-4</v>
      </c>
      <c r="K2022" s="9">
        <f t="shared" si="187"/>
        <v>3.3701249999999999E-4</v>
      </c>
      <c r="L2022" s="9">
        <v>15</v>
      </c>
      <c r="M2022" s="9">
        <v>12.69230769</v>
      </c>
      <c r="N2022" s="9">
        <v>17.454545450000001</v>
      </c>
      <c r="O2022" s="9">
        <v>10.5</v>
      </c>
      <c r="P2022" s="9">
        <v>13.91171329</v>
      </c>
      <c r="Q2022" s="10">
        <v>6.4806E-4</v>
      </c>
      <c r="R2022" s="10">
        <v>6.6014000000000003E-4</v>
      </c>
      <c r="S2022" s="10">
        <v>6.3697999999999999E-4</v>
      </c>
      <c r="T2022" s="10">
        <v>1.3694E-3</v>
      </c>
      <c r="U2022" s="10">
        <f t="shared" si="188"/>
        <v>8.2864500000000003E-4</v>
      </c>
      <c r="V2022" s="10">
        <v>25</v>
      </c>
      <c r="W2022" s="10">
        <v>17</v>
      </c>
      <c r="X2022" s="10">
        <v>11</v>
      </c>
      <c r="Y2022" s="10">
        <v>9</v>
      </c>
      <c r="Z2022" s="10">
        <v>15.5</v>
      </c>
    </row>
    <row r="2023" spans="1:26" x14ac:dyDescent="0.2">
      <c r="A2023" s="13" t="s">
        <v>3909</v>
      </c>
      <c r="B2023" s="7" t="s">
        <v>3910</v>
      </c>
      <c r="C2023" s="7">
        <f t="shared" ref="C2023:C2086" si="189">K2023/U2023</f>
        <v>0.40661583073783697</v>
      </c>
      <c r="D2023" s="8">
        <f t="shared" si="184"/>
        <v>3.5743793968642738E-2</v>
      </c>
      <c r="E2023" s="7">
        <f t="shared" si="185"/>
        <v>-1.2982617102940621</v>
      </c>
      <c r="F2023" s="7">
        <f t="shared" si="186"/>
        <v>1.44679935188083</v>
      </c>
      <c r="G2023" s="9">
        <v>5.6789999999999997E-5</v>
      </c>
      <c r="H2023" s="9">
        <v>0</v>
      </c>
      <c r="I2023" s="9">
        <v>0</v>
      </c>
      <c r="J2023" s="9">
        <v>0</v>
      </c>
      <c r="K2023" s="9">
        <f t="shared" si="187"/>
        <v>5.6789999999999997E-5</v>
      </c>
      <c r="L2023" s="9">
        <v>2</v>
      </c>
      <c r="M2023" s="9">
        <v>0</v>
      </c>
      <c r="N2023" s="9">
        <v>0</v>
      </c>
      <c r="O2023" s="9">
        <v>0</v>
      </c>
      <c r="P2023" s="9">
        <v>0.5</v>
      </c>
      <c r="Q2023" s="10">
        <v>3.3720000000000002E-5</v>
      </c>
      <c r="R2023" s="10">
        <v>1.0103E-4</v>
      </c>
      <c r="S2023" s="10">
        <v>2.2598E-4</v>
      </c>
      <c r="T2023" s="10">
        <v>1.9793E-4</v>
      </c>
      <c r="U2023" s="10">
        <f t="shared" si="188"/>
        <v>1.39665E-4</v>
      </c>
      <c r="V2023" s="10">
        <v>1</v>
      </c>
      <c r="W2023" s="10">
        <v>2</v>
      </c>
      <c r="X2023" s="10">
        <v>3</v>
      </c>
      <c r="Y2023" s="10">
        <v>1</v>
      </c>
      <c r="Z2023" s="10">
        <v>1.75</v>
      </c>
    </row>
    <row r="2024" spans="1:26" x14ac:dyDescent="0.2">
      <c r="A2024" s="13" t="s">
        <v>3911</v>
      </c>
      <c r="B2024" s="7" t="s">
        <v>3912</v>
      </c>
      <c r="C2024" s="7">
        <f t="shared" si="189"/>
        <v>0.4063928682356403</v>
      </c>
      <c r="D2024" s="8">
        <f t="shared" si="184"/>
        <v>3.4325691480474353E-2</v>
      </c>
      <c r="E2024" s="7">
        <f t="shared" si="185"/>
        <v>-1.2990530103249072</v>
      </c>
      <c r="F2024" s="7">
        <f t="shared" si="186"/>
        <v>1.4643807052746145</v>
      </c>
      <c r="G2024" s="9">
        <v>2.2238E-4</v>
      </c>
      <c r="H2024" s="9">
        <v>1.7272000000000001E-4</v>
      </c>
      <c r="I2024" s="9">
        <v>1.6425000000000001E-4</v>
      </c>
      <c r="J2024" s="9">
        <v>0</v>
      </c>
      <c r="K2024" s="9">
        <f t="shared" si="187"/>
        <v>1.8645000000000001E-4</v>
      </c>
      <c r="L2024" s="9">
        <v>29</v>
      </c>
      <c r="M2024" s="9">
        <v>22.666666670000001</v>
      </c>
      <c r="N2024" s="9">
        <v>19.2</v>
      </c>
      <c r="O2024" s="9">
        <v>0</v>
      </c>
      <c r="P2024" s="9">
        <v>17.716666669999999</v>
      </c>
      <c r="Q2024" s="10">
        <v>3.0504000000000002E-4</v>
      </c>
      <c r="R2024" s="10">
        <v>5.8107000000000005E-4</v>
      </c>
      <c r="S2024" s="10">
        <v>2.5426000000000002E-4</v>
      </c>
      <c r="T2024" s="10">
        <v>6.9479999999999997E-4</v>
      </c>
      <c r="U2024" s="10">
        <f t="shared" si="188"/>
        <v>4.5879250000000003E-4</v>
      </c>
      <c r="V2024" s="10">
        <v>33.5</v>
      </c>
      <c r="W2024" s="10">
        <v>42.6</v>
      </c>
      <c r="X2024" s="10">
        <v>12.5</v>
      </c>
      <c r="Y2024" s="10">
        <v>13</v>
      </c>
      <c r="Z2024" s="10">
        <v>25.4</v>
      </c>
    </row>
    <row r="2025" spans="1:26" x14ac:dyDescent="0.2">
      <c r="A2025" s="13" t="s">
        <v>3913</v>
      </c>
      <c r="B2025" s="7" t="s">
        <v>3914</v>
      </c>
      <c r="C2025" s="7">
        <f t="shared" si="189"/>
        <v>0.40615074338938795</v>
      </c>
      <c r="D2025" s="8">
        <f t="shared" si="184"/>
        <v>0.44336006943931627</v>
      </c>
      <c r="E2025" s="7">
        <f t="shared" si="185"/>
        <v>-1.2999128098982609</v>
      </c>
      <c r="F2025" s="7">
        <f t="shared" si="186"/>
        <v>0.35324342354237959</v>
      </c>
      <c r="G2025" s="9">
        <v>2.19E-5</v>
      </c>
      <c r="H2025" s="9">
        <v>5.0219999999999997E-5</v>
      </c>
      <c r="I2025" s="9">
        <v>1.5991000000000001E-4</v>
      </c>
      <c r="J2025" s="9">
        <v>4.5880000000000001E-5</v>
      </c>
      <c r="K2025" s="9">
        <f t="shared" si="187"/>
        <v>6.9477499999999993E-5</v>
      </c>
      <c r="L2025" s="9">
        <v>1</v>
      </c>
      <c r="M2025" s="9">
        <v>2.307692308</v>
      </c>
      <c r="N2025" s="9">
        <v>6.5454545450000001</v>
      </c>
      <c r="O2025" s="9">
        <v>1.5</v>
      </c>
      <c r="P2025" s="9">
        <v>2.838286713</v>
      </c>
      <c r="Q2025" s="10">
        <v>1.3002000000000001E-4</v>
      </c>
      <c r="R2025" s="10">
        <v>7.7910000000000005E-5</v>
      </c>
      <c r="S2025" s="10">
        <v>0</v>
      </c>
      <c r="T2025" s="10">
        <v>3.0526000000000001E-4</v>
      </c>
      <c r="U2025" s="10">
        <f t="shared" si="188"/>
        <v>1.7106333333333332E-4</v>
      </c>
      <c r="V2025" s="10">
        <v>5</v>
      </c>
      <c r="W2025" s="10">
        <v>2</v>
      </c>
      <c r="X2025" s="10">
        <v>0</v>
      </c>
      <c r="Y2025" s="10">
        <v>2</v>
      </c>
      <c r="Z2025" s="10">
        <v>2.25</v>
      </c>
    </row>
    <row r="2026" spans="1:26" x14ac:dyDescent="0.2">
      <c r="A2026" s="13" t="s">
        <v>3915</v>
      </c>
      <c r="B2026" s="7" t="s">
        <v>3916</v>
      </c>
      <c r="C2026" s="7">
        <f t="shared" si="189"/>
        <v>0.40543531326281529</v>
      </c>
      <c r="D2026" s="8">
        <f t="shared" si="184"/>
        <v>8.1117374189008831E-4</v>
      </c>
      <c r="E2026" s="7">
        <f t="shared" si="185"/>
        <v>-1.3024563424161064</v>
      </c>
      <c r="F2026" s="7">
        <f t="shared" si="186"/>
        <v>3.0908861161182473</v>
      </c>
      <c r="G2026" s="9">
        <v>2.8554999999999997E-4</v>
      </c>
      <c r="H2026" s="9">
        <v>1.3175E-4</v>
      </c>
      <c r="I2026" s="9">
        <v>2.1617000000000001E-4</v>
      </c>
      <c r="J2026" s="9">
        <v>1.1395000000000001E-4</v>
      </c>
      <c r="K2026" s="9">
        <f t="shared" si="187"/>
        <v>1.8685500000000001E-4</v>
      </c>
      <c r="L2026" s="9">
        <v>28</v>
      </c>
      <c r="M2026" s="9">
        <v>13</v>
      </c>
      <c r="N2026" s="9">
        <v>19</v>
      </c>
      <c r="O2026" s="9">
        <v>8</v>
      </c>
      <c r="P2026" s="9">
        <v>17</v>
      </c>
      <c r="Q2026" s="10">
        <v>5.1636E-4</v>
      </c>
      <c r="R2026" s="10">
        <v>4.5092E-4</v>
      </c>
      <c r="S2026" s="10">
        <v>4.4974000000000001E-4</v>
      </c>
      <c r="T2026" s="10">
        <v>4.2648000000000002E-4</v>
      </c>
      <c r="U2026" s="10">
        <f t="shared" si="188"/>
        <v>4.6087500000000002E-4</v>
      </c>
      <c r="V2026" s="10">
        <v>42.64</v>
      </c>
      <c r="W2026" s="10">
        <v>24.85714286</v>
      </c>
      <c r="X2026" s="10">
        <v>16.625</v>
      </c>
      <c r="Y2026" s="10">
        <v>6</v>
      </c>
      <c r="Z2026" s="10">
        <v>22.530535709999999</v>
      </c>
    </row>
    <row r="2027" spans="1:26" x14ac:dyDescent="0.2">
      <c r="A2027" s="13" t="s">
        <v>3917</v>
      </c>
      <c r="B2027" s="7" t="s">
        <v>3918</v>
      </c>
      <c r="C2027" s="7">
        <f t="shared" si="189"/>
        <v>0.40492879641542079</v>
      </c>
      <c r="D2027" s="8">
        <f t="shared" si="184"/>
        <v>0.85002974514791418</v>
      </c>
      <c r="E2027" s="7">
        <f t="shared" si="185"/>
        <v>-1.3042598513087136</v>
      </c>
      <c r="F2027" s="7">
        <f t="shared" si="186"/>
        <v>7.0565876723851992E-2</v>
      </c>
      <c r="G2027" s="9">
        <v>1.5186E-4</v>
      </c>
      <c r="H2027" s="9">
        <v>2.2636999999999999E-4</v>
      </c>
      <c r="I2027" s="9">
        <v>1.6941999999999999E-4</v>
      </c>
      <c r="J2027" s="9">
        <v>0</v>
      </c>
      <c r="K2027" s="9">
        <f t="shared" si="187"/>
        <v>1.8254999999999999E-4</v>
      </c>
      <c r="L2027" s="9">
        <v>2</v>
      </c>
      <c r="M2027" s="9">
        <v>3</v>
      </c>
      <c r="N2027" s="9">
        <v>2</v>
      </c>
      <c r="O2027" s="9">
        <v>0</v>
      </c>
      <c r="P2027" s="9">
        <v>1.75</v>
      </c>
      <c r="Q2027" s="10">
        <v>4.5082E-4</v>
      </c>
      <c r="R2027" s="10">
        <v>0</v>
      </c>
      <c r="S2027" s="10">
        <v>0</v>
      </c>
      <c r="T2027" s="10">
        <v>0</v>
      </c>
      <c r="U2027" s="10">
        <f t="shared" si="188"/>
        <v>4.5082E-4</v>
      </c>
      <c r="V2027" s="10">
        <v>5</v>
      </c>
      <c r="W2027" s="10">
        <v>0</v>
      </c>
      <c r="X2027" s="10">
        <v>0</v>
      </c>
      <c r="Y2027" s="10">
        <v>0</v>
      </c>
      <c r="Z2027" s="10">
        <v>1.25</v>
      </c>
    </row>
    <row r="2028" spans="1:26" x14ac:dyDescent="0.2">
      <c r="A2028" s="13" t="s">
        <v>3919</v>
      </c>
      <c r="B2028" s="7" t="s">
        <v>3920</v>
      </c>
      <c r="C2028" s="7">
        <f t="shared" si="189"/>
        <v>0.40466435046523686</v>
      </c>
      <c r="D2028" s="8">
        <f t="shared" si="184"/>
        <v>9.6933816776627628E-4</v>
      </c>
      <c r="E2028" s="7">
        <f t="shared" si="185"/>
        <v>-1.3052023367434087</v>
      </c>
      <c r="F2028" s="7">
        <f t="shared" si="186"/>
        <v>3.0135246865467806</v>
      </c>
      <c r="G2028" s="9">
        <v>1.0492000000000001E-4</v>
      </c>
      <c r="H2028" s="9">
        <v>1.5365999999999999E-4</v>
      </c>
      <c r="I2028" s="9">
        <v>1.7866E-4</v>
      </c>
      <c r="J2028" s="9">
        <v>6.9419999999999996E-5</v>
      </c>
      <c r="K2028" s="9">
        <f t="shared" si="187"/>
        <v>1.2666499999999998E-4</v>
      </c>
      <c r="L2028" s="9">
        <v>19</v>
      </c>
      <c r="M2028" s="9">
        <v>28</v>
      </c>
      <c r="N2028" s="9">
        <v>29</v>
      </c>
      <c r="O2028" s="9">
        <v>9</v>
      </c>
      <c r="P2028" s="9">
        <v>21.25</v>
      </c>
      <c r="Q2028" s="10">
        <v>2.6886E-4</v>
      </c>
      <c r="R2028" s="10">
        <v>3.4381E-4</v>
      </c>
      <c r="S2028" s="10">
        <v>2.9296999999999998E-4</v>
      </c>
      <c r="T2028" s="10">
        <v>3.4641000000000001E-4</v>
      </c>
      <c r="U2028" s="10">
        <f t="shared" si="188"/>
        <v>3.1301250000000005E-4</v>
      </c>
      <c r="V2028" s="10">
        <v>41</v>
      </c>
      <c r="W2028" s="10">
        <v>35</v>
      </c>
      <c r="X2028" s="10">
        <v>20</v>
      </c>
      <c r="Y2028" s="10">
        <v>9</v>
      </c>
      <c r="Z2028" s="10">
        <v>26.25</v>
      </c>
    </row>
    <row r="2029" spans="1:26" x14ac:dyDescent="0.2">
      <c r="A2029" s="13" t="s">
        <v>3921</v>
      </c>
      <c r="B2029" s="7" t="s">
        <v>3922</v>
      </c>
      <c r="C2029" s="7">
        <f t="shared" si="189"/>
        <v>0.40422432629278948</v>
      </c>
      <c r="D2029" s="8">
        <f t="shared" si="184"/>
        <v>0.17844458786604733</v>
      </c>
      <c r="E2029" s="7">
        <f t="shared" si="185"/>
        <v>-1.3067719489096323</v>
      </c>
      <c r="F2029" s="7">
        <f t="shared" si="186"/>
        <v>0.74849661944020496</v>
      </c>
      <c r="G2029" s="9">
        <v>0</v>
      </c>
      <c r="H2029" s="9">
        <v>0</v>
      </c>
      <c r="I2029" s="9">
        <v>5.5500000000000002E-6</v>
      </c>
      <c r="J2029" s="9">
        <v>0</v>
      </c>
      <c r="K2029" s="9">
        <f t="shared" si="187"/>
        <v>5.5500000000000002E-6</v>
      </c>
      <c r="L2029" s="9">
        <v>0</v>
      </c>
      <c r="M2029" s="9">
        <v>0</v>
      </c>
      <c r="N2029" s="9">
        <v>1</v>
      </c>
      <c r="O2029" s="9">
        <v>0</v>
      </c>
      <c r="P2029" s="9">
        <v>0.25</v>
      </c>
      <c r="Q2029" s="10">
        <v>5.9100000000000002E-6</v>
      </c>
      <c r="R2029" s="10">
        <v>8.8599999999999999E-6</v>
      </c>
      <c r="S2029" s="10">
        <v>2.6420000000000001E-5</v>
      </c>
      <c r="T2029" s="10">
        <v>0</v>
      </c>
      <c r="U2029" s="10">
        <f t="shared" si="188"/>
        <v>1.3730000000000001E-5</v>
      </c>
      <c r="V2029" s="10">
        <v>1</v>
      </c>
      <c r="W2029" s="10">
        <v>1</v>
      </c>
      <c r="X2029" s="10">
        <v>2</v>
      </c>
      <c r="Y2029" s="10">
        <v>0</v>
      </c>
      <c r="Z2029" s="10">
        <v>1</v>
      </c>
    </row>
    <row r="2030" spans="1:26" x14ac:dyDescent="0.2">
      <c r="A2030" s="13" t="s">
        <v>3923</v>
      </c>
      <c r="B2030" s="7" t="s">
        <v>3924</v>
      </c>
      <c r="C2030" s="7">
        <f t="shared" si="189"/>
        <v>0.40295272130763365</v>
      </c>
      <c r="D2030" s="8">
        <f t="shared" si="184"/>
        <v>1.257826988440411E-3</v>
      </c>
      <c r="E2030" s="7">
        <f t="shared" si="185"/>
        <v>-1.3113175185071884</v>
      </c>
      <c r="F2030" s="7">
        <f t="shared" si="186"/>
        <v>2.9003790911108895</v>
      </c>
      <c r="G2030" s="9">
        <v>1.9771E-4</v>
      </c>
      <c r="H2030" s="9">
        <v>2.0956999999999999E-4</v>
      </c>
      <c r="I2030" s="9">
        <v>2.0586000000000001E-4</v>
      </c>
      <c r="J2030" s="9">
        <v>3.4978E-4</v>
      </c>
      <c r="K2030" s="9">
        <f t="shared" si="187"/>
        <v>2.4072999999999998E-4</v>
      </c>
      <c r="L2030" s="9">
        <v>15</v>
      </c>
      <c r="M2030" s="9">
        <v>16</v>
      </c>
      <c r="N2030" s="9">
        <v>14</v>
      </c>
      <c r="O2030" s="9">
        <v>19</v>
      </c>
      <c r="P2030" s="9">
        <v>16</v>
      </c>
      <c r="Q2030" s="10">
        <v>5.7910000000000004E-4</v>
      </c>
      <c r="R2030" s="10">
        <v>5.8613999999999997E-4</v>
      </c>
      <c r="S2030" s="10">
        <v>4.8948000000000004E-4</v>
      </c>
      <c r="T2030" s="10">
        <v>7.3494000000000001E-4</v>
      </c>
      <c r="U2030" s="10">
        <f t="shared" si="188"/>
        <v>5.9741500000000001E-4</v>
      </c>
      <c r="V2030" s="10">
        <v>37</v>
      </c>
      <c r="W2030" s="10">
        <v>25</v>
      </c>
      <c r="X2030" s="10">
        <v>14</v>
      </c>
      <c r="Y2030" s="10">
        <v>8</v>
      </c>
      <c r="Z2030" s="10">
        <v>21</v>
      </c>
    </row>
    <row r="2031" spans="1:26" x14ac:dyDescent="0.2">
      <c r="A2031" s="13" t="s">
        <v>3925</v>
      </c>
      <c r="B2031" s="7" t="s">
        <v>3926</v>
      </c>
      <c r="C2031" s="7">
        <f t="shared" si="189"/>
        <v>0.40287263961430297</v>
      </c>
      <c r="D2031" s="8">
        <f t="shared" si="184"/>
        <v>0.23982858859542958</v>
      </c>
      <c r="E2031" s="7">
        <f t="shared" si="185"/>
        <v>-1.3116042641665266</v>
      </c>
      <c r="F2031" s="7">
        <f t="shared" si="186"/>
        <v>0.62009904838813501</v>
      </c>
      <c r="G2031" s="9">
        <v>3.133E-5</v>
      </c>
      <c r="H2031" s="9">
        <v>6.2260000000000004E-5</v>
      </c>
      <c r="I2031" s="9">
        <v>0</v>
      </c>
      <c r="J2031" s="9">
        <v>0</v>
      </c>
      <c r="K2031" s="9">
        <f t="shared" si="187"/>
        <v>4.6795000000000002E-5</v>
      </c>
      <c r="L2031" s="9">
        <v>1</v>
      </c>
      <c r="M2031" s="9">
        <v>2</v>
      </c>
      <c r="N2031" s="9">
        <v>0</v>
      </c>
      <c r="O2031" s="9">
        <v>0</v>
      </c>
      <c r="P2031" s="9">
        <v>0.75</v>
      </c>
      <c r="Q2031" s="10">
        <v>7.4400000000000006E-5</v>
      </c>
      <c r="R2031" s="10">
        <v>5.5720000000000002E-5</v>
      </c>
      <c r="S2031" s="10">
        <v>0</v>
      </c>
      <c r="T2031" s="10">
        <v>2.1834E-4</v>
      </c>
      <c r="U2031" s="10">
        <f t="shared" si="188"/>
        <v>1.1615333333333333E-4</v>
      </c>
      <c r="V2031" s="10">
        <v>2</v>
      </c>
      <c r="W2031" s="10">
        <v>1</v>
      </c>
      <c r="X2031" s="10">
        <v>0</v>
      </c>
      <c r="Y2031" s="10">
        <v>1</v>
      </c>
      <c r="Z2031" s="10">
        <v>1</v>
      </c>
    </row>
    <row r="2032" spans="1:26" x14ac:dyDescent="0.2">
      <c r="A2032" s="13" t="s">
        <v>3927</v>
      </c>
      <c r="B2032" s="7" t="s">
        <v>3928</v>
      </c>
      <c r="C2032" s="7">
        <f t="shared" si="189"/>
        <v>0.40241328798073339</v>
      </c>
      <c r="D2032" s="8">
        <f t="shared" si="184"/>
        <v>0.1135524920431214</v>
      </c>
      <c r="E2032" s="7">
        <f t="shared" si="185"/>
        <v>-1.3132501501132265</v>
      </c>
      <c r="F2032" s="7">
        <f t="shared" si="186"/>
        <v>0.94480333023596563</v>
      </c>
      <c r="G2032" s="9">
        <v>5.0689999999999997E-5</v>
      </c>
      <c r="H2032" s="9">
        <v>6.0449999999999999E-5</v>
      </c>
      <c r="I2032" s="9">
        <v>2.262E-5</v>
      </c>
      <c r="J2032" s="9">
        <v>2.832E-5</v>
      </c>
      <c r="K2032" s="9">
        <f t="shared" si="187"/>
        <v>4.0519999999999998E-5</v>
      </c>
      <c r="L2032" s="9">
        <v>5</v>
      </c>
      <c r="M2032" s="9">
        <v>6</v>
      </c>
      <c r="N2032" s="9">
        <v>2</v>
      </c>
      <c r="O2032" s="9">
        <v>2</v>
      </c>
      <c r="P2032" s="9">
        <v>3.75</v>
      </c>
      <c r="Q2032" s="10">
        <v>7.224E-5</v>
      </c>
      <c r="R2032" s="10">
        <v>1.6231000000000001E-4</v>
      </c>
      <c r="S2032" s="10">
        <v>2.6889999999999998E-5</v>
      </c>
      <c r="T2032" s="10">
        <v>1.4133E-4</v>
      </c>
      <c r="U2032" s="10">
        <f t="shared" si="188"/>
        <v>1.006925E-4</v>
      </c>
      <c r="V2032" s="10">
        <v>6</v>
      </c>
      <c r="W2032" s="10">
        <v>9</v>
      </c>
      <c r="X2032" s="10">
        <v>1</v>
      </c>
      <c r="Y2032" s="10">
        <v>2</v>
      </c>
      <c r="Z2032" s="10">
        <v>4.5</v>
      </c>
    </row>
    <row r="2033" spans="1:26" x14ac:dyDescent="0.2">
      <c r="A2033" s="13" t="s">
        <v>3929</v>
      </c>
      <c r="B2033" s="7" t="s">
        <v>3930</v>
      </c>
      <c r="C2033" s="7">
        <f t="shared" si="189"/>
        <v>0.40201806774325693</v>
      </c>
      <c r="D2033" s="8">
        <f t="shared" si="184"/>
        <v>8.1825764576197557E-2</v>
      </c>
      <c r="E2033" s="7">
        <f t="shared" si="185"/>
        <v>-1.3146677535382694</v>
      </c>
      <c r="F2033" s="7">
        <f t="shared" si="186"/>
        <v>1.0871099279732455</v>
      </c>
      <c r="G2033" s="9">
        <v>4.5290000000000002E-5</v>
      </c>
      <c r="H2033" s="9">
        <v>3.375E-5</v>
      </c>
      <c r="I2033" s="9">
        <v>7.5790000000000005E-5</v>
      </c>
      <c r="J2033" s="9">
        <v>3.163E-5</v>
      </c>
      <c r="K2033" s="9">
        <f t="shared" si="187"/>
        <v>4.6615E-5</v>
      </c>
      <c r="L2033" s="9">
        <v>4</v>
      </c>
      <c r="M2033" s="9">
        <v>3</v>
      </c>
      <c r="N2033" s="9">
        <v>6</v>
      </c>
      <c r="O2033" s="9">
        <v>2</v>
      </c>
      <c r="P2033" s="9">
        <v>3.75</v>
      </c>
      <c r="Q2033" s="10">
        <v>9.4110000000000005E-5</v>
      </c>
      <c r="R2033" s="10">
        <v>8.0560000000000001E-5</v>
      </c>
      <c r="S2033" s="10">
        <v>2.1023E-4</v>
      </c>
      <c r="T2033" s="10">
        <v>7.8910000000000002E-5</v>
      </c>
      <c r="U2033" s="10">
        <f t="shared" si="188"/>
        <v>1.159525E-4</v>
      </c>
      <c r="V2033" s="10">
        <v>7</v>
      </c>
      <c r="W2033" s="10">
        <v>4</v>
      </c>
      <c r="X2033" s="10">
        <v>7</v>
      </c>
      <c r="Y2033" s="10">
        <v>1</v>
      </c>
      <c r="Z2033" s="10">
        <v>4.75</v>
      </c>
    </row>
    <row r="2034" spans="1:26" x14ac:dyDescent="0.2">
      <c r="A2034" s="13" t="s">
        <v>3931</v>
      </c>
      <c r="B2034" s="7" t="s">
        <v>3932</v>
      </c>
      <c r="C2034" s="7">
        <f t="shared" si="189"/>
        <v>0.40175511097065897</v>
      </c>
      <c r="D2034" s="8">
        <f t="shared" si="184"/>
        <v>5.0292693612527736E-3</v>
      </c>
      <c r="E2034" s="7">
        <f t="shared" si="185"/>
        <v>-1.315611717470822</v>
      </c>
      <c r="F2034" s="7">
        <f t="shared" si="186"/>
        <v>2.2984951034975944</v>
      </c>
      <c r="G2034" s="9">
        <v>1.0844E-4</v>
      </c>
      <c r="H2034" s="9">
        <v>1.1343E-4</v>
      </c>
      <c r="I2034" s="9">
        <v>1.7828000000000001E-4</v>
      </c>
      <c r="J2034" s="9">
        <v>9.5660000000000002E-5</v>
      </c>
      <c r="K2034" s="9">
        <f t="shared" si="187"/>
        <v>1.2395249999999999E-4</v>
      </c>
      <c r="L2034" s="9">
        <v>19</v>
      </c>
      <c r="M2034" s="9">
        <v>20</v>
      </c>
      <c r="N2034" s="9">
        <v>28</v>
      </c>
      <c r="O2034" s="9">
        <v>12</v>
      </c>
      <c r="P2034" s="9">
        <v>19.75</v>
      </c>
      <c r="Q2034" s="10">
        <v>2.1687E-4</v>
      </c>
      <c r="R2034" s="10">
        <v>3.4517E-4</v>
      </c>
      <c r="S2034" s="10">
        <v>3.9362000000000002E-4</v>
      </c>
      <c r="T2034" s="10">
        <v>2.7845000000000002E-4</v>
      </c>
      <c r="U2034" s="10">
        <f t="shared" si="188"/>
        <v>3.0852750000000002E-4</v>
      </c>
      <c r="V2034" s="10">
        <v>32</v>
      </c>
      <c r="W2034" s="10">
        <v>34</v>
      </c>
      <c r="X2034" s="10">
        <v>26</v>
      </c>
      <c r="Y2034" s="10">
        <v>7</v>
      </c>
      <c r="Z2034" s="10">
        <v>24.75</v>
      </c>
    </row>
    <row r="2035" spans="1:26" x14ac:dyDescent="0.2">
      <c r="A2035" s="13" t="s">
        <v>3933</v>
      </c>
      <c r="B2035" s="7" t="s">
        <v>3934</v>
      </c>
      <c r="C2035" s="7">
        <f t="shared" si="189"/>
        <v>0.4017216300641438</v>
      </c>
      <c r="D2035" s="8">
        <f t="shared" si="184"/>
        <v>5.7629151564807392E-2</v>
      </c>
      <c r="E2035" s="7">
        <f t="shared" si="185"/>
        <v>-1.3157319517859054</v>
      </c>
      <c r="F2035" s="7">
        <f t="shared" si="186"/>
        <v>1.2393577741967936</v>
      </c>
      <c r="G2035" s="9">
        <v>3.3030000000000001E-5</v>
      </c>
      <c r="H2035" s="9">
        <v>1.1488E-4</v>
      </c>
      <c r="I2035" s="9">
        <v>7.3700000000000002E-5</v>
      </c>
      <c r="J2035" s="9">
        <v>1.1533E-4</v>
      </c>
      <c r="K2035" s="9">
        <f t="shared" si="187"/>
        <v>8.4234999999999996E-5</v>
      </c>
      <c r="L2035" s="9">
        <v>2</v>
      </c>
      <c r="M2035" s="9">
        <v>7</v>
      </c>
      <c r="N2035" s="9">
        <v>4</v>
      </c>
      <c r="O2035" s="9">
        <v>5</v>
      </c>
      <c r="P2035" s="9">
        <v>4.5</v>
      </c>
      <c r="Q2035" s="10">
        <v>1.5688E-4</v>
      </c>
      <c r="R2035" s="10">
        <v>1.175E-4</v>
      </c>
      <c r="S2035" s="10">
        <v>2.1903999999999999E-4</v>
      </c>
      <c r="T2035" s="10">
        <v>3.4531999999999998E-4</v>
      </c>
      <c r="U2035" s="10">
        <f t="shared" si="188"/>
        <v>2.0968500000000001E-4</v>
      </c>
      <c r="V2035" s="10">
        <v>8</v>
      </c>
      <c r="W2035" s="10">
        <v>4</v>
      </c>
      <c r="X2035" s="10">
        <v>5</v>
      </c>
      <c r="Y2035" s="10">
        <v>3</v>
      </c>
      <c r="Z2035" s="10">
        <v>5</v>
      </c>
    </row>
    <row r="2036" spans="1:26" x14ac:dyDescent="0.2">
      <c r="A2036" s="13" t="s">
        <v>3935</v>
      </c>
      <c r="B2036" s="7" t="s">
        <v>3936</v>
      </c>
      <c r="C2036" s="7">
        <f t="shared" si="189"/>
        <v>0.40148390320750083</v>
      </c>
      <c r="D2036" s="8">
        <f t="shared" si="184"/>
        <v>0.16913618493244575</v>
      </c>
      <c r="E2036" s="7">
        <f t="shared" si="185"/>
        <v>-1.3165859483110105</v>
      </c>
      <c r="F2036" s="7">
        <f t="shared" si="186"/>
        <v>0.77176346966217757</v>
      </c>
      <c r="G2036" s="9">
        <v>1.5932000000000001E-4</v>
      </c>
      <c r="H2036" s="9">
        <v>1.0438999999999999E-4</v>
      </c>
      <c r="I2036" s="9">
        <v>1.504E-4</v>
      </c>
      <c r="J2036" s="9">
        <v>5.9910000000000001E-5</v>
      </c>
      <c r="K2036" s="9">
        <f t="shared" si="187"/>
        <v>1.1850499999999999E-4</v>
      </c>
      <c r="L2036" s="9">
        <v>13</v>
      </c>
      <c r="M2036" s="9">
        <v>8.5714285710000002</v>
      </c>
      <c r="N2036" s="9">
        <v>11</v>
      </c>
      <c r="O2036" s="9">
        <v>3.5</v>
      </c>
      <c r="P2036" s="9">
        <v>9.0178571430000005</v>
      </c>
      <c r="Q2036" s="10">
        <v>8.2470000000000002E-5</v>
      </c>
      <c r="R2036" s="10">
        <v>3.0519999999999999E-4</v>
      </c>
      <c r="S2036" s="10">
        <v>1.9505999999999999E-4</v>
      </c>
      <c r="T2036" s="10">
        <v>5.9794000000000004E-4</v>
      </c>
      <c r="U2036" s="10">
        <f t="shared" si="188"/>
        <v>2.951675E-4</v>
      </c>
      <c r="V2036" s="10">
        <v>5.6666666670000003</v>
      </c>
      <c r="W2036" s="10">
        <v>14</v>
      </c>
      <c r="X2036" s="10">
        <v>6</v>
      </c>
      <c r="Y2036" s="10">
        <v>7</v>
      </c>
      <c r="Z2036" s="10">
        <v>8.1666666669999994</v>
      </c>
    </row>
    <row r="2037" spans="1:26" x14ac:dyDescent="0.2">
      <c r="A2037" s="13" t="s">
        <v>3937</v>
      </c>
      <c r="B2037" s="7" t="s">
        <v>3938</v>
      </c>
      <c r="C2037" s="7">
        <f t="shared" si="189"/>
        <v>0.40110920480389423</v>
      </c>
      <c r="D2037" s="8">
        <f t="shared" si="184"/>
        <v>0.10381038916949509</v>
      </c>
      <c r="E2037" s="7">
        <f t="shared" si="185"/>
        <v>-1.3179330208502349</v>
      </c>
      <c r="F2037" s="7">
        <f t="shared" si="186"/>
        <v>0.98375918084978542</v>
      </c>
      <c r="G2037" s="9">
        <v>4.8850000000000002E-5</v>
      </c>
      <c r="H2037" s="9">
        <v>0</v>
      </c>
      <c r="I2037" s="9">
        <v>1.8170000000000001E-5</v>
      </c>
      <c r="J2037" s="9">
        <v>0</v>
      </c>
      <c r="K2037" s="9">
        <f t="shared" si="187"/>
        <v>3.3510000000000003E-5</v>
      </c>
      <c r="L2037" s="9">
        <v>3</v>
      </c>
      <c r="M2037" s="9">
        <v>0</v>
      </c>
      <c r="N2037" s="9">
        <v>1</v>
      </c>
      <c r="O2037" s="9">
        <v>0</v>
      </c>
      <c r="P2037" s="9">
        <v>1</v>
      </c>
      <c r="Q2037" s="10">
        <v>7.7340000000000002E-5</v>
      </c>
      <c r="R2037" s="10">
        <v>8.6899999999999998E-5</v>
      </c>
      <c r="S2037" s="10">
        <v>8.6390000000000005E-5</v>
      </c>
      <c r="T2037" s="10">
        <v>0</v>
      </c>
      <c r="U2037" s="10">
        <f t="shared" si="188"/>
        <v>8.354333333333333E-5</v>
      </c>
      <c r="V2037" s="10">
        <v>4</v>
      </c>
      <c r="W2037" s="10">
        <v>3</v>
      </c>
      <c r="X2037" s="10">
        <v>2</v>
      </c>
      <c r="Y2037" s="10">
        <v>0</v>
      </c>
      <c r="Z2037" s="10">
        <v>2.25</v>
      </c>
    </row>
    <row r="2038" spans="1:26" x14ac:dyDescent="0.2">
      <c r="A2038" s="13" t="s">
        <v>3939</v>
      </c>
      <c r="B2038" s="7" t="s">
        <v>3940</v>
      </c>
      <c r="C2038" s="7">
        <f t="shared" si="189"/>
        <v>0.40061470072409666</v>
      </c>
      <c r="D2038" s="8">
        <f t="shared" si="184"/>
        <v>5.6272600424913033E-3</v>
      </c>
      <c r="E2038" s="7">
        <f t="shared" si="185"/>
        <v>-1.3197127324671047</v>
      </c>
      <c r="F2038" s="7">
        <f t="shared" si="186"/>
        <v>2.2497030151091031</v>
      </c>
      <c r="G2038" s="9">
        <v>1.2689999999999999E-4</v>
      </c>
      <c r="H2038" s="9">
        <v>1.3211000000000001E-4</v>
      </c>
      <c r="I2038" s="9">
        <v>1.0113E-4</v>
      </c>
      <c r="J2038" s="9">
        <v>1.0128000000000001E-4</v>
      </c>
      <c r="K2038" s="9">
        <f t="shared" si="187"/>
        <v>1.1535500000000001E-4</v>
      </c>
      <c r="L2038" s="9">
        <v>21</v>
      </c>
      <c r="M2038" s="9">
        <v>22</v>
      </c>
      <c r="N2038" s="9">
        <v>15</v>
      </c>
      <c r="O2038" s="9">
        <v>12</v>
      </c>
      <c r="P2038" s="9">
        <v>17.5</v>
      </c>
      <c r="Q2038" s="10">
        <v>1.9374999999999999E-4</v>
      </c>
      <c r="R2038" s="10">
        <v>3.2247999999999999E-4</v>
      </c>
      <c r="S2038" s="10">
        <v>2.5648000000000001E-4</v>
      </c>
      <c r="T2038" s="10">
        <v>3.7907000000000001E-4</v>
      </c>
      <c r="U2038" s="10">
        <f t="shared" si="188"/>
        <v>2.8794500000000001E-4</v>
      </c>
      <c r="V2038" s="10">
        <v>27</v>
      </c>
      <c r="W2038" s="10">
        <v>30</v>
      </c>
      <c r="X2038" s="10">
        <v>16</v>
      </c>
      <c r="Y2038" s="10">
        <v>9</v>
      </c>
      <c r="Z2038" s="10">
        <v>20.5</v>
      </c>
    </row>
    <row r="2039" spans="1:26" x14ac:dyDescent="0.2">
      <c r="A2039" s="13" t="s">
        <v>3941</v>
      </c>
      <c r="B2039" s="7" t="s">
        <v>3942</v>
      </c>
      <c r="C2039" s="7">
        <f t="shared" si="189"/>
        <v>0.40043100755824851</v>
      </c>
      <c r="D2039" s="8">
        <f t="shared" si="184"/>
        <v>0.25646414223361369</v>
      </c>
      <c r="E2039" s="7">
        <f t="shared" si="185"/>
        <v>-1.3203744006373965</v>
      </c>
      <c r="F2039" s="7">
        <f t="shared" si="186"/>
        <v>0.59097334758409037</v>
      </c>
      <c r="G2039" s="9">
        <v>0</v>
      </c>
      <c r="H2039" s="9">
        <v>1.7180000000000002E-5</v>
      </c>
      <c r="I2039" s="9">
        <v>3.858E-5</v>
      </c>
      <c r="J2039" s="9">
        <v>7.2449999999999999E-5</v>
      </c>
      <c r="K2039" s="9">
        <f t="shared" si="187"/>
        <v>4.2736666666666667E-5</v>
      </c>
      <c r="L2039" s="9">
        <v>0</v>
      </c>
      <c r="M2039" s="9">
        <v>1</v>
      </c>
      <c r="N2039" s="9">
        <v>2</v>
      </c>
      <c r="O2039" s="9">
        <v>3</v>
      </c>
      <c r="P2039" s="9">
        <v>1.5</v>
      </c>
      <c r="Q2039" s="10">
        <v>0</v>
      </c>
      <c r="R2039" s="10">
        <v>1.5379E-4</v>
      </c>
      <c r="S2039" s="10">
        <v>4.587E-5</v>
      </c>
      <c r="T2039" s="10">
        <v>1.2052E-4</v>
      </c>
      <c r="U2039" s="10">
        <f t="shared" si="188"/>
        <v>1.0672666666666666E-4</v>
      </c>
      <c r="V2039" s="10">
        <v>0</v>
      </c>
      <c r="W2039" s="10">
        <v>5</v>
      </c>
      <c r="X2039" s="10">
        <v>1</v>
      </c>
      <c r="Y2039" s="10">
        <v>1</v>
      </c>
      <c r="Z2039" s="10">
        <v>1.75</v>
      </c>
    </row>
    <row r="2040" spans="1:26" x14ac:dyDescent="0.2">
      <c r="A2040" s="13" t="s">
        <v>3943</v>
      </c>
      <c r="B2040" s="7" t="s">
        <v>3944</v>
      </c>
      <c r="C2040" s="7">
        <f t="shared" si="189"/>
        <v>0.3995254237288135</v>
      </c>
      <c r="D2040" s="8">
        <f t="shared" si="184"/>
        <v>0.13367329394775027</v>
      </c>
      <c r="E2040" s="7">
        <f t="shared" si="185"/>
        <v>-1.3236407831723218</v>
      </c>
      <c r="F2040" s="7">
        <f t="shared" si="186"/>
        <v>0.87395535002774194</v>
      </c>
      <c r="G2040" s="9">
        <v>2.4839999999999999E-5</v>
      </c>
      <c r="H2040" s="9">
        <v>1.8510000000000001E-5</v>
      </c>
      <c r="I2040" s="9">
        <v>4.8489999999999998E-5</v>
      </c>
      <c r="J2040" s="9">
        <v>2.6020000000000002E-5</v>
      </c>
      <c r="K2040" s="9">
        <f t="shared" si="187"/>
        <v>2.9464999999999997E-5</v>
      </c>
      <c r="L2040" s="9">
        <v>4</v>
      </c>
      <c r="M2040" s="9">
        <v>3</v>
      </c>
      <c r="N2040" s="9">
        <v>7</v>
      </c>
      <c r="O2040" s="9">
        <v>3</v>
      </c>
      <c r="P2040" s="9">
        <v>4.25</v>
      </c>
      <c r="Q2040" s="10">
        <v>4.4240000000000003E-5</v>
      </c>
      <c r="R2040" s="10">
        <v>2.209E-5</v>
      </c>
      <c r="S2040" s="10">
        <v>9.8830000000000001E-5</v>
      </c>
      <c r="T2040" s="10">
        <v>1.2983999999999999E-4</v>
      </c>
      <c r="U2040" s="10">
        <f t="shared" si="188"/>
        <v>7.3750000000000004E-5</v>
      </c>
      <c r="V2040" s="10">
        <v>6</v>
      </c>
      <c r="W2040" s="10">
        <v>2</v>
      </c>
      <c r="X2040" s="10">
        <v>6</v>
      </c>
      <c r="Y2040" s="10">
        <v>3</v>
      </c>
      <c r="Z2040" s="10">
        <v>4.25</v>
      </c>
    </row>
    <row r="2041" spans="1:26" x14ac:dyDescent="0.2">
      <c r="A2041" s="13" t="s">
        <v>3945</v>
      </c>
      <c r="B2041" s="7" t="s">
        <v>3946</v>
      </c>
      <c r="C2041" s="7">
        <f t="shared" si="189"/>
        <v>0.39879660682580392</v>
      </c>
      <c r="D2041" s="8">
        <f t="shared" si="184"/>
        <v>0.1212520959755834</v>
      </c>
      <c r="E2041" s="7">
        <f t="shared" si="185"/>
        <v>-1.3262749603177817</v>
      </c>
      <c r="F2041" s="7">
        <f t="shared" si="186"/>
        <v>0.91631074540394608</v>
      </c>
      <c r="G2041" s="9">
        <v>0</v>
      </c>
      <c r="H2041" s="9">
        <v>1.9049999999999999E-5</v>
      </c>
      <c r="I2041" s="9">
        <v>2.1379999999999999E-5</v>
      </c>
      <c r="J2041" s="9">
        <v>0</v>
      </c>
      <c r="K2041" s="9">
        <f t="shared" si="187"/>
        <v>2.0214999999999999E-5</v>
      </c>
      <c r="L2041" s="9">
        <v>0</v>
      </c>
      <c r="M2041" s="9">
        <v>2</v>
      </c>
      <c r="N2041" s="9">
        <v>2</v>
      </c>
      <c r="O2041" s="9">
        <v>0</v>
      </c>
      <c r="P2041" s="9">
        <v>1</v>
      </c>
      <c r="Q2041" s="10">
        <v>3.4140000000000002E-5</v>
      </c>
      <c r="R2041" s="10">
        <v>5.1140000000000002E-5</v>
      </c>
      <c r="S2041" s="10">
        <v>0</v>
      </c>
      <c r="T2041" s="10">
        <v>6.6790000000000003E-5</v>
      </c>
      <c r="U2041" s="10">
        <f t="shared" si="188"/>
        <v>5.0689999999999997E-5</v>
      </c>
      <c r="V2041" s="10">
        <v>3</v>
      </c>
      <c r="W2041" s="10">
        <v>3</v>
      </c>
      <c r="X2041" s="10">
        <v>0</v>
      </c>
      <c r="Y2041" s="10">
        <v>1</v>
      </c>
      <c r="Z2041" s="10">
        <v>1.75</v>
      </c>
    </row>
    <row r="2042" spans="1:26" x14ac:dyDescent="0.2">
      <c r="A2042" s="13" t="s">
        <v>3947</v>
      </c>
      <c r="B2042" s="7" t="s">
        <v>3948</v>
      </c>
      <c r="C2042" s="7">
        <f t="shared" si="189"/>
        <v>0.39859056716712643</v>
      </c>
      <c r="D2042" s="8">
        <f t="shared" si="184"/>
        <v>2.1139759385328118E-2</v>
      </c>
      <c r="E2042" s="7">
        <f t="shared" si="185"/>
        <v>-1.3270205263617589</v>
      </c>
      <c r="F2042" s="7">
        <f t="shared" si="186"/>
        <v>1.6748999601799153</v>
      </c>
      <c r="G2042" s="9">
        <v>4.3290000000000001E-5</v>
      </c>
      <c r="H2042" s="9">
        <v>6.9900000000000005E-5</v>
      </c>
      <c r="I2042" s="9">
        <v>4.829E-5</v>
      </c>
      <c r="J2042" s="9">
        <v>0</v>
      </c>
      <c r="K2042" s="9">
        <f t="shared" si="187"/>
        <v>5.3826666666666671E-5</v>
      </c>
      <c r="L2042" s="9">
        <v>8</v>
      </c>
      <c r="M2042" s="9">
        <v>13</v>
      </c>
      <c r="N2042" s="9">
        <v>8</v>
      </c>
      <c r="O2042" s="9">
        <v>0</v>
      </c>
      <c r="P2042" s="9">
        <v>7.25</v>
      </c>
      <c r="Q2042" s="10">
        <v>1.4778E-4</v>
      </c>
      <c r="R2042" s="10">
        <v>2.0212999999999999E-4</v>
      </c>
      <c r="S2042" s="10">
        <v>1.1483E-4</v>
      </c>
      <c r="T2042" s="10">
        <v>7.5430000000000001E-5</v>
      </c>
      <c r="U2042" s="10">
        <f t="shared" si="188"/>
        <v>1.3504249999999999E-4</v>
      </c>
      <c r="V2042" s="10">
        <v>23</v>
      </c>
      <c r="W2042" s="10">
        <v>21</v>
      </c>
      <c r="X2042" s="10">
        <v>8</v>
      </c>
      <c r="Y2042" s="10">
        <v>2</v>
      </c>
      <c r="Z2042" s="10">
        <v>13.5</v>
      </c>
    </row>
    <row r="2043" spans="1:26" x14ac:dyDescent="0.2">
      <c r="A2043" s="13" t="s">
        <v>3949</v>
      </c>
      <c r="B2043" s="7" t="s">
        <v>3950</v>
      </c>
      <c r="C2043" s="7">
        <f t="shared" si="189"/>
        <v>0.39853844039219283</v>
      </c>
      <c r="D2043" s="8">
        <f t="shared" si="184"/>
        <v>0.28413766597072765</v>
      </c>
      <c r="E2043" s="7">
        <f t="shared" si="185"/>
        <v>-1.3272092111018405</v>
      </c>
      <c r="F2043" s="7">
        <f t="shared" si="186"/>
        <v>0.5464711913423278</v>
      </c>
      <c r="G2043" s="9">
        <v>3.4749999999999998E-5</v>
      </c>
      <c r="H2043" s="9">
        <v>2.302E-5</v>
      </c>
      <c r="I2043" s="9">
        <v>2.5850000000000002E-5</v>
      </c>
      <c r="J2043" s="9">
        <v>3.2360000000000002E-5</v>
      </c>
      <c r="K2043" s="9">
        <f t="shared" si="187"/>
        <v>2.8995000000000003E-5</v>
      </c>
      <c r="L2043" s="9">
        <v>3</v>
      </c>
      <c r="M2043" s="9">
        <v>2</v>
      </c>
      <c r="N2043" s="9">
        <v>2</v>
      </c>
      <c r="O2043" s="9">
        <v>2</v>
      </c>
      <c r="P2043" s="9">
        <v>2.25</v>
      </c>
      <c r="Q2043" s="10">
        <v>9.6299999999999996E-5</v>
      </c>
      <c r="R2043" s="10">
        <v>4.121E-5</v>
      </c>
      <c r="S2043" s="10">
        <v>0</v>
      </c>
      <c r="T2043" s="10">
        <v>8.0749999999999998E-5</v>
      </c>
      <c r="U2043" s="10">
        <f t="shared" si="188"/>
        <v>7.2753333333333334E-5</v>
      </c>
      <c r="V2043" s="10">
        <v>7</v>
      </c>
      <c r="W2043" s="10">
        <v>2</v>
      </c>
      <c r="X2043" s="10">
        <v>0</v>
      </c>
      <c r="Y2043" s="10">
        <v>1</v>
      </c>
      <c r="Z2043" s="10">
        <v>2.5</v>
      </c>
    </row>
    <row r="2044" spans="1:26" x14ac:dyDescent="0.2">
      <c r="A2044" s="13" t="s">
        <v>3951</v>
      </c>
      <c r="B2044" s="7" t="s">
        <v>3952</v>
      </c>
      <c r="C2044" s="7">
        <f t="shared" si="189"/>
        <v>0.3976840649844452</v>
      </c>
      <c r="D2044" s="8">
        <f t="shared" si="184"/>
        <v>0.85868329713888536</v>
      </c>
      <c r="E2044" s="7">
        <f t="shared" si="185"/>
        <v>-1.33030533970551</v>
      </c>
      <c r="F2044" s="7">
        <f t="shared" si="186"/>
        <v>6.6166984790768241E-2</v>
      </c>
      <c r="G2044" s="9">
        <v>0</v>
      </c>
      <c r="H2044" s="9">
        <v>1.084E-5</v>
      </c>
      <c r="I2044" s="9">
        <v>1.217E-5</v>
      </c>
      <c r="J2044" s="9">
        <v>0</v>
      </c>
      <c r="K2044" s="9">
        <f t="shared" si="187"/>
        <v>1.1504999999999999E-5</v>
      </c>
      <c r="L2044" s="9">
        <v>0</v>
      </c>
      <c r="M2044" s="9">
        <v>2</v>
      </c>
      <c r="N2044" s="9">
        <v>2</v>
      </c>
      <c r="O2044" s="9">
        <v>0</v>
      </c>
      <c r="P2044" s="9">
        <v>1</v>
      </c>
      <c r="Q2044" s="10">
        <v>0</v>
      </c>
      <c r="R2044" s="10">
        <v>0</v>
      </c>
      <c r="S2044" s="10">
        <v>2.8929999999999999E-5</v>
      </c>
      <c r="T2044" s="10">
        <v>0</v>
      </c>
      <c r="U2044" s="10">
        <f t="shared" si="188"/>
        <v>2.8929999999999999E-5</v>
      </c>
      <c r="V2044" s="10">
        <v>0</v>
      </c>
      <c r="W2044" s="10">
        <v>0</v>
      </c>
      <c r="X2044" s="10">
        <v>2</v>
      </c>
      <c r="Y2044" s="10">
        <v>0</v>
      </c>
      <c r="Z2044" s="10">
        <v>0.5</v>
      </c>
    </row>
    <row r="2045" spans="1:26" x14ac:dyDescent="0.2">
      <c r="A2045" s="13" t="s">
        <v>3953</v>
      </c>
      <c r="B2045" s="7" t="s">
        <v>3954</v>
      </c>
      <c r="C2045" s="7">
        <f t="shared" si="189"/>
        <v>0.39754619746857278</v>
      </c>
      <c r="D2045" s="8">
        <f t="shared" si="184"/>
        <v>0.26387583012757049</v>
      </c>
      <c r="E2045" s="7">
        <f t="shared" si="185"/>
        <v>-1.3308055741478666</v>
      </c>
      <c r="F2045" s="7">
        <f t="shared" si="186"/>
        <v>0.57860038743414577</v>
      </c>
      <c r="G2045" s="9">
        <v>8.0599999999999994E-5</v>
      </c>
      <c r="H2045" s="9">
        <v>4.0049999999999998E-5</v>
      </c>
      <c r="I2045" s="9">
        <v>4.4960000000000003E-5</v>
      </c>
      <c r="J2045" s="9">
        <v>1.876E-5</v>
      </c>
      <c r="K2045" s="9">
        <f t="shared" si="187"/>
        <v>4.60925E-5</v>
      </c>
      <c r="L2045" s="9">
        <v>6</v>
      </c>
      <c r="M2045" s="9">
        <v>3</v>
      </c>
      <c r="N2045" s="9">
        <v>3</v>
      </c>
      <c r="O2045" s="9">
        <v>1</v>
      </c>
      <c r="P2045" s="9">
        <v>3.25</v>
      </c>
      <c r="Q2045" s="10">
        <v>6.3810000000000001E-5</v>
      </c>
      <c r="R2045" s="10">
        <v>4.7790000000000002E-5</v>
      </c>
      <c r="S2045" s="10">
        <v>7.127E-5</v>
      </c>
      <c r="T2045" s="10">
        <v>2.809E-4</v>
      </c>
      <c r="U2045" s="10">
        <f t="shared" si="188"/>
        <v>1.159425E-4</v>
      </c>
      <c r="V2045" s="10">
        <v>4</v>
      </c>
      <c r="W2045" s="10">
        <v>2</v>
      </c>
      <c r="X2045" s="10">
        <v>2</v>
      </c>
      <c r="Y2045" s="10">
        <v>3</v>
      </c>
      <c r="Z2045" s="10">
        <v>2.75</v>
      </c>
    </row>
    <row r="2046" spans="1:26" x14ac:dyDescent="0.2">
      <c r="A2046" s="13" t="s">
        <v>3955</v>
      </c>
      <c r="B2046" s="7" t="s">
        <v>3956</v>
      </c>
      <c r="C2046" s="7">
        <f t="shared" si="189"/>
        <v>0.39753605769230765</v>
      </c>
      <c r="D2046" s="8">
        <f t="shared" si="184"/>
        <v>0.11620745796294545</v>
      </c>
      <c r="E2046" s="7">
        <f t="shared" si="185"/>
        <v>-1.3308423718624156</v>
      </c>
      <c r="F2046" s="7">
        <f t="shared" si="186"/>
        <v>0.93476599889735346</v>
      </c>
      <c r="G2046" s="9">
        <v>0</v>
      </c>
      <c r="H2046" s="9">
        <v>0</v>
      </c>
      <c r="I2046" s="9">
        <v>0</v>
      </c>
      <c r="J2046" s="9">
        <v>6.6149999999999995E-5</v>
      </c>
      <c r="K2046" s="9">
        <f t="shared" si="187"/>
        <v>6.6149999999999995E-5</v>
      </c>
      <c r="L2046" s="9">
        <v>0</v>
      </c>
      <c r="M2046" s="9">
        <v>0</v>
      </c>
      <c r="N2046" s="9">
        <v>0</v>
      </c>
      <c r="O2046" s="9">
        <v>4</v>
      </c>
      <c r="P2046" s="9">
        <v>1</v>
      </c>
      <c r="Q2046" s="10">
        <v>0</v>
      </c>
      <c r="R2046" s="10">
        <v>6.3180000000000002E-5</v>
      </c>
      <c r="S2046" s="10">
        <v>1.8845E-4</v>
      </c>
      <c r="T2046" s="10">
        <v>2.4757000000000002E-4</v>
      </c>
      <c r="U2046" s="10">
        <f t="shared" si="188"/>
        <v>1.6640000000000001E-4</v>
      </c>
      <c r="V2046" s="10">
        <v>0</v>
      </c>
      <c r="W2046" s="10">
        <v>3</v>
      </c>
      <c r="X2046" s="10">
        <v>6</v>
      </c>
      <c r="Y2046" s="10">
        <v>3</v>
      </c>
      <c r="Z2046" s="10">
        <v>3</v>
      </c>
    </row>
    <row r="2047" spans="1:26" x14ac:dyDescent="0.2">
      <c r="A2047" s="13" t="s">
        <v>3957</v>
      </c>
      <c r="B2047" s="7" t="s">
        <v>3958</v>
      </c>
      <c r="C2047" s="7">
        <f t="shared" si="189"/>
        <v>0.39738462182472128</v>
      </c>
      <c r="D2047" s="8">
        <f t="shared" si="184"/>
        <v>8.7151356386388056E-3</v>
      </c>
      <c r="E2047" s="7">
        <f t="shared" si="185"/>
        <v>-1.3313920513045339</v>
      </c>
      <c r="F2047" s="7">
        <f t="shared" si="186"/>
        <v>2.0597258493280601</v>
      </c>
      <c r="G2047" s="9">
        <v>5.0565999999999996E-3</v>
      </c>
      <c r="H2047" s="9">
        <v>3.1836E-3</v>
      </c>
      <c r="I2047" s="9">
        <v>2.7798200000000001E-3</v>
      </c>
      <c r="J2047" s="9">
        <v>3.31445E-3</v>
      </c>
      <c r="K2047" s="9">
        <f t="shared" si="187"/>
        <v>3.5836175E-3</v>
      </c>
      <c r="L2047" s="9">
        <v>340.93150680000002</v>
      </c>
      <c r="M2047" s="9">
        <v>216</v>
      </c>
      <c r="N2047" s="9">
        <v>168</v>
      </c>
      <c r="O2047" s="9">
        <v>160</v>
      </c>
      <c r="P2047" s="9">
        <v>221.23287669999999</v>
      </c>
      <c r="Q2047" s="10">
        <v>1.2909469999999999E-2</v>
      </c>
      <c r="R2047" s="10">
        <v>8.49513E-3</v>
      </c>
      <c r="S2047" s="10">
        <v>7.1210500000000003E-3</v>
      </c>
      <c r="T2047" s="10">
        <v>7.5463800000000001E-3</v>
      </c>
      <c r="U2047" s="10">
        <f t="shared" si="188"/>
        <v>9.0180074999999995E-3</v>
      </c>
      <c r="V2047" s="10">
        <v>733</v>
      </c>
      <c r="W2047" s="10">
        <v>322</v>
      </c>
      <c r="X2047" s="10">
        <v>181</v>
      </c>
      <c r="Y2047" s="10">
        <v>73</v>
      </c>
      <c r="Z2047" s="10">
        <v>327.25</v>
      </c>
    </row>
    <row r="2048" spans="1:26" x14ac:dyDescent="0.2">
      <c r="A2048" s="13"/>
      <c r="B2048" s="7" t="s">
        <v>3959</v>
      </c>
      <c r="C2048" s="7">
        <f t="shared" si="189"/>
        <v>0.39594185342216837</v>
      </c>
      <c r="D2048" s="8">
        <f t="shared" si="184"/>
        <v>0.75356422209647289</v>
      </c>
      <c r="E2048" s="7">
        <f t="shared" si="185"/>
        <v>-1.3366395179635575</v>
      </c>
      <c r="F2048" s="7">
        <f t="shared" si="186"/>
        <v>0.12287972926365566</v>
      </c>
      <c r="G2048" s="9">
        <v>4.6570000000000003E-5</v>
      </c>
      <c r="H2048" s="9">
        <v>4.6279999999999997E-5</v>
      </c>
      <c r="I2048" s="9">
        <v>1.0391E-4</v>
      </c>
      <c r="J2048" s="9">
        <v>1.3009E-4</v>
      </c>
      <c r="K2048" s="9">
        <f t="shared" si="187"/>
        <v>8.1712500000000001E-5</v>
      </c>
      <c r="L2048" s="9">
        <v>1</v>
      </c>
      <c r="M2048" s="9">
        <v>1</v>
      </c>
      <c r="N2048" s="9">
        <v>2</v>
      </c>
      <c r="O2048" s="9">
        <v>2</v>
      </c>
      <c r="P2048" s="9">
        <v>1.5</v>
      </c>
      <c r="Q2048" s="10">
        <v>0</v>
      </c>
      <c r="R2048" s="10">
        <v>1.6568E-4</v>
      </c>
      <c r="S2048" s="10">
        <v>2.4707E-4</v>
      </c>
      <c r="T2048" s="10">
        <v>0</v>
      </c>
      <c r="U2048" s="10">
        <f t="shared" si="188"/>
        <v>2.0637500000000002E-4</v>
      </c>
      <c r="V2048" s="10">
        <v>0</v>
      </c>
      <c r="W2048" s="10">
        <v>2</v>
      </c>
      <c r="X2048" s="10">
        <v>2</v>
      </c>
      <c r="Y2048" s="10">
        <v>0</v>
      </c>
      <c r="Z2048" s="10">
        <v>1</v>
      </c>
    </row>
    <row r="2049" spans="1:26" x14ac:dyDescent="0.2">
      <c r="A2049" s="13" t="s">
        <v>3960</v>
      </c>
      <c r="B2049" s="7" t="s">
        <v>3961</v>
      </c>
      <c r="C2049" s="7">
        <f t="shared" si="189"/>
        <v>0.39585293866027893</v>
      </c>
      <c r="D2049" s="8">
        <f t="shared" si="184"/>
        <v>0.28513875766491437</v>
      </c>
      <c r="E2049" s="7">
        <f t="shared" si="185"/>
        <v>-1.3369635334480279</v>
      </c>
      <c r="F2049" s="7">
        <f t="shared" si="186"/>
        <v>0.54494374692770053</v>
      </c>
      <c r="G2049" s="9">
        <v>2.0590000000000001E-5</v>
      </c>
      <c r="H2049" s="9">
        <v>2.0460000000000001E-5</v>
      </c>
      <c r="I2049" s="9">
        <v>5.359E-5</v>
      </c>
      <c r="J2049" s="9">
        <v>2.8750000000000001E-5</v>
      </c>
      <c r="K2049" s="9">
        <f t="shared" si="187"/>
        <v>3.0847499999999999E-5</v>
      </c>
      <c r="L2049" s="9">
        <v>3</v>
      </c>
      <c r="M2049" s="9">
        <v>3</v>
      </c>
      <c r="N2049" s="9">
        <v>7</v>
      </c>
      <c r="O2049" s="9">
        <v>3</v>
      </c>
      <c r="P2049" s="9">
        <v>4</v>
      </c>
      <c r="Q2049" s="10">
        <v>1.0593E-4</v>
      </c>
      <c r="R2049" s="10">
        <v>7.3239999999999997E-5</v>
      </c>
      <c r="S2049" s="10">
        <v>5.4610000000000001E-5</v>
      </c>
      <c r="T2049" s="10">
        <v>0</v>
      </c>
      <c r="U2049" s="10">
        <f t="shared" si="188"/>
        <v>7.7926666666666654E-5</v>
      </c>
      <c r="V2049" s="10">
        <v>13</v>
      </c>
      <c r="W2049" s="10">
        <v>6</v>
      </c>
      <c r="X2049" s="10">
        <v>3</v>
      </c>
      <c r="Y2049" s="10">
        <v>0</v>
      </c>
      <c r="Z2049" s="10">
        <v>5.5</v>
      </c>
    </row>
    <row r="2050" spans="1:26" x14ac:dyDescent="0.2">
      <c r="A2050" s="13" t="s">
        <v>3962</v>
      </c>
      <c r="B2050" s="7" t="s">
        <v>3963</v>
      </c>
      <c r="C2050" s="7">
        <f t="shared" si="189"/>
        <v>0.39573820395738207</v>
      </c>
      <c r="D2050" s="8">
        <f t="shared" si="184"/>
        <v>3.6782629141441522E-2</v>
      </c>
      <c r="E2050" s="7">
        <f t="shared" si="185"/>
        <v>-1.3373817472938749</v>
      </c>
      <c r="F2050" s="7">
        <f t="shared" si="186"/>
        <v>1.434357231573967</v>
      </c>
      <c r="G2050" s="9">
        <v>1.9550000000000001E-5</v>
      </c>
      <c r="H2050" s="9">
        <v>1.295E-5</v>
      </c>
      <c r="I2050" s="9">
        <v>0</v>
      </c>
      <c r="J2050" s="9">
        <v>4.5499999999999996E-6</v>
      </c>
      <c r="K2050" s="9">
        <f t="shared" si="187"/>
        <v>1.2350000000000002E-5</v>
      </c>
      <c r="L2050" s="9">
        <v>6</v>
      </c>
      <c r="M2050" s="9">
        <v>4</v>
      </c>
      <c r="N2050" s="9">
        <v>0</v>
      </c>
      <c r="O2050" s="9">
        <v>1</v>
      </c>
      <c r="P2050" s="9">
        <v>2.75</v>
      </c>
      <c r="Q2050" s="10">
        <v>2.7080000000000002E-5</v>
      </c>
      <c r="R2050" s="10">
        <v>2.3180000000000002E-5</v>
      </c>
      <c r="S2050" s="10">
        <v>5.1860000000000002E-5</v>
      </c>
      <c r="T2050" s="10">
        <v>2.2710000000000001E-5</v>
      </c>
      <c r="U2050" s="10">
        <f t="shared" si="188"/>
        <v>3.1207500000000002E-5</v>
      </c>
      <c r="V2050" s="10">
        <v>7</v>
      </c>
      <c r="W2050" s="10">
        <v>4</v>
      </c>
      <c r="X2050" s="10">
        <v>6</v>
      </c>
      <c r="Y2050" s="10">
        <v>1</v>
      </c>
      <c r="Z2050" s="10">
        <v>4.5</v>
      </c>
    </row>
    <row r="2051" spans="1:26" x14ac:dyDescent="0.2">
      <c r="A2051" s="13" t="s">
        <v>3964</v>
      </c>
      <c r="B2051" s="7" t="s">
        <v>3965</v>
      </c>
      <c r="C2051" s="7">
        <f t="shared" si="189"/>
        <v>0.39558792032555151</v>
      </c>
      <c r="D2051" s="8">
        <f t="shared" si="184"/>
        <v>0.87600793031053037</v>
      </c>
      <c r="E2051" s="7">
        <f t="shared" si="185"/>
        <v>-1.3379297222597508</v>
      </c>
      <c r="F2051" s="7">
        <f t="shared" si="186"/>
        <v>5.7491962240008576E-2</v>
      </c>
      <c r="G2051" s="9">
        <v>1.9660000000000002E-5</v>
      </c>
      <c r="H2051" s="9">
        <v>6.5100000000000004E-6</v>
      </c>
      <c r="I2051" s="9">
        <v>2.9240000000000001E-5</v>
      </c>
      <c r="J2051" s="9">
        <v>0</v>
      </c>
      <c r="K2051" s="9">
        <f t="shared" si="187"/>
        <v>1.8470000000000001E-5</v>
      </c>
      <c r="L2051" s="9">
        <v>3</v>
      </c>
      <c r="M2051" s="9">
        <v>1</v>
      </c>
      <c r="N2051" s="9">
        <v>4</v>
      </c>
      <c r="O2051" s="9">
        <v>0</v>
      </c>
      <c r="P2051" s="9">
        <v>2</v>
      </c>
      <c r="Q2051" s="10">
        <v>4.6690000000000002E-5</v>
      </c>
      <c r="R2051" s="10">
        <v>0</v>
      </c>
      <c r="S2051" s="10">
        <v>0</v>
      </c>
      <c r="T2051" s="10">
        <v>0</v>
      </c>
      <c r="U2051" s="10">
        <f t="shared" si="188"/>
        <v>4.6690000000000002E-5</v>
      </c>
      <c r="V2051" s="10">
        <v>6</v>
      </c>
      <c r="W2051" s="10">
        <v>0</v>
      </c>
      <c r="X2051" s="10">
        <v>0</v>
      </c>
      <c r="Y2051" s="10">
        <v>0</v>
      </c>
      <c r="Z2051" s="10">
        <v>1.5</v>
      </c>
    </row>
    <row r="2052" spans="1:26" x14ac:dyDescent="0.2">
      <c r="A2052" s="13"/>
      <c r="B2052" s="7" t="s">
        <v>3966</v>
      </c>
      <c r="C2052" s="7">
        <f t="shared" si="189"/>
        <v>0.39557612564460998</v>
      </c>
      <c r="D2052" s="8">
        <f t="shared" ref="D2052:D2115" si="190">TTEST(G2052:J2052,Q2052:T2052,2,2)</f>
        <v>1.5190835491951936E-2</v>
      </c>
      <c r="E2052" s="7">
        <f t="shared" si="185"/>
        <v>-1.3379727376818777</v>
      </c>
      <c r="F2052" s="7">
        <f t="shared" si="186"/>
        <v>1.8184183393981812</v>
      </c>
      <c r="G2052" s="9">
        <v>9.3040000000000004E-5</v>
      </c>
      <c r="H2052" s="9">
        <v>7.7050000000000003E-5</v>
      </c>
      <c r="I2052" s="9">
        <v>6.9200000000000002E-5</v>
      </c>
      <c r="J2052" s="9">
        <v>9.7460000000000005E-5</v>
      </c>
      <c r="K2052" s="9">
        <f t="shared" si="187"/>
        <v>8.4187500000000007E-5</v>
      </c>
      <c r="L2052" s="9">
        <v>12</v>
      </c>
      <c r="M2052" s="9">
        <v>10</v>
      </c>
      <c r="N2052" s="9">
        <v>8</v>
      </c>
      <c r="O2052" s="9">
        <v>9</v>
      </c>
      <c r="P2052" s="9">
        <v>9.75</v>
      </c>
      <c r="Q2052" s="10">
        <v>2.8540999999999999E-4</v>
      </c>
      <c r="R2052" s="10">
        <v>1.5171E-4</v>
      </c>
      <c r="S2052" s="10">
        <v>1.4396999999999999E-4</v>
      </c>
      <c r="T2052" s="10">
        <v>2.7020000000000001E-4</v>
      </c>
      <c r="U2052" s="10">
        <f t="shared" si="188"/>
        <v>2.128225E-4</v>
      </c>
      <c r="V2052" s="10">
        <v>31</v>
      </c>
      <c r="W2052" s="10">
        <v>11</v>
      </c>
      <c r="X2052" s="10">
        <v>7</v>
      </c>
      <c r="Y2052" s="10">
        <v>5</v>
      </c>
      <c r="Z2052" s="10">
        <v>13.5</v>
      </c>
    </row>
    <row r="2053" spans="1:26" x14ac:dyDescent="0.2">
      <c r="A2053" s="13" t="s">
        <v>3967</v>
      </c>
      <c r="B2053" s="7" t="s">
        <v>3968</v>
      </c>
      <c r="C2053" s="7">
        <f t="shared" si="189"/>
        <v>0.39523645150155334</v>
      </c>
      <c r="D2053" s="8">
        <f t="shared" si="190"/>
        <v>0.85519538562488262</v>
      </c>
      <c r="E2053" s="7">
        <f t="shared" si="185"/>
        <v>-1.339212086286097</v>
      </c>
      <c r="F2053" s="7">
        <f t="shared" si="186"/>
        <v>6.7934651114359521E-2</v>
      </c>
      <c r="G2053" s="9">
        <v>0</v>
      </c>
      <c r="H2053" s="9">
        <v>1.079E-5</v>
      </c>
      <c r="I2053" s="9">
        <v>1.2109999999999999E-5</v>
      </c>
      <c r="J2053" s="9">
        <v>0</v>
      </c>
      <c r="K2053" s="9">
        <f t="shared" si="187"/>
        <v>1.145E-5</v>
      </c>
      <c r="L2053" s="9">
        <v>0</v>
      </c>
      <c r="M2053" s="9">
        <v>2</v>
      </c>
      <c r="N2053" s="9">
        <v>2</v>
      </c>
      <c r="O2053" s="9">
        <v>0</v>
      </c>
      <c r="P2053" s="9">
        <v>1</v>
      </c>
      <c r="Q2053" s="10">
        <v>0</v>
      </c>
      <c r="R2053" s="10">
        <v>2.8969999999999999E-5</v>
      </c>
      <c r="S2053" s="10">
        <v>0</v>
      </c>
      <c r="T2053" s="10">
        <v>0</v>
      </c>
      <c r="U2053" s="10">
        <f t="shared" si="188"/>
        <v>2.8969999999999999E-5</v>
      </c>
      <c r="V2053" s="10">
        <v>0</v>
      </c>
      <c r="W2053" s="10">
        <v>3</v>
      </c>
      <c r="X2053" s="10">
        <v>0</v>
      </c>
      <c r="Y2053" s="10">
        <v>0</v>
      </c>
      <c r="Z2053" s="10">
        <v>0.75</v>
      </c>
    </row>
    <row r="2054" spans="1:26" x14ac:dyDescent="0.2">
      <c r="A2054" s="13" t="s">
        <v>3969</v>
      </c>
      <c r="B2054" s="7" t="s">
        <v>3970</v>
      </c>
      <c r="C2054" s="7">
        <f t="shared" si="189"/>
        <v>0.39464610669476102</v>
      </c>
      <c r="D2054" s="8">
        <f t="shared" si="190"/>
        <v>0.15595827572594995</v>
      </c>
      <c r="E2054" s="7">
        <f t="shared" ref="E2054:E2117" si="191">LOG(C2054,2)</f>
        <v>-1.3413685782225633</v>
      </c>
      <c r="F2054" s="7">
        <f t="shared" ref="F2054:F2117" si="192">-LOG10(D2054)</f>
        <v>0.80699157501550101</v>
      </c>
      <c r="G2054" s="9">
        <v>2.747E-5</v>
      </c>
      <c r="H2054" s="9">
        <v>0</v>
      </c>
      <c r="I2054" s="9">
        <v>0</v>
      </c>
      <c r="J2054" s="9">
        <v>0</v>
      </c>
      <c r="K2054" s="9">
        <f t="shared" ref="K2054:K2117" si="193">AVERAGEIF(G2054:J2054,"&lt;&gt;0")</f>
        <v>2.747E-5</v>
      </c>
      <c r="L2054" s="9">
        <v>3</v>
      </c>
      <c r="M2054" s="9">
        <v>0</v>
      </c>
      <c r="N2054" s="9">
        <v>0</v>
      </c>
      <c r="O2054" s="9">
        <v>0</v>
      </c>
      <c r="P2054" s="9">
        <v>0.75</v>
      </c>
      <c r="Q2054" s="10">
        <v>3.2620000000000003E-5</v>
      </c>
      <c r="R2054" s="10">
        <v>0</v>
      </c>
      <c r="S2054" s="10">
        <v>4.8569999999999997E-5</v>
      </c>
      <c r="T2054" s="10">
        <v>1.2763E-4</v>
      </c>
      <c r="U2054" s="10">
        <f t="shared" ref="U2054:U2117" si="194">AVERAGEIF(Q2054:T2054,"&lt;&gt;0")</f>
        <v>6.9606666666666665E-5</v>
      </c>
      <c r="V2054" s="10">
        <v>3</v>
      </c>
      <c r="W2054" s="10">
        <v>0</v>
      </c>
      <c r="X2054" s="10">
        <v>2</v>
      </c>
      <c r="Y2054" s="10">
        <v>2</v>
      </c>
      <c r="Z2054" s="10">
        <v>1.75</v>
      </c>
    </row>
    <row r="2055" spans="1:26" x14ac:dyDescent="0.2">
      <c r="A2055" s="13" t="s">
        <v>3971</v>
      </c>
      <c r="B2055" s="7" t="s">
        <v>3972</v>
      </c>
      <c r="C2055" s="7">
        <f t="shared" si="189"/>
        <v>0.39425997052387113</v>
      </c>
      <c r="D2055" s="8">
        <f t="shared" si="190"/>
        <v>1.0954443693361183E-4</v>
      </c>
      <c r="E2055" s="7">
        <f t="shared" si="191"/>
        <v>-1.342780854789885</v>
      </c>
      <c r="F2055" s="7">
        <f t="shared" si="192"/>
        <v>3.9604096726024149</v>
      </c>
      <c r="G2055" s="9">
        <v>6.2651999999999998E-4</v>
      </c>
      <c r="H2055" s="9">
        <v>4.3582000000000001E-4</v>
      </c>
      <c r="I2055" s="9">
        <v>4.6130999999999999E-4</v>
      </c>
      <c r="J2055" s="9">
        <v>5.9504000000000002E-4</v>
      </c>
      <c r="K2055" s="9">
        <f t="shared" si="193"/>
        <v>5.2967249999999997E-4</v>
      </c>
      <c r="L2055" s="9">
        <v>100</v>
      </c>
      <c r="M2055" s="9">
        <v>70</v>
      </c>
      <c r="N2055" s="9">
        <v>66</v>
      </c>
      <c r="O2055" s="9">
        <v>68</v>
      </c>
      <c r="P2055" s="9">
        <v>76</v>
      </c>
      <c r="Q2055" s="10">
        <v>1.27961E-3</v>
      </c>
      <c r="R2055" s="10">
        <v>1.2258900000000001E-3</v>
      </c>
      <c r="S2055" s="10">
        <v>1.2963E-3</v>
      </c>
      <c r="T2055" s="10">
        <v>1.57204E-3</v>
      </c>
      <c r="U2055" s="10">
        <f t="shared" si="194"/>
        <v>1.3434600000000001E-3</v>
      </c>
      <c r="V2055" s="10">
        <v>172</v>
      </c>
      <c r="W2055" s="10">
        <v>110</v>
      </c>
      <c r="X2055" s="10">
        <v>78</v>
      </c>
      <c r="Y2055" s="10">
        <v>36</v>
      </c>
      <c r="Z2055" s="10">
        <v>99</v>
      </c>
    </row>
    <row r="2056" spans="1:26" x14ac:dyDescent="0.2">
      <c r="A2056" s="13" t="s">
        <v>3973</v>
      </c>
      <c r="B2056" s="7" t="s">
        <v>3974</v>
      </c>
      <c r="C2056" s="7">
        <f t="shared" si="189"/>
        <v>0.39381957135736828</v>
      </c>
      <c r="D2056" s="8">
        <f t="shared" si="190"/>
        <v>0.12908660186423535</v>
      </c>
      <c r="E2056" s="7">
        <f t="shared" si="191"/>
        <v>-1.3443932853274088</v>
      </c>
      <c r="F2056" s="7">
        <f t="shared" si="192"/>
        <v>0.88911883161730243</v>
      </c>
      <c r="G2056" s="9">
        <v>4.566E-5</v>
      </c>
      <c r="H2056" s="9">
        <v>1.134E-5</v>
      </c>
      <c r="I2056" s="9">
        <v>0</v>
      </c>
      <c r="J2056" s="9">
        <v>3.1890000000000001E-5</v>
      </c>
      <c r="K2056" s="9">
        <f t="shared" si="193"/>
        <v>2.9629999999999999E-5</v>
      </c>
      <c r="L2056" s="9">
        <v>4</v>
      </c>
      <c r="M2056" s="9">
        <v>1</v>
      </c>
      <c r="N2056" s="9">
        <v>0</v>
      </c>
      <c r="O2056" s="9">
        <v>2</v>
      </c>
      <c r="P2056" s="9">
        <v>1.75</v>
      </c>
      <c r="Q2056" s="10">
        <v>4.066E-5</v>
      </c>
      <c r="R2056" s="10">
        <v>4.0609999999999999E-5</v>
      </c>
      <c r="S2056" s="10">
        <v>6.0560000000000003E-5</v>
      </c>
      <c r="T2056" s="10">
        <v>1.5912000000000001E-4</v>
      </c>
      <c r="U2056" s="10">
        <f t="shared" si="194"/>
        <v>7.5237500000000006E-5</v>
      </c>
      <c r="V2056" s="10">
        <v>3</v>
      </c>
      <c r="W2056" s="10">
        <v>2</v>
      </c>
      <c r="X2056" s="10">
        <v>2</v>
      </c>
      <c r="Y2056" s="10">
        <v>2</v>
      </c>
      <c r="Z2056" s="10">
        <v>2.25</v>
      </c>
    </row>
    <row r="2057" spans="1:26" x14ac:dyDescent="0.2">
      <c r="A2057" s="13" t="s">
        <v>3975</v>
      </c>
      <c r="B2057" s="7" t="s">
        <v>3976</v>
      </c>
      <c r="C2057" s="7">
        <f t="shared" si="189"/>
        <v>0.3936854061610664</v>
      </c>
      <c r="D2057" s="8">
        <f t="shared" si="190"/>
        <v>6.1497319804890141E-3</v>
      </c>
      <c r="E2057" s="7">
        <f t="shared" si="191"/>
        <v>-1.3448848618145752</v>
      </c>
      <c r="F2057" s="7">
        <f t="shared" si="192"/>
        <v>2.2111438113678523</v>
      </c>
      <c r="G2057" s="9">
        <v>3.3747999999999997E-4</v>
      </c>
      <c r="H2057" s="9">
        <v>4.8628000000000001E-4</v>
      </c>
      <c r="I2057" s="9">
        <v>3.2002000000000002E-4</v>
      </c>
      <c r="J2057" s="9">
        <v>1.1784E-4</v>
      </c>
      <c r="K2057" s="9">
        <f t="shared" si="193"/>
        <v>3.1540499999999999E-4</v>
      </c>
      <c r="L2057" s="9">
        <v>20</v>
      </c>
      <c r="M2057" s="9">
        <v>29</v>
      </c>
      <c r="N2057" s="9">
        <v>17</v>
      </c>
      <c r="O2057" s="9">
        <v>5</v>
      </c>
      <c r="P2057" s="9">
        <v>17.75</v>
      </c>
      <c r="Q2057" s="10">
        <v>5.4098999999999998E-4</v>
      </c>
      <c r="R2057" s="10">
        <v>9.0043999999999996E-4</v>
      </c>
      <c r="S2057" s="10">
        <v>9.3995000000000005E-4</v>
      </c>
      <c r="T2057" s="10">
        <v>8.2326000000000003E-4</v>
      </c>
      <c r="U2057" s="10">
        <f t="shared" si="194"/>
        <v>8.0116000000000009E-4</v>
      </c>
      <c r="V2057" s="10">
        <v>27</v>
      </c>
      <c r="W2057" s="10">
        <v>30</v>
      </c>
      <c r="X2057" s="10">
        <v>21</v>
      </c>
      <c r="Y2057" s="10">
        <v>7</v>
      </c>
      <c r="Z2057" s="10">
        <v>21.25</v>
      </c>
    </row>
    <row r="2058" spans="1:26" x14ac:dyDescent="0.2">
      <c r="A2058" s="13" t="s">
        <v>3977</v>
      </c>
      <c r="B2058" s="7" t="s">
        <v>3978</v>
      </c>
      <c r="C2058" s="7">
        <f t="shared" si="189"/>
        <v>0.39256348246674727</v>
      </c>
      <c r="D2058" s="8">
        <f t="shared" si="190"/>
        <v>4.3507895100411064E-3</v>
      </c>
      <c r="E2058" s="7">
        <f t="shared" si="191"/>
        <v>-1.3490021200314601</v>
      </c>
      <c r="F2058" s="7">
        <f t="shared" si="192"/>
        <v>2.3614319272425428</v>
      </c>
      <c r="G2058" s="9">
        <v>4.1959999999999998E-5</v>
      </c>
      <c r="H2058" s="9">
        <v>0</v>
      </c>
      <c r="I2058" s="9">
        <v>0</v>
      </c>
      <c r="J2058" s="9">
        <v>8.7899999999999995E-5</v>
      </c>
      <c r="K2058" s="9">
        <f t="shared" si="193"/>
        <v>6.492999999999999E-5</v>
      </c>
      <c r="L2058" s="9">
        <v>2</v>
      </c>
      <c r="M2058" s="9">
        <v>0</v>
      </c>
      <c r="N2058" s="9">
        <v>0</v>
      </c>
      <c r="O2058" s="9">
        <v>3</v>
      </c>
      <c r="P2058" s="9">
        <v>1.25</v>
      </c>
      <c r="Q2058" s="10">
        <v>1.2454999999999999E-4</v>
      </c>
      <c r="R2058" s="10">
        <v>2.2389E-4</v>
      </c>
      <c r="S2058" s="10">
        <v>1.6694E-4</v>
      </c>
      <c r="T2058" s="10">
        <v>1.4621999999999999E-4</v>
      </c>
      <c r="U2058" s="10">
        <f t="shared" si="194"/>
        <v>1.6539999999999998E-4</v>
      </c>
      <c r="V2058" s="10">
        <v>5</v>
      </c>
      <c r="W2058" s="10">
        <v>6</v>
      </c>
      <c r="X2058" s="10">
        <v>3</v>
      </c>
      <c r="Y2058" s="10">
        <v>1</v>
      </c>
      <c r="Z2058" s="10">
        <v>3.75</v>
      </c>
    </row>
    <row r="2059" spans="1:26" x14ac:dyDescent="0.2">
      <c r="A2059" s="13"/>
      <c r="B2059" s="7" t="s">
        <v>3979</v>
      </c>
      <c r="C2059" s="7">
        <f t="shared" si="189"/>
        <v>0.39222908745247148</v>
      </c>
      <c r="D2059" s="8">
        <f t="shared" si="190"/>
        <v>0.15575696455874172</v>
      </c>
      <c r="E2059" s="7">
        <f t="shared" si="191"/>
        <v>-1.3502315660697664</v>
      </c>
      <c r="F2059" s="7">
        <f t="shared" si="192"/>
        <v>0.80755252507452968</v>
      </c>
      <c r="G2059" s="9">
        <v>6.2039999999999996E-5</v>
      </c>
      <c r="H2059" s="9">
        <v>3.6990000000000003E-5</v>
      </c>
      <c r="I2059" s="9">
        <v>0</v>
      </c>
      <c r="J2059" s="9">
        <v>0</v>
      </c>
      <c r="K2059" s="9">
        <f t="shared" si="193"/>
        <v>4.9515000000000003E-5</v>
      </c>
      <c r="L2059" s="9">
        <v>5</v>
      </c>
      <c r="M2059" s="9">
        <v>3</v>
      </c>
      <c r="N2059" s="9">
        <v>0</v>
      </c>
      <c r="O2059" s="9">
        <v>0</v>
      </c>
      <c r="P2059" s="9">
        <v>2</v>
      </c>
      <c r="Q2059" s="10">
        <v>1.8908E-4</v>
      </c>
      <c r="R2059" s="10">
        <v>6.6210000000000005E-5</v>
      </c>
      <c r="S2059" s="10">
        <v>1.2343E-4</v>
      </c>
      <c r="T2059" s="10">
        <v>0</v>
      </c>
      <c r="U2059" s="10">
        <f t="shared" si="194"/>
        <v>1.2624000000000001E-4</v>
      </c>
      <c r="V2059" s="10">
        <v>12.83333333</v>
      </c>
      <c r="W2059" s="10">
        <v>3</v>
      </c>
      <c r="X2059" s="10">
        <v>3.75</v>
      </c>
      <c r="Y2059" s="10">
        <v>0</v>
      </c>
      <c r="Z2059" s="10">
        <v>4.8958333329999997</v>
      </c>
    </row>
    <row r="2060" spans="1:26" x14ac:dyDescent="0.2">
      <c r="A2060" s="13" t="s">
        <v>3980</v>
      </c>
      <c r="B2060" s="7" t="s">
        <v>3981</v>
      </c>
      <c r="C2060" s="7">
        <f t="shared" si="189"/>
        <v>0.39202711995909079</v>
      </c>
      <c r="D2060" s="8">
        <f t="shared" si="190"/>
        <v>0.39509377629619868</v>
      </c>
      <c r="E2060" s="7">
        <f t="shared" si="191"/>
        <v>-1.3509746332072883</v>
      </c>
      <c r="F2060" s="7">
        <f t="shared" si="192"/>
        <v>0.40329981147650523</v>
      </c>
      <c r="G2060" s="9">
        <v>2.2127E-4</v>
      </c>
      <c r="H2060" s="9">
        <v>6.2819999999999998E-5</v>
      </c>
      <c r="I2060" s="9">
        <v>1.7631999999999999E-4</v>
      </c>
      <c r="J2060" s="9">
        <v>1.3244999999999999E-4</v>
      </c>
      <c r="K2060" s="9">
        <f t="shared" si="193"/>
        <v>1.4821499999999999E-4</v>
      </c>
      <c r="L2060" s="9">
        <v>7</v>
      </c>
      <c r="M2060" s="9">
        <v>2</v>
      </c>
      <c r="N2060" s="9">
        <v>5</v>
      </c>
      <c r="O2060" s="9">
        <v>3</v>
      </c>
      <c r="P2060" s="9">
        <v>4.25</v>
      </c>
      <c r="Q2060" s="10">
        <v>6.0055999999999998E-4</v>
      </c>
      <c r="R2060" s="10">
        <v>4.4980999999999998E-4</v>
      </c>
      <c r="S2060" s="10">
        <v>8.3850000000000005E-5</v>
      </c>
      <c r="T2060" s="10">
        <v>0</v>
      </c>
      <c r="U2060" s="10">
        <f t="shared" si="194"/>
        <v>3.7807333333333336E-4</v>
      </c>
      <c r="V2060" s="10">
        <v>16</v>
      </c>
      <c r="W2060" s="10">
        <v>8</v>
      </c>
      <c r="X2060" s="10">
        <v>1</v>
      </c>
      <c r="Y2060" s="10">
        <v>0</v>
      </c>
      <c r="Z2060" s="10">
        <v>6.25</v>
      </c>
    </row>
    <row r="2061" spans="1:26" x14ac:dyDescent="0.2">
      <c r="A2061" s="13" t="s">
        <v>3982</v>
      </c>
      <c r="B2061" s="7" t="s">
        <v>3983</v>
      </c>
      <c r="C2061" s="7">
        <f t="shared" si="189"/>
        <v>0.39193962748876049</v>
      </c>
      <c r="D2061" s="8">
        <f t="shared" si="190"/>
        <v>1.8174888902713768E-2</v>
      </c>
      <c r="E2061" s="7">
        <f t="shared" si="191"/>
        <v>-1.3512966492978831</v>
      </c>
      <c r="F2061" s="7">
        <f t="shared" si="192"/>
        <v>1.740528235164156</v>
      </c>
      <c r="G2061" s="9">
        <v>1.5150000000000001E-5</v>
      </c>
      <c r="H2061" s="9">
        <v>2.2580000000000001E-5</v>
      </c>
      <c r="I2061" s="9">
        <v>8.4500000000000004E-6</v>
      </c>
      <c r="J2061" s="9">
        <v>2.6400000000000001E-6</v>
      </c>
      <c r="K2061" s="9">
        <f t="shared" si="193"/>
        <v>1.2205000000000001E-5</v>
      </c>
      <c r="L2061" s="9">
        <v>8</v>
      </c>
      <c r="M2061" s="9">
        <v>12</v>
      </c>
      <c r="N2061" s="9">
        <v>4</v>
      </c>
      <c r="O2061" s="9">
        <v>1</v>
      </c>
      <c r="P2061" s="9">
        <v>6.25</v>
      </c>
      <c r="Q2061" s="10">
        <v>4.2719999999999998E-5</v>
      </c>
      <c r="R2061" s="10">
        <v>3.0320000000000001E-5</v>
      </c>
      <c r="S2061" s="10">
        <v>2.512E-5</v>
      </c>
      <c r="T2061" s="10">
        <v>2.6400000000000001E-5</v>
      </c>
      <c r="U2061" s="10">
        <f t="shared" si="194"/>
        <v>3.1139999999999997E-5</v>
      </c>
      <c r="V2061" s="10">
        <v>19</v>
      </c>
      <c r="W2061" s="10">
        <v>9</v>
      </c>
      <c r="X2061" s="10">
        <v>5</v>
      </c>
      <c r="Y2061" s="10">
        <v>2</v>
      </c>
      <c r="Z2061" s="10">
        <v>8.75</v>
      </c>
    </row>
    <row r="2062" spans="1:26" x14ac:dyDescent="0.2">
      <c r="A2062" s="13" t="s">
        <v>3377</v>
      </c>
      <c r="B2062" s="7" t="s">
        <v>3848</v>
      </c>
      <c r="C2062" s="7">
        <f t="shared" si="189"/>
        <v>0.39145076556957475</v>
      </c>
      <c r="D2062" s="8">
        <f t="shared" si="190"/>
        <v>0.18937775830127426</v>
      </c>
      <c r="E2062" s="7">
        <f t="shared" si="191"/>
        <v>-1.3530972298622801</v>
      </c>
      <c r="F2062" s="7">
        <f t="shared" si="192"/>
        <v>0.72267102857580356</v>
      </c>
      <c r="G2062" s="9">
        <v>0</v>
      </c>
      <c r="H2062" s="9">
        <v>5.8119999999999999E-5</v>
      </c>
      <c r="I2062" s="9">
        <v>0</v>
      </c>
      <c r="J2062" s="9">
        <v>0</v>
      </c>
      <c r="K2062" s="9">
        <f t="shared" si="193"/>
        <v>5.8119999999999999E-5</v>
      </c>
      <c r="L2062" s="9">
        <v>0</v>
      </c>
      <c r="M2062" s="9">
        <v>7.25</v>
      </c>
      <c r="N2062" s="9">
        <v>0</v>
      </c>
      <c r="O2062" s="9">
        <v>0</v>
      </c>
      <c r="P2062" s="9">
        <v>1.8125</v>
      </c>
      <c r="Q2062" s="10">
        <v>3.19E-6</v>
      </c>
      <c r="R2062" s="10">
        <v>0</v>
      </c>
      <c r="S2062" s="10">
        <v>2.0327999999999999E-4</v>
      </c>
      <c r="T2062" s="10">
        <v>2.3895000000000001E-4</v>
      </c>
      <c r="U2062" s="10">
        <f t="shared" si="194"/>
        <v>1.4847333333333333E-4</v>
      </c>
      <c r="V2062" s="10">
        <v>0.33333333300000001</v>
      </c>
      <c r="W2062" s="10">
        <v>0</v>
      </c>
      <c r="X2062" s="10">
        <v>9.5</v>
      </c>
      <c r="Y2062" s="10">
        <v>4.25</v>
      </c>
      <c r="Z2062" s="10">
        <v>3.5208333330000001</v>
      </c>
    </row>
    <row r="2063" spans="1:26" x14ac:dyDescent="0.2">
      <c r="A2063" s="13" t="s">
        <v>3984</v>
      </c>
      <c r="B2063" s="7" t="s">
        <v>3985</v>
      </c>
      <c r="C2063" s="7">
        <f t="shared" si="189"/>
        <v>0.39066497586153198</v>
      </c>
      <c r="D2063" s="8">
        <f t="shared" si="190"/>
        <v>0.14044389337836655</v>
      </c>
      <c r="E2063" s="7">
        <f t="shared" si="191"/>
        <v>-1.3559961749579108</v>
      </c>
      <c r="F2063" s="7">
        <f t="shared" si="192"/>
        <v>0.85249713955058282</v>
      </c>
      <c r="G2063" s="9">
        <v>6.8819999999999995E-5</v>
      </c>
      <c r="H2063" s="9">
        <v>6.8390000000000001E-5</v>
      </c>
      <c r="I2063" s="9">
        <v>3.8389999999999997E-5</v>
      </c>
      <c r="J2063" s="9">
        <v>0</v>
      </c>
      <c r="K2063" s="9">
        <f t="shared" si="193"/>
        <v>5.8533333333333331E-5</v>
      </c>
      <c r="L2063" s="9">
        <v>4</v>
      </c>
      <c r="M2063" s="9">
        <v>4</v>
      </c>
      <c r="N2063" s="9">
        <v>2</v>
      </c>
      <c r="O2063" s="9">
        <v>0</v>
      </c>
      <c r="P2063" s="9">
        <v>2.5</v>
      </c>
      <c r="Q2063" s="10">
        <v>3.2689999999999998E-4</v>
      </c>
      <c r="R2063" s="10">
        <v>6.1210000000000005E-5</v>
      </c>
      <c r="S2063" s="10">
        <v>9.1279999999999993E-5</v>
      </c>
      <c r="T2063" s="10">
        <v>1.1993E-4</v>
      </c>
      <c r="U2063" s="10">
        <f t="shared" si="194"/>
        <v>1.4982999999999999E-4</v>
      </c>
      <c r="V2063" s="10">
        <v>16</v>
      </c>
      <c r="W2063" s="10">
        <v>2</v>
      </c>
      <c r="X2063" s="10">
        <v>2</v>
      </c>
      <c r="Y2063" s="10">
        <v>1</v>
      </c>
      <c r="Z2063" s="10">
        <v>5.25</v>
      </c>
    </row>
    <row r="2064" spans="1:26" x14ac:dyDescent="0.2">
      <c r="A2064" s="13" t="s">
        <v>3986</v>
      </c>
      <c r="B2064" s="7" t="s">
        <v>3987</v>
      </c>
      <c r="C2064" s="7">
        <f t="shared" si="189"/>
        <v>0.39047507924469593</v>
      </c>
      <c r="D2064" s="8">
        <f t="shared" si="190"/>
        <v>3.2918473779701128E-3</v>
      </c>
      <c r="E2064" s="7">
        <f t="shared" si="191"/>
        <v>-1.3566976187284536</v>
      </c>
      <c r="F2064" s="7">
        <f t="shared" si="192"/>
        <v>2.4825603084664301</v>
      </c>
      <c r="G2064" s="9">
        <v>1.6264E-4</v>
      </c>
      <c r="H2064" s="9">
        <v>3.4633E-4</v>
      </c>
      <c r="I2064" s="9">
        <v>2.6783999999999998E-4</v>
      </c>
      <c r="J2064" s="9">
        <v>2.2715999999999999E-4</v>
      </c>
      <c r="K2064" s="9">
        <f t="shared" si="193"/>
        <v>2.5099249999999997E-4</v>
      </c>
      <c r="L2064" s="9">
        <v>21</v>
      </c>
      <c r="M2064" s="9">
        <v>45</v>
      </c>
      <c r="N2064" s="9">
        <v>31</v>
      </c>
      <c r="O2064" s="9">
        <v>21</v>
      </c>
      <c r="P2064" s="9">
        <v>29.5</v>
      </c>
      <c r="Q2064" s="10">
        <v>4.9660999999999998E-4</v>
      </c>
      <c r="R2064" s="10">
        <v>5.5104999999999998E-4</v>
      </c>
      <c r="S2064" s="10">
        <v>8.2175E-4</v>
      </c>
      <c r="T2064" s="10">
        <v>7.0173999999999996E-4</v>
      </c>
      <c r="U2064" s="10">
        <f t="shared" si="194"/>
        <v>6.4278749999999998E-4</v>
      </c>
      <c r="V2064" s="10">
        <v>54</v>
      </c>
      <c r="W2064" s="10">
        <v>40</v>
      </c>
      <c r="X2064" s="10">
        <v>40</v>
      </c>
      <c r="Y2064" s="10">
        <v>13</v>
      </c>
      <c r="Z2064" s="10">
        <v>36.75</v>
      </c>
    </row>
    <row r="2065" spans="1:26" x14ac:dyDescent="0.2">
      <c r="A2065" s="13" t="s">
        <v>3988</v>
      </c>
      <c r="B2065" s="7" t="s">
        <v>3989</v>
      </c>
      <c r="C2065" s="7">
        <f t="shared" si="189"/>
        <v>0.38968179097816052</v>
      </c>
      <c r="D2065" s="8">
        <f t="shared" si="190"/>
        <v>0.1862114698653434</v>
      </c>
      <c r="E2065" s="7">
        <f t="shared" si="191"/>
        <v>-1.359631575952315</v>
      </c>
      <c r="F2065" s="7">
        <f t="shared" si="192"/>
        <v>0.72999357176600899</v>
      </c>
      <c r="G2065" s="9">
        <v>0</v>
      </c>
      <c r="H2065" s="9">
        <v>2.722E-5</v>
      </c>
      <c r="I2065" s="9">
        <v>3.0559999999999999E-5</v>
      </c>
      <c r="J2065" s="9">
        <v>3.8260000000000003E-5</v>
      </c>
      <c r="K2065" s="9">
        <f t="shared" si="193"/>
        <v>3.2013333333333334E-5</v>
      </c>
      <c r="L2065" s="9">
        <v>0</v>
      </c>
      <c r="M2065" s="9">
        <v>2</v>
      </c>
      <c r="N2065" s="9">
        <v>2</v>
      </c>
      <c r="O2065" s="9">
        <v>2</v>
      </c>
      <c r="P2065" s="9">
        <v>1.5</v>
      </c>
      <c r="Q2065" s="10">
        <v>1.6269999999999998E-5</v>
      </c>
      <c r="R2065" s="10">
        <v>4.8730000000000003E-5</v>
      </c>
      <c r="S2065" s="10">
        <v>7.2669999999999994E-5</v>
      </c>
      <c r="T2065" s="10">
        <v>1.9094000000000001E-4</v>
      </c>
      <c r="U2065" s="10">
        <f t="shared" si="194"/>
        <v>8.2152500000000003E-5</v>
      </c>
      <c r="V2065" s="10">
        <v>1</v>
      </c>
      <c r="W2065" s="10">
        <v>2</v>
      </c>
      <c r="X2065" s="10">
        <v>2</v>
      </c>
      <c r="Y2065" s="10">
        <v>2</v>
      </c>
      <c r="Z2065" s="10">
        <v>1.75</v>
      </c>
    </row>
    <row r="2066" spans="1:26" x14ac:dyDescent="0.2">
      <c r="A2066" s="13" t="s">
        <v>3990</v>
      </c>
      <c r="B2066" s="7" t="s">
        <v>3991</v>
      </c>
      <c r="C2066" s="7">
        <f t="shared" si="189"/>
        <v>0.38935166599759136</v>
      </c>
      <c r="D2066" s="8">
        <f t="shared" si="190"/>
        <v>0.71716890913750264</v>
      </c>
      <c r="E2066" s="7">
        <f t="shared" si="191"/>
        <v>-1.3608542954557834</v>
      </c>
      <c r="F2066" s="7">
        <f t="shared" si="192"/>
        <v>0.14437854633057365</v>
      </c>
      <c r="G2066" s="9">
        <v>9.3690000000000006E-5</v>
      </c>
      <c r="H2066" s="9">
        <v>7.0759999999999993E-5</v>
      </c>
      <c r="I2066" s="9">
        <v>8.5710000000000004E-5</v>
      </c>
      <c r="J2066" s="9">
        <v>6.02E-5</v>
      </c>
      <c r="K2066" s="9">
        <f t="shared" si="193"/>
        <v>7.7590000000000008E-5</v>
      </c>
      <c r="L2066" s="9">
        <v>25</v>
      </c>
      <c r="M2066" s="9">
        <v>19</v>
      </c>
      <c r="N2066" s="9">
        <v>20.5</v>
      </c>
      <c r="O2066" s="9">
        <v>11.5</v>
      </c>
      <c r="P2066" s="9">
        <v>19</v>
      </c>
      <c r="Q2066" s="10">
        <v>2.0471000000000001E-4</v>
      </c>
      <c r="R2066" s="10">
        <v>0</v>
      </c>
      <c r="S2066" s="10">
        <v>1.9385E-4</v>
      </c>
      <c r="T2066" s="10">
        <v>0</v>
      </c>
      <c r="U2066" s="10">
        <f t="shared" si="194"/>
        <v>1.9928E-4</v>
      </c>
      <c r="V2066" s="10">
        <v>46</v>
      </c>
      <c r="W2066" s="10">
        <v>0</v>
      </c>
      <c r="X2066" s="10">
        <v>19.5</v>
      </c>
      <c r="Y2066" s="10">
        <v>0</v>
      </c>
      <c r="Z2066" s="10">
        <v>16.375</v>
      </c>
    </row>
    <row r="2067" spans="1:26" x14ac:dyDescent="0.2">
      <c r="A2067" s="13" t="s">
        <v>3992</v>
      </c>
      <c r="B2067" s="7" t="s">
        <v>3993</v>
      </c>
      <c r="C2067" s="7">
        <f t="shared" si="189"/>
        <v>0.38906997711353081</v>
      </c>
      <c r="D2067" s="8">
        <f t="shared" si="190"/>
        <v>0.13663950668415376</v>
      </c>
      <c r="E2067" s="7">
        <f t="shared" si="191"/>
        <v>-1.3618984369630072</v>
      </c>
      <c r="F2067" s="7">
        <f t="shared" si="192"/>
        <v>0.86442371460542589</v>
      </c>
      <c r="G2067" s="9">
        <v>0</v>
      </c>
      <c r="H2067" s="9">
        <v>3.5240000000000001E-5</v>
      </c>
      <c r="I2067" s="9">
        <v>3.9560000000000001E-5</v>
      </c>
      <c r="J2067" s="9">
        <v>0</v>
      </c>
      <c r="K2067" s="9">
        <f t="shared" si="193"/>
        <v>3.7400000000000001E-5</v>
      </c>
      <c r="L2067" s="9">
        <v>0</v>
      </c>
      <c r="M2067" s="9">
        <v>2</v>
      </c>
      <c r="N2067" s="9">
        <v>2</v>
      </c>
      <c r="O2067" s="9">
        <v>0</v>
      </c>
      <c r="P2067" s="9">
        <v>1</v>
      </c>
      <c r="Q2067" s="10">
        <v>8.4209999999999995E-5</v>
      </c>
      <c r="R2067" s="10">
        <v>6.3079999999999999E-5</v>
      </c>
      <c r="S2067" s="10">
        <v>1.4108999999999999E-4</v>
      </c>
      <c r="T2067" s="10">
        <v>0</v>
      </c>
      <c r="U2067" s="10">
        <f t="shared" si="194"/>
        <v>9.6126666666666662E-5</v>
      </c>
      <c r="V2067" s="10">
        <v>4</v>
      </c>
      <c r="W2067" s="10">
        <v>2</v>
      </c>
      <c r="X2067" s="10">
        <v>3</v>
      </c>
      <c r="Y2067" s="10">
        <v>0</v>
      </c>
      <c r="Z2067" s="10">
        <v>2.25</v>
      </c>
    </row>
    <row r="2068" spans="1:26" x14ac:dyDescent="0.2">
      <c r="A2068" s="13" t="s">
        <v>3994</v>
      </c>
      <c r="B2068" s="7" t="s">
        <v>3995</v>
      </c>
      <c r="C2068" s="7">
        <f t="shared" si="189"/>
        <v>0.38885074831800087</v>
      </c>
      <c r="D2068" s="8">
        <f t="shared" si="190"/>
        <v>2.1020622486082642E-3</v>
      </c>
      <c r="E2068" s="7">
        <f t="shared" si="191"/>
        <v>-1.36271157972721</v>
      </c>
      <c r="F2068" s="7">
        <f t="shared" si="192"/>
        <v>2.6773544273054988</v>
      </c>
      <c r="G2068" s="9">
        <v>0</v>
      </c>
      <c r="H2068" s="9">
        <v>0</v>
      </c>
      <c r="I2068" s="9">
        <v>2.124E-5</v>
      </c>
      <c r="J2068" s="9">
        <v>0</v>
      </c>
      <c r="K2068" s="9">
        <f t="shared" si="193"/>
        <v>2.124E-5</v>
      </c>
      <c r="L2068" s="9">
        <v>0</v>
      </c>
      <c r="M2068" s="9">
        <v>0</v>
      </c>
      <c r="N2068" s="9">
        <v>2</v>
      </c>
      <c r="O2068" s="9">
        <v>0</v>
      </c>
      <c r="P2068" s="9">
        <v>0.5</v>
      </c>
      <c r="Q2068" s="10">
        <v>6.7810000000000003E-5</v>
      </c>
      <c r="R2068" s="10">
        <v>3.3859999999999998E-5</v>
      </c>
      <c r="S2068" s="10">
        <v>5.0489999999999999E-5</v>
      </c>
      <c r="T2068" s="10">
        <v>6.6329999999999997E-5</v>
      </c>
      <c r="U2068" s="10">
        <f t="shared" si="194"/>
        <v>5.4622499999999994E-5</v>
      </c>
      <c r="V2068" s="10">
        <v>6</v>
      </c>
      <c r="W2068" s="10">
        <v>2</v>
      </c>
      <c r="X2068" s="10">
        <v>2</v>
      </c>
      <c r="Y2068" s="10">
        <v>1</v>
      </c>
      <c r="Z2068" s="10">
        <v>2.75</v>
      </c>
    </row>
    <row r="2069" spans="1:26" x14ac:dyDescent="0.2">
      <c r="A2069" s="13" t="s">
        <v>3996</v>
      </c>
      <c r="B2069" s="7" t="s">
        <v>3997</v>
      </c>
      <c r="C2069" s="7">
        <f t="shared" si="189"/>
        <v>0.388414907947912</v>
      </c>
      <c r="D2069" s="8">
        <f t="shared" si="190"/>
        <v>1.8798206756421691E-2</v>
      </c>
      <c r="E2069" s="7">
        <f t="shared" si="191"/>
        <v>-1.3643295202637027</v>
      </c>
      <c r="F2069" s="7">
        <f t="shared" si="192"/>
        <v>1.725883578020148</v>
      </c>
      <c r="G2069" s="9">
        <v>8.6500000000000002E-6</v>
      </c>
      <c r="H2069" s="9">
        <v>0</v>
      </c>
      <c r="I2069" s="9">
        <v>0</v>
      </c>
      <c r="J2069" s="9">
        <v>0</v>
      </c>
      <c r="K2069" s="9">
        <f t="shared" si="193"/>
        <v>8.6500000000000002E-6</v>
      </c>
      <c r="L2069" s="9">
        <v>4</v>
      </c>
      <c r="M2069" s="9">
        <v>0</v>
      </c>
      <c r="N2069" s="9">
        <v>0</v>
      </c>
      <c r="O2069" s="9">
        <v>0</v>
      </c>
      <c r="P2069" s="9">
        <v>1</v>
      </c>
      <c r="Q2069" s="10">
        <v>1.2840000000000001E-5</v>
      </c>
      <c r="R2069" s="10">
        <v>3.4619999999999997E-5</v>
      </c>
      <c r="S2069" s="10">
        <v>1.147E-5</v>
      </c>
      <c r="T2069" s="10">
        <v>3.0150000000000001E-5</v>
      </c>
      <c r="U2069" s="10">
        <f t="shared" si="194"/>
        <v>2.2269999999999999E-5</v>
      </c>
      <c r="V2069" s="10">
        <v>5</v>
      </c>
      <c r="W2069" s="10">
        <v>9</v>
      </c>
      <c r="X2069" s="10">
        <v>2</v>
      </c>
      <c r="Y2069" s="10">
        <v>2</v>
      </c>
      <c r="Z2069" s="10">
        <v>4.5</v>
      </c>
    </row>
    <row r="2070" spans="1:26" x14ac:dyDescent="0.2">
      <c r="A2070" s="13" t="s">
        <v>3998</v>
      </c>
      <c r="B2070" s="7" t="s">
        <v>3999</v>
      </c>
      <c r="C2070" s="7">
        <f t="shared" si="189"/>
        <v>0.3879945429740792</v>
      </c>
      <c r="D2070" s="8">
        <f t="shared" si="190"/>
        <v>0.31014688131273627</v>
      </c>
      <c r="E2070" s="7">
        <f t="shared" si="191"/>
        <v>-1.3658917334017586</v>
      </c>
      <c r="F2070" s="7">
        <f t="shared" si="192"/>
        <v>0.50843258153264093</v>
      </c>
      <c r="G2070" s="9">
        <v>0</v>
      </c>
      <c r="H2070" s="9">
        <v>8.9299999999999992E-6</v>
      </c>
      <c r="I2070" s="9">
        <v>1.0030000000000001E-5</v>
      </c>
      <c r="J2070" s="9">
        <v>0</v>
      </c>
      <c r="K2070" s="9">
        <f t="shared" si="193"/>
        <v>9.4800000000000007E-6</v>
      </c>
      <c r="L2070" s="9">
        <v>0</v>
      </c>
      <c r="M2070" s="9">
        <v>2</v>
      </c>
      <c r="N2070" s="9">
        <v>2</v>
      </c>
      <c r="O2070" s="9">
        <v>0</v>
      </c>
      <c r="P2070" s="9">
        <v>1</v>
      </c>
      <c r="Q2070" s="10">
        <v>5.3380000000000001E-5</v>
      </c>
      <c r="R2070" s="10">
        <v>7.9999999999999996E-6</v>
      </c>
      <c r="S2070" s="10">
        <v>1.1919999999999999E-5</v>
      </c>
      <c r="T2070" s="10">
        <v>0</v>
      </c>
      <c r="U2070" s="10">
        <f t="shared" si="194"/>
        <v>2.4433333333333332E-5</v>
      </c>
      <c r="V2070" s="10">
        <v>10</v>
      </c>
      <c r="W2070" s="10">
        <v>1</v>
      </c>
      <c r="X2070" s="10">
        <v>1</v>
      </c>
      <c r="Y2070" s="10">
        <v>0</v>
      </c>
      <c r="Z2070" s="10">
        <v>3</v>
      </c>
    </row>
    <row r="2071" spans="1:26" x14ac:dyDescent="0.2">
      <c r="A2071" s="13" t="s">
        <v>4000</v>
      </c>
      <c r="B2071" s="7" t="s">
        <v>4001</v>
      </c>
      <c r="C2071" s="7">
        <f t="shared" si="189"/>
        <v>0.38744343891402711</v>
      </c>
      <c r="D2071" s="8">
        <f t="shared" si="190"/>
        <v>5.1544512020352415E-2</v>
      </c>
      <c r="E2071" s="7">
        <f t="shared" si="191"/>
        <v>-1.3679423815435428</v>
      </c>
      <c r="F2071" s="7">
        <f t="shared" si="192"/>
        <v>1.2878175675512564</v>
      </c>
      <c r="G2071" s="9">
        <v>0</v>
      </c>
      <c r="H2071" s="9">
        <v>6.8499999999999996E-6</v>
      </c>
      <c r="I2071" s="9">
        <v>0</v>
      </c>
      <c r="J2071" s="9">
        <v>0</v>
      </c>
      <c r="K2071" s="9">
        <f t="shared" si="193"/>
        <v>6.8499999999999996E-6</v>
      </c>
      <c r="L2071" s="9">
        <v>0</v>
      </c>
      <c r="M2071" s="9">
        <v>2</v>
      </c>
      <c r="N2071" s="9">
        <v>0</v>
      </c>
      <c r="O2071" s="9">
        <v>0</v>
      </c>
      <c r="P2071" s="9">
        <v>0.5</v>
      </c>
      <c r="Q2071" s="10">
        <v>1.6370000000000001E-5</v>
      </c>
      <c r="R2071" s="10">
        <v>1.8389999999999998E-5</v>
      </c>
      <c r="S2071" s="10">
        <v>1.8280000000000001E-5</v>
      </c>
      <c r="T2071" s="10">
        <v>0</v>
      </c>
      <c r="U2071" s="10">
        <f t="shared" si="194"/>
        <v>1.768E-5</v>
      </c>
      <c r="V2071" s="10">
        <v>4</v>
      </c>
      <c r="W2071" s="10">
        <v>3</v>
      </c>
      <c r="X2071" s="10">
        <v>2</v>
      </c>
      <c r="Y2071" s="10">
        <v>0</v>
      </c>
      <c r="Z2071" s="10">
        <v>2.25</v>
      </c>
    </row>
    <row r="2072" spans="1:26" x14ac:dyDescent="0.2">
      <c r="A2072" s="13" t="s">
        <v>4002</v>
      </c>
      <c r="B2072" s="7" t="s">
        <v>4003</v>
      </c>
      <c r="C2072" s="7">
        <f t="shared" si="189"/>
        <v>0.38729739608621871</v>
      </c>
      <c r="D2072" s="8">
        <f t="shared" si="190"/>
        <v>2.3584063270181699E-3</v>
      </c>
      <c r="E2072" s="7">
        <f t="shared" si="191"/>
        <v>-1.3684862931496276</v>
      </c>
      <c r="F2072" s="7">
        <f t="shared" si="192"/>
        <v>2.6273813687152963</v>
      </c>
      <c r="G2072" s="9">
        <v>0</v>
      </c>
      <c r="H2072" s="9">
        <v>1.5091E-4</v>
      </c>
      <c r="I2072" s="9">
        <v>1.6941999999999999E-4</v>
      </c>
      <c r="J2072" s="9">
        <v>2.1211E-4</v>
      </c>
      <c r="K2072" s="9">
        <f t="shared" si="193"/>
        <v>1.7747999999999996E-4</v>
      </c>
      <c r="L2072" s="9">
        <v>0</v>
      </c>
      <c r="M2072" s="9">
        <v>2</v>
      </c>
      <c r="N2072" s="9">
        <v>2</v>
      </c>
      <c r="O2072" s="9">
        <v>2</v>
      </c>
      <c r="P2072" s="9">
        <v>1.5</v>
      </c>
      <c r="Q2072" s="10">
        <v>3.6066000000000001E-4</v>
      </c>
      <c r="R2072" s="10">
        <v>5.4027000000000003E-4</v>
      </c>
      <c r="S2072" s="10">
        <v>4.0284000000000001E-4</v>
      </c>
      <c r="T2072" s="10">
        <v>5.2924000000000005E-4</v>
      </c>
      <c r="U2072" s="10">
        <f t="shared" si="194"/>
        <v>4.5825250000000004E-4</v>
      </c>
      <c r="V2072" s="10">
        <v>4</v>
      </c>
      <c r="W2072" s="10">
        <v>4</v>
      </c>
      <c r="X2072" s="10">
        <v>2</v>
      </c>
      <c r="Y2072" s="10">
        <v>1</v>
      </c>
      <c r="Z2072" s="10">
        <v>2.75</v>
      </c>
    </row>
    <row r="2073" spans="1:26" x14ac:dyDescent="0.2">
      <c r="A2073" s="13" t="s">
        <v>4004</v>
      </c>
      <c r="B2073" s="7" t="s">
        <v>4005</v>
      </c>
      <c r="C2073" s="7">
        <f t="shared" si="189"/>
        <v>0.38718307290083298</v>
      </c>
      <c r="D2073" s="8">
        <f t="shared" si="190"/>
        <v>0.88837081723543454</v>
      </c>
      <c r="E2073" s="7">
        <f t="shared" si="191"/>
        <v>-1.3689122134934375</v>
      </c>
      <c r="F2073" s="7">
        <f t="shared" si="192"/>
        <v>5.140571635699754E-2</v>
      </c>
      <c r="G2073" s="9">
        <v>0</v>
      </c>
      <c r="H2073" s="9">
        <v>4.108E-5</v>
      </c>
      <c r="I2073" s="9">
        <v>9.2230000000000003E-5</v>
      </c>
      <c r="J2073" s="9">
        <v>5.7729999999999998E-5</v>
      </c>
      <c r="K2073" s="9">
        <f t="shared" si="193"/>
        <v>6.368E-5</v>
      </c>
      <c r="L2073" s="9">
        <v>0</v>
      </c>
      <c r="M2073" s="9">
        <v>2</v>
      </c>
      <c r="N2073" s="9">
        <v>4</v>
      </c>
      <c r="O2073" s="9">
        <v>2</v>
      </c>
      <c r="P2073" s="9">
        <v>2</v>
      </c>
      <c r="Q2073" s="10">
        <v>0</v>
      </c>
      <c r="R2073" s="10">
        <v>0</v>
      </c>
      <c r="S2073" s="10">
        <v>1.6447E-4</v>
      </c>
      <c r="T2073" s="10">
        <v>0</v>
      </c>
      <c r="U2073" s="10">
        <f t="shared" si="194"/>
        <v>1.6447E-4</v>
      </c>
      <c r="V2073" s="10">
        <v>0</v>
      </c>
      <c r="W2073" s="10">
        <v>0</v>
      </c>
      <c r="X2073" s="10">
        <v>3</v>
      </c>
      <c r="Y2073" s="10">
        <v>0</v>
      </c>
      <c r="Z2073" s="10">
        <v>0.75</v>
      </c>
    </row>
    <row r="2074" spans="1:26" x14ac:dyDescent="0.2">
      <c r="A2074" s="13" t="s">
        <v>4006</v>
      </c>
      <c r="B2074" s="7" t="s">
        <v>4007</v>
      </c>
      <c r="C2074" s="7">
        <f t="shared" si="189"/>
        <v>0.38657094301668232</v>
      </c>
      <c r="D2074" s="8">
        <f t="shared" si="190"/>
        <v>1.0951251133928886E-2</v>
      </c>
      <c r="E2074" s="7">
        <f t="shared" si="191"/>
        <v>-1.3711948948477553</v>
      </c>
      <c r="F2074" s="7">
        <f t="shared" si="192"/>
        <v>1.9605362616894395</v>
      </c>
      <c r="G2074" s="9">
        <v>6.2020000000000006E-5</v>
      </c>
      <c r="H2074" s="9">
        <v>1.0085E-4</v>
      </c>
      <c r="I2074" s="9">
        <v>1.0064E-4</v>
      </c>
      <c r="J2074" s="9">
        <v>7.0870000000000004E-5</v>
      </c>
      <c r="K2074" s="9">
        <f t="shared" si="193"/>
        <v>8.3595000000000002E-5</v>
      </c>
      <c r="L2074" s="9">
        <v>11</v>
      </c>
      <c r="M2074" s="9">
        <v>18</v>
      </c>
      <c r="N2074" s="9">
        <v>16</v>
      </c>
      <c r="O2074" s="9">
        <v>9</v>
      </c>
      <c r="P2074" s="9">
        <v>13.5</v>
      </c>
      <c r="Q2074" s="10">
        <v>1.339E-4</v>
      </c>
      <c r="R2074" s="10">
        <v>3.0087000000000001E-4</v>
      </c>
      <c r="S2074" s="10">
        <v>1.9442999999999999E-4</v>
      </c>
      <c r="T2074" s="10">
        <v>2.3578999999999999E-4</v>
      </c>
      <c r="U2074" s="10">
        <f t="shared" si="194"/>
        <v>2.1624749999999999E-4</v>
      </c>
      <c r="V2074" s="10">
        <v>20</v>
      </c>
      <c r="W2074" s="10">
        <v>30</v>
      </c>
      <c r="X2074" s="10">
        <v>13</v>
      </c>
      <c r="Y2074" s="10">
        <v>6</v>
      </c>
      <c r="Z2074" s="10">
        <v>17.25</v>
      </c>
    </row>
    <row r="2075" spans="1:26" x14ac:dyDescent="0.2">
      <c r="A2075" s="13" t="s">
        <v>4008</v>
      </c>
      <c r="B2075" s="7" t="s">
        <v>4009</v>
      </c>
      <c r="C2075" s="7">
        <f t="shared" si="189"/>
        <v>0.38652531093671122</v>
      </c>
      <c r="D2075" s="8">
        <f t="shared" si="190"/>
        <v>1.1417201113037853E-2</v>
      </c>
      <c r="E2075" s="7">
        <f t="shared" si="191"/>
        <v>-1.3713652052721548</v>
      </c>
      <c r="F2075" s="7">
        <f t="shared" si="192"/>
        <v>1.9424403488172979</v>
      </c>
      <c r="G2075" s="9">
        <v>1.575E-5</v>
      </c>
      <c r="H2075" s="9">
        <v>0</v>
      </c>
      <c r="I2075" s="9">
        <v>2.6359999999999998E-5</v>
      </c>
      <c r="J2075" s="9">
        <v>0</v>
      </c>
      <c r="K2075" s="9">
        <f t="shared" si="193"/>
        <v>2.1055000000000001E-5</v>
      </c>
      <c r="L2075" s="9">
        <v>2</v>
      </c>
      <c r="M2075" s="9">
        <v>0</v>
      </c>
      <c r="N2075" s="9">
        <v>3</v>
      </c>
      <c r="O2075" s="9">
        <v>0</v>
      </c>
      <c r="P2075" s="9">
        <v>1.25</v>
      </c>
      <c r="Q2075" s="10">
        <v>3.7410000000000003E-5</v>
      </c>
      <c r="R2075" s="10">
        <v>4.2030000000000002E-5</v>
      </c>
      <c r="S2075" s="10">
        <v>8.3560000000000006E-5</v>
      </c>
      <c r="T2075" s="10">
        <v>5.4889999999999998E-5</v>
      </c>
      <c r="U2075" s="10">
        <f t="shared" si="194"/>
        <v>5.4472499999999997E-5</v>
      </c>
      <c r="V2075" s="10">
        <v>4</v>
      </c>
      <c r="W2075" s="10">
        <v>3</v>
      </c>
      <c r="X2075" s="10">
        <v>4</v>
      </c>
      <c r="Y2075" s="10">
        <v>1</v>
      </c>
      <c r="Z2075" s="10">
        <v>3</v>
      </c>
    </row>
    <row r="2076" spans="1:26" x14ac:dyDescent="0.2">
      <c r="A2076" s="13"/>
      <c r="B2076" s="7" t="s">
        <v>4010</v>
      </c>
      <c r="C2076" s="7">
        <f t="shared" si="189"/>
        <v>0.38629807765068391</v>
      </c>
      <c r="D2076" s="8">
        <f t="shared" si="190"/>
        <v>5.3251223223501709E-4</v>
      </c>
      <c r="E2076" s="7">
        <f t="shared" si="191"/>
        <v>-1.3722135966359903</v>
      </c>
      <c r="F2076" s="7">
        <f t="shared" si="192"/>
        <v>3.2736704116804849</v>
      </c>
      <c r="G2076" s="9">
        <v>3.0138000000000002E-4</v>
      </c>
      <c r="H2076" s="9">
        <v>3.4939999999999998E-4</v>
      </c>
      <c r="I2076" s="9">
        <v>3.4484000000000001E-4</v>
      </c>
      <c r="J2076" s="9">
        <v>2.8061999999999998E-4</v>
      </c>
      <c r="K2076" s="9">
        <f t="shared" si="193"/>
        <v>3.1906000000000003E-4</v>
      </c>
      <c r="L2076" s="9">
        <v>78</v>
      </c>
      <c r="M2076" s="9">
        <v>91</v>
      </c>
      <c r="N2076" s="9">
        <v>80</v>
      </c>
      <c r="O2076" s="9">
        <v>52</v>
      </c>
      <c r="P2076" s="9">
        <v>75.25</v>
      </c>
      <c r="Q2076" s="10">
        <v>7.6619999999999998E-4</v>
      </c>
      <c r="R2076" s="10">
        <v>9.2783000000000004E-4</v>
      </c>
      <c r="S2076" s="10">
        <v>9.6341999999999999E-4</v>
      </c>
      <c r="T2076" s="10">
        <v>6.4632000000000003E-4</v>
      </c>
      <c r="U2076" s="10">
        <f t="shared" si="194"/>
        <v>8.2594250000000004E-4</v>
      </c>
      <c r="V2076" s="10">
        <v>167</v>
      </c>
      <c r="W2076" s="10">
        <v>135</v>
      </c>
      <c r="X2076" s="10">
        <v>94</v>
      </c>
      <c r="Y2076" s="10">
        <v>24</v>
      </c>
      <c r="Z2076" s="10">
        <v>105</v>
      </c>
    </row>
    <row r="2077" spans="1:26" x14ac:dyDescent="0.2">
      <c r="A2077" s="13" t="s">
        <v>4011</v>
      </c>
      <c r="B2077" s="7" t="s">
        <v>4012</v>
      </c>
      <c r="C2077" s="7">
        <f t="shared" si="189"/>
        <v>0.38540069556112339</v>
      </c>
      <c r="D2077" s="8">
        <f t="shared" si="190"/>
        <v>5.3589458079459446E-2</v>
      </c>
      <c r="E2077" s="7">
        <f t="shared" si="191"/>
        <v>-1.3755689195129972</v>
      </c>
      <c r="F2077" s="7">
        <f t="shared" si="192"/>
        <v>1.2709206347139994</v>
      </c>
      <c r="G2077" s="9">
        <v>3.3264999999999998E-4</v>
      </c>
      <c r="H2077" s="9">
        <v>1.1019E-4</v>
      </c>
      <c r="I2077" s="9">
        <v>1.2370999999999999E-4</v>
      </c>
      <c r="J2077" s="9">
        <v>1.5487000000000001E-4</v>
      </c>
      <c r="K2077" s="9">
        <f t="shared" si="193"/>
        <v>1.8035499999999999E-4</v>
      </c>
      <c r="L2077" s="9">
        <v>6</v>
      </c>
      <c r="M2077" s="9">
        <v>2</v>
      </c>
      <c r="N2077" s="9">
        <v>2</v>
      </c>
      <c r="O2077" s="9">
        <v>2</v>
      </c>
      <c r="P2077" s="9">
        <v>3</v>
      </c>
      <c r="Q2077" s="10">
        <v>2.6333999999999998E-4</v>
      </c>
      <c r="R2077" s="10">
        <v>3.9448E-4</v>
      </c>
      <c r="S2077" s="10">
        <v>4.4119999999999999E-4</v>
      </c>
      <c r="T2077" s="10">
        <v>7.7284999999999995E-4</v>
      </c>
      <c r="U2077" s="10">
        <f t="shared" si="194"/>
        <v>4.6796749999999997E-4</v>
      </c>
      <c r="V2077" s="10">
        <v>4</v>
      </c>
      <c r="W2077" s="10">
        <v>4</v>
      </c>
      <c r="X2077" s="10">
        <v>3</v>
      </c>
      <c r="Y2077" s="10">
        <v>2</v>
      </c>
      <c r="Z2077" s="10">
        <v>3.25</v>
      </c>
    </row>
    <row r="2078" spans="1:26" x14ac:dyDescent="0.2">
      <c r="A2078" s="13" t="s">
        <v>4013</v>
      </c>
      <c r="B2078" s="7" t="s">
        <v>4014</v>
      </c>
      <c r="C2078" s="7">
        <f t="shared" si="189"/>
        <v>0.38498872223343666</v>
      </c>
      <c r="D2078" s="8">
        <f t="shared" si="190"/>
        <v>2.9549413119427412E-2</v>
      </c>
      <c r="E2078" s="7">
        <f t="shared" si="191"/>
        <v>-1.3771119104206055</v>
      </c>
      <c r="F2078" s="7">
        <f t="shared" si="192"/>
        <v>1.529451140215053</v>
      </c>
      <c r="G2078" s="9">
        <v>1.3541000000000001E-4</v>
      </c>
      <c r="H2078" s="9">
        <v>1.1873E-4</v>
      </c>
      <c r="I2078" s="9">
        <v>1.0664E-4</v>
      </c>
      <c r="J2078" s="9">
        <v>7.7880000000000007E-5</v>
      </c>
      <c r="K2078" s="9">
        <f t="shared" si="193"/>
        <v>1.09665E-4</v>
      </c>
      <c r="L2078" s="9">
        <v>17</v>
      </c>
      <c r="M2078" s="9">
        <v>15</v>
      </c>
      <c r="N2078" s="9">
        <v>12</v>
      </c>
      <c r="O2078" s="9">
        <v>7</v>
      </c>
      <c r="P2078" s="9">
        <v>12.75</v>
      </c>
      <c r="Q2078" s="10">
        <v>3.7834000000000001E-4</v>
      </c>
      <c r="R2078" s="10">
        <v>3.5421999999999998E-4</v>
      </c>
      <c r="S2078" s="10">
        <v>2.9580999999999997E-4</v>
      </c>
      <c r="T2078" s="10">
        <v>1.1103999999999999E-4</v>
      </c>
      <c r="U2078" s="10">
        <f t="shared" si="194"/>
        <v>2.8485249999999994E-4</v>
      </c>
      <c r="V2078" s="10">
        <v>40</v>
      </c>
      <c r="W2078" s="10">
        <v>25</v>
      </c>
      <c r="X2078" s="10">
        <v>14</v>
      </c>
      <c r="Y2078" s="10">
        <v>2</v>
      </c>
      <c r="Z2078" s="10">
        <v>20.25</v>
      </c>
    </row>
    <row r="2079" spans="1:26" x14ac:dyDescent="0.2">
      <c r="A2079" s="13" t="s">
        <v>4015</v>
      </c>
      <c r="B2079" s="7" t="s">
        <v>4016</v>
      </c>
      <c r="C2079" s="7">
        <f t="shared" si="189"/>
        <v>0.38463663995578889</v>
      </c>
      <c r="D2079" s="8">
        <f t="shared" si="190"/>
        <v>8.9533343793879547E-2</v>
      </c>
      <c r="E2079" s="7">
        <f t="shared" si="191"/>
        <v>-1.3784318965238105</v>
      </c>
      <c r="F2079" s="7">
        <f t="shared" si="192"/>
        <v>1.0480151956465649</v>
      </c>
      <c r="G2079" s="9">
        <v>5.8459999999999999E-5</v>
      </c>
      <c r="H2079" s="9">
        <v>2.9050000000000001E-5</v>
      </c>
      <c r="I2079" s="9">
        <v>4.8909999999999998E-5</v>
      </c>
      <c r="J2079" s="9">
        <v>3.0620000000000002E-5</v>
      </c>
      <c r="K2079" s="9">
        <f t="shared" si="193"/>
        <v>4.176E-5</v>
      </c>
      <c r="L2079" s="9">
        <v>8</v>
      </c>
      <c r="M2079" s="9">
        <v>4</v>
      </c>
      <c r="N2079" s="9">
        <v>6</v>
      </c>
      <c r="O2079" s="9">
        <v>3</v>
      </c>
      <c r="P2079" s="9">
        <v>5.25</v>
      </c>
      <c r="Q2079" s="10">
        <v>1.8222E-4</v>
      </c>
      <c r="R2079" s="10">
        <v>1.4297999999999999E-4</v>
      </c>
      <c r="S2079" s="10">
        <v>5.8149999999999997E-5</v>
      </c>
      <c r="T2079" s="10">
        <v>5.0930000000000002E-5</v>
      </c>
      <c r="U2079" s="10">
        <f t="shared" si="194"/>
        <v>1.0857E-4</v>
      </c>
      <c r="V2079" s="10">
        <v>21</v>
      </c>
      <c r="W2079" s="10">
        <v>11</v>
      </c>
      <c r="X2079" s="10">
        <v>3</v>
      </c>
      <c r="Y2079" s="10">
        <v>1</v>
      </c>
      <c r="Z2079" s="10">
        <v>9</v>
      </c>
    </row>
    <row r="2080" spans="1:26" x14ac:dyDescent="0.2">
      <c r="A2080" s="13" t="s">
        <v>4017</v>
      </c>
      <c r="B2080" s="7" t="s">
        <v>4018</v>
      </c>
      <c r="C2080" s="7">
        <f t="shared" si="189"/>
        <v>0.38452088452088451</v>
      </c>
      <c r="D2080" s="8">
        <f t="shared" si="190"/>
        <v>0.89359623504605423</v>
      </c>
      <c r="E2080" s="7">
        <f t="shared" si="191"/>
        <v>-1.3788661373336288</v>
      </c>
      <c r="F2080" s="7">
        <f t="shared" si="192"/>
        <v>4.8858669684488328E-2</v>
      </c>
      <c r="G2080" s="9">
        <v>1.3709999999999999E-5</v>
      </c>
      <c r="H2080" s="9">
        <v>6.81E-6</v>
      </c>
      <c r="I2080" s="9">
        <v>7.6499999999999996E-6</v>
      </c>
      <c r="J2080" s="9">
        <v>0</v>
      </c>
      <c r="K2080" s="9">
        <f t="shared" si="193"/>
        <v>9.3899999999999999E-6</v>
      </c>
      <c r="L2080" s="9">
        <v>2</v>
      </c>
      <c r="M2080" s="9">
        <v>1</v>
      </c>
      <c r="N2080" s="9">
        <v>1</v>
      </c>
      <c r="O2080" s="9">
        <v>0</v>
      </c>
      <c r="P2080" s="9">
        <v>1</v>
      </c>
      <c r="Q2080" s="10">
        <v>2.442E-5</v>
      </c>
      <c r="R2080" s="10">
        <v>0</v>
      </c>
      <c r="S2080" s="10">
        <v>0</v>
      </c>
      <c r="T2080" s="10">
        <v>0</v>
      </c>
      <c r="U2080" s="10">
        <f t="shared" si="194"/>
        <v>2.442E-5</v>
      </c>
      <c r="V2080" s="10">
        <v>3</v>
      </c>
      <c r="W2080" s="10">
        <v>0</v>
      </c>
      <c r="X2080" s="10">
        <v>0</v>
      </c>
      <c r="Y2080" s="10">
        <v>0</v>
      </c>
      <c r="Z2080" s="10">
        <v>0.75</v>
      </c>
    </row>
    <row r="2081" spans="1:26" x14ac:dyDescent="0.2">
      <c r="A2081" s="13" t="s">
        <v>4019</v>
      </c>
      <c r="B2081" s="7" t="s">
        <v>4020</v>
      </c>
      <c r="C2081" s="7">
        <f t="shared" si="189"/>
        <v>0.38427895640134418</v>
      </c>
      <c r="D2081" s="8">
        <f t="shared" si="190"/>
        <v>3.6219232358439657E-2</v>
      </c>
      <c r="E2081" s="7">
        <f t="shared" si="191"/>
        <v>-1.3797741201173261</v>
      </c>
      <c r="F2081" s="7">
        <f t="shared" si="192"/>
        <v>1.4410607584953623</v>
      </c>
      <c r="G2081" s="9">
        <v>4.0399000000000001E-4</v>
      </c>
      <c r="H2081" s="9">
        <v>8.3640000000000006E-5</v>
      </c>
      <c r="I2081" s="9">
        <v>1.3145999999999999E-4</v>
      </c>
      <c r="J2081" s="9">
        <v>4.4670000000000002E-4</v>
      </c>
      <c r="K2081" s="9">
        <f t="shared" si="193"/>
        <v>2.6644750000000001E-4</v>
      </c>
      <c r="L2081" s="9">
        <v>24</v>
      </c>
      <c r="M2081" s="9">
        <v>5</v>
      </c>
      <c r="N2081" s="9">
        <v>7</v>
      </c>
      <c r="O2081" s="9">
        <v>19</v>
      </c>
      <c r="P2081" s="9">
        <v>13.75</v>
      </c>
      <c r="Q2081" s="10">
        <v>6.5961999999999998E-4</v>
      </c>
      <c r="R2081" s="10">
        <v>9.5816E-4</v>
      </c>
      <c r="S2081" s="10">
        <v>8.0373E-4</v>
      </c>
      <c r="T2081" s="10">
        <v>3.5197000000000001E-4</v>
      </c>
      <c r="U2081" s="10">
        <f t="shared" si="194"/>
        <v>6.9337000000000001E-4</v>
      </c>
      <c r="V2081" s="10">
        <v>33</v>
      </c>
      <c r="W2081" s="10">
        <v>32</v>
      </c>
      <c r="X2081" s="10">
        <v>18</v>
      </c>
      <c r="Y2081" s="10">
        <v>3</v>
      </c>
      <c r="Z2081" s="10">
        <v>21.5</v>
      </c>
    </row>
    <row r="2082" spans="1:26" x14ac:dyDescent="0.2">
      <c r="A2082" s="13" t="s">
        <v>4021</v>
      </c>
      <c r="B2082" s="7" t="s">
        <v>4022</v>
      </c>
      <c r="C2082" s="7">
        <f t="shared" si="189"/>
        <v>0.38400511692625339</v>
      </c>
      <c r="D2082" s="8">
        <f t="shared" si="190"/>
        <v>0.24703456458099582</v>
      </c>
      <c r="E2082" s="7">
        <f t="shared" si="191"/>
        <v>-1.3808025596832592</v>
      </c>
      <c r="F2082" s="7">
        <f t="shared" si="192"/>
        <v>0.60724227687564669</v>
      </c>
      <c r="G2082" s="9">
        <v>2.317E-5</v>
      </c>
      <c r="H2082" s="9">
        <v>2.302E-5</v>
      </c>
      <c r="I2082" s="9">
        <v>5.1700000000000003E-5</v>
      </c>
      <c r="J2082" s="9">
        <v>1.6180000000000001E-5</v>
      </c>
      <c r="K2082" s="9">
        <f t="shared" si="193"/>
        <v>2.8517499999999999E-5</v>
      </c>
      <c r="L2082" s="9">
        <v>2</v>
      </c>
      <c r="M2082" s="9">
        <v>2</v>
      </c>
      <c r="N2082" s="9">
        <v>4</v>
      </c>
      <c r="O2082" s="9">
        <v>1</v>
      </c>
      <c r="P2082" s="9">
        <v>2.25</v>
      </c>
      <c r="Q2082" s="10">
        <v>6.8780000000000002E-5</v>
      </c>
      <c r="R2082" s="10">
        <v>6.1820000000000001E-5</v>
      </c>
      <c r="S2082" s="10">
        <v>9.2189999999999997E-5</v>
      </c>
      <c r="T2082" s="10">
        <v>0</v>
      </c>
      <c r="U2082" s="10">
        <f t="shared" si="194"/>
        <v>7.4263333333333338E-5</v>
      </c>
      <c r="V2082" s="10">
        <v>5</v>
      </c>
      <c r="W2082" s="10">
        <v>3</v>
      </c>
      <c r="X2082" s="10">
        <v>3</v>
      </c>
      <c r="Y2082" s="10">
        <v>0</v>
      </c>
      <c r="Z2082" s="10">
        <v>2.75</v>
      </c>
    </row>
    <row r="2083" spans="1:26" x14ac:dyDescent="0.2">
      <c r="A2083" s="13" t="s">
        <v>4023</v>
      </c>
      <c r="B2083" s="7" t="s">
        <v>4024</v>
      </c>
      <c r="C2083" s="7">
        <f t="shared" si="189"/>
        <v>0.38206139495823521</v>
      </c>
      <c r="D2083" s="8">
        <f t="shared" si="190"/>
        <v>0.19121322244144634</v>
      </c>
      <c r="E2083" s="7">
        <f t="shared" si="191"/>
        <v>-1.3881236056191899</v>
      </c>
      <c r="F2083" s="7">
        <f t="shared" si="192"/>
        <v>0.71848207945109277</v>
      </c>
      <c r="G2083" s="9">
        <v>5.1749999999999997E-5</v>
      </c>
      <c r="H2083" s="9">
        <v>5.1419999999999999E-5</v>
      </c>
      <c r="I2083" s="9">
        <v>1.1546E-4</v>
      </c>
      <c r="J2083" s="9">
        <v>3.6140000000000003E-5</v>
      </c>
      <c r="K2083" s="9">
        <f t="shared" si="193"/>
        <v>6.3692499999999994E-5</v>
      </c>
      <c r="L2083" s="9">
        <v>2</v>
      </c>
      <c r="M2083" s="9">
        <v>2</v>
      </c>
      <c r="N2083" s="9">
        <v>4</v>
      </c>
      <c r="O2083" s="9">
        <v>1</v>
      </c>
      <c r="P2083" s="9">
        <v>2.25</v>
      </c>
      <c r="Q2083" s="10">
        <v>1.2289000000000001E-4</v>
      </c>
      <c r="R2083" s="10">
        <v>4.6020000000000003E-5</v>
      </c>
      <c r="S2083" s="10">
        <v>1.3726E-4</v>
      </c>
      <c r="T2083" s="10">
        <v>3.6066000000000001E-4</v>
      </c>
      <c r="U2083" s="10">
        <f t="shared" si="194"/>
        <v>1.667075E-4</v>
      </c>
      <c r="V2083" s="10">
        <v>4</v>
      </c>
      <c r="W2083" s="10">
        <v>1</v>
      </c>
      <c r="X2083" s="10">
        <v>2</v>
      </c>
      <c r="Y2083" s="10">
        <v>2</v>
      </c>
      <c r="Z2083" s="10">
        <v>2.25</v>
      </c>
    </row>
    <row r="2084" spans="1:26" x14ac:dyDescent="0.2">
      <c r="A2084" s="13" t="s">
        <v>4025</v>
      </c>
      <c r="B2084" s="7" t="s">
        <v>4026</v>
      </c>
      <c r="C2084" s="7">
        <f t="shared" si="189"/>
        <v>0.38190214187463151</v>
      </c>
      <c r="D2084" s="8">
        <f t="shared" si="190"/>
        <v>0.83742726895910091</v>
      </c>
      <c r="E2084" s="7">
        <f t="shared" si="191"/>
        <v>-1.3887250836380014</v>
      </c>
      <c r="F2084" s="7">
        <f t="shared" si="192"/>
        <v>7.7052901379292618E-2</v>
      </c>
      <c r="G2084" s="9">
        <v>0</v>
      </c>
      <c r="H2084" s="9">
        <v>0</v>
      </c>
      <c r="I2084" s="9">
        <v>9.5619999999999996E-5</v>
      </c>
      <c r="J2084" s="9">
        <v>5.9859999999999999E-5</v>
      </c>
      <c r="K2084" s="9">
        <f t="shared" si="193"/>
        <v>7.7739999999999998E-5</v>
      </c>
      <c r="L2084" s="9">
        <v>0</v>
      </c>
      <c r="M2084" s="9">
        <v>0</v>
      </c>
      <c r="N2084" s="9">
        <v>2</v>
      </c>
      <c r="O2084" s="9">
        <v>1</v>
      </c>
      <c r="P2084" s="9">
        <v>0.75</v>
      </c>
      <c r="Q2084" s="10">
        <v>2.0356000000000001E-4</v>
      </c>
      <c r="R2084" s="10">
        <v>0</v>
      </c>
      <c r="S2084" s="10">
        <v>0</v>
      </c>
      <c r="T2084" s="10">
        <v>0</v>
      </c>
      <c r="U2084" s="10">
        <f t="shared" si="194"/>
        <v>2.0356000000000001E-4</v>
      </c>
      <c r="V2084" s="10">
        <v>4</v>
      </c>
      <c r="W2084" s="10">
        <v>0</v>
      </c>
      <c r="X2084" s="10">
        <v>0</v>
      </c>
      <c r="Y2084" s="10">
        <v>0</v>
      </c>
      <c r="Z2084" s="10">
        <v>1</v>
      </c>
    </row>
    <row r="2085" spans="1:26" x14ac:dyDescent="0.2">
      <c r="A2085" s="13" t="s">
        <v>4027</v>
      </c>
      <c r="B2085" s="7" t="s">
        <v>4028</v>
      </c>
      <c r="C2085" s="7">
        <f t="shared" si="189"/>
        <v>0.3817325800376648</v>
      </c>
      <c r="D2085" s="8">
        <f t="shared" si="190"/>
        <v>4.404911018182614E-2</v>
      </c>
      <c r="E2085" s="7">
        <f t="shared" si="191"/>
        <v>-1.3893657722246171</v>
      </c>
      <c r="F2085" s="7">
        <f t="shared" si="192"/>
        <v>1.3560628601696625</v>
      </c>
      <c r="G2085" s="9">
        <v>7.5299999999999999E-6</v>
      </c>
      <c r="H2085" s="9">
        <v>7.4800000000000004E-6</v>
      </c>
      <c r="I2085" s="9">
        <v>0</v>
      </c>
      <c r="J2085" s="9">
        <v>5.2599999999999996E-6</v>
      </c>
      <c r="K2085" s="9">
        <f t="shared" si="193"/>
        <v>6.7566666666666666E-6</v>
      </c>
      <c r="L2085" s="9">
        <v>2</v>
      </c>
      <c r="M2085" s="9">
        <v>2</v>
      </c>
      <c r="N2085" s="9">
        <v>0</v>
      </c>
      <c r="O2085" s="9">
        <v>1</v>
      </c>
      <c r="P2085" s="9">
        <v>1.25</v>
      </c>
      <c r="Q2085" s="10">
        <v>4.4700000000000004E-6</v>
      </c>
      <c r="R2085" s="10">
        <v>2.0100000000000001E-5</v>
      </c>
      <c r="S2085" s="10">
        <v>1.9979999999999998E-5</v>
      </c>
      <c r="T2085" s="10">
        <v>2.6250000000000001E-5</v>
      </c>
      <c r="U2085" s="10">
        <f t="shared" si="194"/>
        <v>1.77E-5</v>
      </c>
      <c r="V2085" s="10">
        <v>1</v>
      </c>
      <c r="W2085" s="10">
        <v>3</v>
      </c>
      <c r="X2085" s="10">
        <v>2</v>
      </c>
      <c r="Y2085" s="10">
        <v>1</v>
      </c>
      <c r="Z2085" s="10">
        <v>1.75</v>
      </c>
    </row>
    <row r="2086" spans="1:26" x14ac:dyDescent="0.2">
      <c r="A2086" s="13" t="s">
        <v>4029</v>
      </c>
      <c r="B2086" s="7" t="s">
        <v>4030</v>
      </c>
      <c r="C2086" s="7">
        <f t="shared" si="189"/>
        <v>0.38050755510862955</v>
      </c>
      <c r="D2086" s="8">
        <f t="shared" si="190"/>
        <v>4.0021482578358478E-3</v>
      </c>
      <c r="E2086" s="7">
        <f t="shared" si="191"/>
        <v>-1.3940029956669682</v>
      </c>
      <c r="F2086" s="7">
        <f t="shared" si="192"/>
        <v>2.3977068271522342</v>
      </c>
      <c r="G2086" s="9">
        <v>3.595E-5</v>
      </c>
      <c r="H2086" s="9">
        <v>4.7630000000000003E-5</v>
      </c>
      <c r="I2086" s="9">
        <v>2.6740000000000001E-5</v>
      </c>
      <c r="J2086" s="9">
        <v>3.3470000000000003E-5</v>
      </c>
      <c r="K2086" s="9">
        <f t="shared" si="193"/>
        <v>3.5947500000000008E-5</v>
      </c>
      <c r="L2086" s="9">
        <v>3</v>
      </c>
      <c r="M2086" s="9">
        <v>4</v>
      </c>
      <c r="N2086" s="9">
        <v>2</v>
      </c>
      <c r="O2086" s="9">
        <v>2</v>
      </c>
      <c r="P2086" s="9">
        <v>2.75</v>
      </c>
      <c r="Q2086" s="10">
        <v>7.114E-5</v>
      </c>
      <c r="R2086" s="10">
        <v>1.2788E-4</v>
      </c>
      <c r="S2086" s="10">
        <v>9.535E-5</v>
      </c>
      <c r="T2086" s="10">
        <v>8.352E-5</v>
      </c>
      <c r="U2086" s="10">
        <f t="shared" si="194"/>
        <v>9.4472500000000007E-5</v>
      </c>
      <c r="V2086" s="10">
        <v>5</v>
      </c>
      <c r="W2086" s="10">
        <v>6</v>
      </c>
      <c r="X2086" s="10">
        <v>3</v>
      </c>
      <c r="Y2086" s="10">
        <v>1</v>
      </c>
      <c r="Z2086" s="10">
        <v>3.75</v>
      </c>
    </row>
    <row r="2087" spans="1:26" x14ac:dyDescent="0.2">
      <c r="A2087" s="13" t="s">
        <v>4031</v>
      </c>
      <c r="B2087" s="7" t="s">
        <v>4032</v>
      </c>
      <c r="C2087" s="7">
        <f t="shared" ref="C2087:C2150" si="195">K2087/U2087</f>
        <v>0.37953845588891039</v>
      </c>
      <c r="D2087" s="8">
        <f t="shared" si="190"/>
        <v>1.1043916341739327E-4</v>
      </c>
      <c r="E2087" s="7">
        <f t="shared" si="191"/>
        <v>-1.3976820239780325</v>
      </c>
      <c r="F2087" s="7">
        <f t="shared" si="192"/>
        <v>3.9568768918243884</v>
      </c>
      <c r="G2087" s="9">
        <v>4.2382999999999999E-4</v>
      </c>
      <c r="H2087" s="9">
        <v>3.3693999999999998E-4</v>
      </c>
      <c r="I2087" s="9">
        <v>3.1708000000000002E-4</v>
      </c>
      <c r="J2087" s="9">
        <v>3.6911000000000002E-4</v>
      </c>
      <c r="K2087" s="9">
        <f t="shared" si="193"/>
        <v>3.6173999999999999E-4</v>
      </c>
      <c r="L2087" s="9">
        <v>85</v>
      </c>
      <c r="M2087" s="9">
        <v>68</v>
      </c>
      <c r="N2087" s="9">
        <v>57</v>
      </c>
      <c r="O2087" s="9">
        <v>53</v>
      </c>
      <c r="P2087" s="9">
        <v>65.75</v>
      </c>
      <c r="Q2087" s="10">
        <v>1.0183900000000001E-3</v>
      </c>
      <c r="R2087" s="10">
        <v>1.0820700000000001E-3</v>
      </c>
      <c r="S2087" s="10">
        <v>9.1263E-4</v>
      </c>
      <c r="T2087" s="10">
        <v>7.9933000000000001E-4</v>
      </c>
      <c r="U2087" s="10">
        <f t="shared" si="194"/>
        <v>9.531050000000001E-4</v>
      </c>
      <c r="V2087" s="10">
        <v>172</v>
      </c>
      <c r="W2087" s="10">
        <v>122</v>
      </c>
      <c r="X2087" s="10">
        <v>69</v>
      </c>
      <c r="Y2087" s="10">
        <v>23</v>
      </c>
      <c r="Z2087" s="10">
        <v>96.5</v>
      </c>
    </row>
    <row r="2088" spans="1:26" x14ac:dyDescent="0.2">
      <c r="A2088" s="13" t="s">
        <v>4033</v>
      </c>
      <c r="B2088" s="7" t="s">
        <v>4034</v>
      </c>
      <c r="C2088" s="7">
        <f t="shared" si="195"/>
        <v>0.37892394500516574</v>
      </c>
      <c r="D2088" s="8">
        <f t="shared" si="190"/>
        <v>7.0321098812773597E-2</v>
      </c>
      <c r="E2088" s="7">
        <f t="shared" si="191"/>
        <v>-1.4000197852104768</v>
      </c>
      <c r="F2088" s="7">
        <f t="shared" si="192"/>
        <v>1.1529143517483367</v>
      </c>
      <c r="G2088" s="9">
        <v>4.7679999999999998E-5</v>
      </c>
      <c r="H2088" s="9">
        <v>0</v>
      </c>
      <c r="I2088" s="9">
        <v>0</v>
      </c>
      <c r="J2088" s="9">
        <v>0</v>
      </c>
      <c r="K2088" s="9">
        <f t="shared" si="193"/>
        <v>4.7679999999999998E-5</v>
      </c>
      <c r="L2088" s="9">
        <v>2</v>
      </c>
      <c r="M2088" s="9">
        <v>0</v>
      </c>
      <c r="N2088" s="9">
        <v>0</v>
      </c>
      <c r="O2088" s="9">
        <v>0</v>
      </c>
      <c r="P2088" s="9">
        <v>0.5</v>
      </c>
      <c r="Q2088" s="10">
        <v>0</v>
      </c>
      <c r="R2088" s="10">
        <v>8.4820000000000004E-5</v>
      </c>
      <c r="S2088" s="10">
        <v>1.2648999999999999E-4</v>
      </c>
      <c r="T2088" s="10">
        <v>1.6618000000000001E-4</v>
      </c>
      <c r="U2088" s="10">
        <f t="shared" si="194"/>
        <v>1.2582999999999998E-4</v>
      </c>
      <c r="V2088" s="10">
        <v>0</v>
      </c>
      <c r="W2088" s="10">
        <v>2</v>
      </c>
      <c r="X2088" s="10">
        <v>2</v>
      </c>
      <c r="Y2088" s="10">
        <v>1</v>
      </c>
      <c r="Z2088" s="10">
        <v>1.25</v>
      </c>
    </row>
    <row r="2089" spans="1:26" x14ac:dyDescent="0.2">
      <c r="A2089" s="13" t="s">
        <v>4035</v>
      </c>
      <c r="B2089" s="7" t="s">
        <v>4036</v>
      </c>
      <c r="C2089" s="7">
        <f t="shared" si="195"/>
        <v>0.37851514195093938</v>
      </c>
      <c r="D2089" s="8">
        <f t="shared" si="190"/>
        <v>3.3504398944073935E-2</v>
      </c>
      <c r="E2089" s="7">
        <f t="shared" si="191"/>
        <v>-1.4015770805929193</v>
      </c>
      <c r="F2089" s="7">
        <f t="shared" si="192"/>
        <v>1.4748981687327949</v>
      </c>
      <c r="G2089" s="9">
        <v>2.7376000000000001E-4</v>
      </c>
      <c r="H2089" s="9">
        <v>1.6459999999999999E-4</v>
      </c>
      <c r="I2089" s="9">
        <v>1.6084000000000001E-4</v>
      </c>
      <c r="J2089" s="9">
        <v>1.3236000000000001E-4</v>
      </c>
      <c r="K2089" s="9">
        <f t="shared" si="193"/>
        <v>1.8289000000000001E-4</v>
      </c>
      <c r="L2089" s="9">
        <v>18.88888889</v>
      </c>
      <c r="M2089" s="9">
        <v>11.42857143</v>
      </c>
      <c r="N2089" s="9">
        <v>9.9473684210000002</v>
      </c>
      <c r="O2089" s="9">
        <v>6.538461538</v>
      </c>
      <c r="P2089" s="9">
        <v>11.70082257</v>
      </c>
      <c r="Q2089" s="10">
        <v>7.7129E-4</v>
      </c>
      <c r="R2089" s="10">
        <v>5.0137999999999995E-4</v>
      </c>
      <c r="S2089" s="10">
        <v>3.0087000000000001E-4</v>
      </c>
      <c r="T2089" s="10">
        <v>3.5917000000000002E-4</v>
      </c>
      <c r="U2089" s="10">
        <f t="shared" si="194"/>
        <v>4.8317750000000001E-4</v>
      </c>
      <c r="V2089" s="10">
        <v>44.81690141</v>
      </c>
      <c r="W2089" s="10">
        <v>19.448275859999999</v>
      </c>
      <c r="X2089" s="10">
        <v>7.8260869570000002</v>
      </c>
      <c r="Y2089" s="10">
        <v>3.5555555559999998</v>
      </c>
      <c r="Z2089" s="10">
        <v>18.911704950000001</v>
      </c>
    </row>
    <row r="2090" spans="1:26" x14ac:dyDescent="0.2">
      <c r="A2090" s="13" t="s">
        <v>4037</v>
      </c>
      <c r="B2090" s="7" t="s">
        <v>4038</v>
      </c>
      <c r="C2090" s="7">
        <f t="shared" si="195"/>
        <v>0.37810482547324653</v>
      </c>
      <c r="D2090" s="8">
        <f t="shared" si="190"/>
        <v>3.516420707359659E-2</v>
      </c>
      <c r="E2090" s="7">
        <f t="shared" si="191"/>
        <v>-1.4031418333910988</v>
      </c>
      <c r="F2090" s="7">
        <f t="shared" si="192"/>
        <v>1.4538991711538622</v>
      </c>
      <c r="G2090" s="9">
        <v>4.142E-5</v>
      </c>
      <c r="H2090" s="9">
        <v>2.7440000000000002E-5</v>
      </c>
      <c r="I2090" s="9">
        <v>3.0800000000000003E-5</v>
      </c>
      <c r="J2090" s="9">
        <v>3.8559999999999997E-5</v>
      </c>
      <c r="K2090" s="9">
        <f t="shared" si="193"/>
        <v>3.4554999999999997E-5</v>
      </c>
      <c r="L2090" s="9">
        <v>3</v>
      </c>
      <c r="M2090" s="9">
        <v>2</v>
      </c>
      <c r="N2090" s="9">
        <v>2</v>
      </c>
      <c r="O2090" s="9">
        <v>2</v>
      </c>
      <c r="P2090" s="9">
        <v>2.25</v>
      </c>
      <c r="Q2090" s="10">
        <v>4.918E-5</v>
      </c>
      <c r="R2090" s="10">
        <v>7.3670000000000004E-5</v>
      </c>
      <c r="S2090" s="10">
        <v>1.4648999999999999E-4</v>
      </c>
      <c r="T2090" s="10">
        <v>9.6219999999999997E-5</v>
      </c>
      <c r="U2090" s="10">
        <f t="shared" si="194"/>
        <v>9.1389999999999991E-5</v>
      </c>
      <c r="V2090" s="10">
        <v>3</v>
      </c>
      <c r="W2090" s="10">
        <v>3</v>
      </c>
      <c r="X2090" s="10">
        <v>4</v>
      </c>
      <c r="Y2090" s="10">
        <v>1</v>
      </c>
      <c r="Z2090" s="10">
        <v>2.75</v>
      </c>
    </row>
    <row r="2091" spans="1:26" x14ac:dyDescent="0.2">
      <c r="A2091" s="13" t="s">
        <v>4039</v>
      </c>
      <c r="B2091" s="7" t="s">
        <v>4040</v>
      </c>
      <c r="C2091" s="7">
        <f t="shared" si="195"/>
        <v>0.37809107697851446</v>
      </c>
      <c r="D2091" s="8">
        <f t="shared" si="190"/>
        <v>0.18067228430957702</v>
      </c>
      <c r="E2091" s="7">
        <f t="shared" si="191"/>
        <v>-1.4031942930384138</v>
      </c>
      <c r="F2091" s="7">
        <f t="shared" si="192"/>
        <v>0.74310846445403622</v>
      </c>
      <c r="G2091" s="9">
        <v>5.6789999999999997E-5</v>
      </c>
      <c r="H2091" s="9">
        <v>1.129E-5</v>
      </c>
      <c r="I2091" s="9">
        <v>0</v>
      </c>
      <c r="J2091" s="9">
        <v>1.5860000000000001E-5</v>
      </c>
      <c r="K2091" s="9">
        <f t="shared" si="193"/>
        <v>2.798E-5</v>
      </c>
      <c r="L2091" s="9">
        <v>5</v>
      </c>
      <c r="M2091" s="9">
        <v>1</v>
      </c>
      <c r="N2091" s="9">
        <v>0</v>
      </c>
      <c r="O2091" s="9">
        <v>1</v>
      </c>
      <c r="P2091" s="9">
        <v>1.75</v>
      </c>
      <c r="Q2091" s="10">
        <v>8.0929999999999999E-5</v>
      </c>
      <c r="R2091" s="10">
        <v>8.0820000000000002E-5</v>
      </c>
      <c r="S2091" s="10">
        <v>6.0260000000000002E-5</v>
      </c>
      <c r="T2091" s="10">
        <v>0</v>
      </c>
      <c r="U2091" s="10">
        <f t="shared" si="194"/>
        <v>7.4003333333333337E-5</v>
      </c>
      <c r="V2091" s="10">
        <v>6</v>
      </c>
      <c r="W2091" s="10">
        <v>4</v>
      </c>
      <c r="X2091" s="10">
        <v>2</v>
      </c>
      <c r="Y2091" s="10">
        <v>0</v>
      </c>
      <c r="Z2091" s="10">
        <v>3</v>
      </c>
    </row>
    <row r="2092" spans="1:26" x14ac:dyDescent="0.2">
      <c r="A2092" s="13" t="s">
        <v>4041</v>
      </c>
      <c r="B2092" s="7" t="s">
        <v>4042</v>
      </c>
      <c r="C2092" s="7">
        <f t="shared" si="195"/>
        <v>0.3779660096649835</v>
      </c>
      <c r="D2092" s="8">
        <f t="shared" si="190"/>
        <v>2.2721510088726538E-4</v>
      </c>
      <c r="E2092" s="7">
        <f t="shared" si="191"/>
        <v>-1.4036715956068091</v>
      </c>
      <c r="F2092" s="7">
        <f t="shared" si="192"/>
        <v>3.6435628084624545</v>
      </c>
      <c r="G2092" s="9">
        <v>8.7910000000000004E-5</v>
      </c>
      <c r="H2092" s="9">
        <v>4.6589999999999999E-5</v>
      </c>
      <c r="I2092" s="9">
        <v>7.8460000000000004E-5</v>
      </c>
      <c r="J2092" s="9">
        <v>6.5480000000000003E-5</v>
      </c>
      <c r="K2092" s="9">
        <f t="shared" si="193"/>
        <v>6.9610000000000006E-5</v>
      </c>
      <c r="L2092" s="9">
        <v>15</v>
      </c>
      <c r="M2092" s="9">
        <v>8</v>
      </c>
      <c r="N2092" s="9">
        <v>12</v>
      </c>
      <c r="O2092" s="9">
        <v>8</v>
      </c>
      <c r="P2092" s="9">
        <v>10.75</v>
      </c>
      <c r="Q2092" s="10">
        <v>1.7398000000000001E-4</v>
      </c>
      <c r="R2092" s="10">
        <v>1.5637E-4</v>
      </c>
      <c r="S2092" s="10">
        <v>2.0209000000000001E-4</v>
      </c>
      <c r="T2092" s="10">
        <v>2.0424000000000001E-4</v>
      </c>
      <c r="U2092" s="10">
        <f t="shared" si="194"/>
        <v>1.8416999999999999E-4</v>
      </c>
      <c r="V2092" s="10">
        <v>25</v>
      </c>
      <c r="W2092" s="10">
        <v>15</v>
      </c>
      <c r="X2092" s="10">
        <v>13</v>
      </c>
      <c r="Y2092" s="10">
        <v>5</v>
      </c>
      <c r="Z2092" s="10">
        <v>14.5</v>
      </c>
    </row>
    <row r="2093" spans="1:26" x14ac:dyDescent="0.2">
      <c r="A2093" s="13" t="s">
        <v>4043</v>
      </c>
      <c r="B2093" s="7" t="s">
        <v>4044</v>
      </c>
      <c r="C2093" s="7">
        <f t="shared" si="195"/>
        <v>0.37793544518836819</v>
      </c>
      <c r="D2093" s="8">
        <f t="shared" si="190"/>
        <v>3.3583593760245951E-2</v>
      </c>
      <c r="E2093" s="7">
        <f t="shared" si="191"/>
        <v>-1.4037882648328865</v>
      </c>
      <c r="F2093" s="7">
        <f t="shared" si="192"/>
        <v>1.4738728321189454</v>
      </c>
      <c r="G2093" s="9">
        <v>0</v>
      </c>
      <c r="H2093" s="9">
        <v>5.804E-5</v>
      </c>
      <c r="I2093" s="9">
        <v>3.9100000000000002E-5</v>
      </c>
      <c r="J2093" s="9">
        <v>1.632E-5</v>
      </c>
      <c r="K2093" s="9">
        <f t="shared" si="193"/>
        <v>3.7820000000000007E-5</v>
      </c>
      <c r="L2093" s="9">
        <v>0</v>
      </c>
      <c r="M2093" s="9">
        <v>10</v>
      </c>
      <c r="N2093" s="9">
        <v>6</v>
      </c>
      <c r="O2093" s="9">
        <v>2</v>
      </c>
      <c r="P2093" s="9">
        <v>4.5</v>
      </c>
      <c r="Q2093" s="10">
        <v>9.0160000000000004E-5</v>
      </c>
      <c r="R2093" s="10">
        <v>1.4546000000000001E-4</v>
      </c>
      <c r="S2093" s="10">
        <v>1.2395E-4</v>
      </c>
      <c r="T2093" s="10">
        <v>4.0710000000000002E-5</v>
      </c>
      <c r="U2093" s="10">
        <f t="shared" si="194"/>
        <v>1.0007000000000001E-4</v>
      </c>
      <c r="V2093" s="10">
        <v>13</v>
      </c>
      <c r="W2093" s="10">
        <v>14</v>
      </c>
      <c r="X2093" s="10">
        <v>8</v>
      </c>
      <c r="Y2093" s="10">
        <v>1</v>
      </c>
      <c r="Z2093" s="10">
        <v>9</v>
      </c>
    </row>
    <row r="2094" spans="1:26" x14ac:dyDescent="0.2">
      <c r="A2094" s="13" t="s">
        <v>4045</v>
      </c>
      <c r="B2094" s="7" t="s">
        <v>4046</v>
      </c>
      <c r="C2094" s="7">
        <f t="shared" si="195"/>
        <v>0.37701697769047282</v>
      </c>
      <c r="D2094" s="8">
        <f t="shared" si="190"/>
        <v>0.58117208636061979</v>
      </c>
      <c r="E2094" s="7">
        <f t="shared" si="191"/>
        <v>-1.4072986030158405</v>
      </c>
      <c r="F2094" s="7">
        <f t="shared" si="192"/>
        <v>0.23569525299527383</v>
      </c>
      <c r="G2094" s="9">
        <v>2.6869999999999999E-5</v>
      </c>
      <c r="H2094" s="9">
        <v>0</v>
      </c>
      <c r="I2094" s="9">
        <v>0</v>
      </c>
      <c r="J2094" s="9">
        <v>0</v>
      </c>
      <c r="K2094" s="9">
        <f t="shared" si="193"/>
        <v>2.6869999999999999E-5</v>
      </c>
      <c r="L2094" s="9">
        <v>1</v>
      </c>
      <c r="M2094" s="9">
        <v>0</v>
      </c>
      <c r="N2094" s="9">
        <v>0</v>
      </c>
      <c r="O2094" s="9">
        <v>0</v>
      </c>
      <c r="P2094" s="9">
        <v>0.25</v>
      </c>
      <c r="Q2094" s="10">
        <v>0</v>
      </c>
      <c r="R2094" s="10">
        <v>0</v>
      </c>
      <c r="S2094" s="10">
        <v>7.127E-5</v>
      </c>
      <c r="T2094" s="10">
        <v>0</v>
      </c>
      <c r="U2094" s="10">
        <f t="shared" si="194"/>
        <v>7.127E-5</v>
      </c>
      <c r="V2094" s="10">
        <v>0</v>
      </c>
      <c r="W2094" s="10">
        <v>0</v>
      </c>
      <c r="X2094" s="10">
        <v>1</v>
      </c>
      <c r="Y2094" s="10">
        <v>0</v>
      </c>
      <c r="Z2094" s="10">
        <v>0.25</v>
      </c>
    </row>
    <row r="2095" spans="1:26" x14ac:dyDescent="0.2">
      <c r="A2095" s="13" t="s">
        <v>4047</v>
      </c>
      <c r="B2095" s="7" t="s">
        <v>4048</v>
      </c>
      <c r="C2095" s="7">
        <f t="shared" si="195"/>
        <v>0.37686714613135225</v>
      </c>
      <c r="D2095" s="8">
        <f t="shared" si="190"/>
        <v>4.3903349004571143E-3</v>
      </c>
      <c r="E2095" s="7">
        <f t="shared" si="191"/>
        <v>-1.4078720631626394</v>
      </c>
      <c r="F2095" s="7">
        <f t="shared" si="192"/>
        <v>2.3575023499462642</v>
      </c>
      <c r="G2095" s="9">
        <v>5.0989999999999998E-5</v>
      </c>
      <c r="H2095" s="9">
        <v>5.9120000000000003E-5</v>
      </c>
      <c r="I2095" s="9">
        <v>5.6889999999999999E-5</v>
      </c>
      <c r="J2095" s="9">
        <v>2.374E-5</v>
      </c>
      <c r="K2095" s="9">
        <f t="shared" si="193"/>
        <v>4.7685000000000002E-5</v>
      </c>
      <c r="L2095" s="9">
        <v>6</v>
      </c>
      <c r="M2095" s="9">
        <v>7</v>
      </c>
      <c r="N2095" s="9">
        <v>6</v>
      </c>
      <c r="O2095" s="9">
        <v>2</v>
      </c>
      <c r="P2095" s="9">
        <v>5.25</v>
      </c>
      <c r="Q2095" s="10">
        <v>1.3119E-4</v>
      </c>
      <c r="R2095" s="10">
        <v>1.6629000000000001E-4</v>
      </c>
      <c r="S2095" s="10">
        <v>9.0169999999999999E-5</v>
      </c>
      <c r="T2095" s="10">
        <v>1.1847E-4</v>
      </c>
      <c r="U2095" s="10">
        <f t="shared" si="194"/>
        <v>1.2653E-4</v>
      </c>
      <c r="V2095" s="10">
        <v>13</v>
      </c>
      <c r="W2095" s="10">
        <v>11</v>
      </c>
      <c r="X2095" s="10">
        <v>4</v>
      </c>
      <c r="Y2095" s="10">
        <v>2</v>
      </c>
      <c r="Z2095" s="10">
        <v>7.5</v>
      </c>
    </row>
    <row r="2096" spans="1:26" x14ac:dyDescent="0.2">
      <c r="A2096" s="13" t="s">
        <v>4049</v>
      </c>
      <c r="B2096" s="7" t="s">
        <v>4050</v>
      </c>
      <c r="C2096" s="7">
        <f t="shared" si="195"/>
        <v>0.37661587468944363</v>
      </c>
      <c r="D2096" s="8">
        <f t="shared" si="190"/>
        <v>5.975813997525168E-2</v>
      </c>
      <c r="E2096" s="7">
        <f t="shared" si="191"/>
        <v>-1.4088342827922249</v>
      </c>
      <c r="F2096" s="7">
        <f t="shared" si="192"/>
        <v>1.2236029287806092</v>
      </c>
      <c r="G2096" s="9">
        <v>2.0853000000000001E-4</v>
      </c>
      <c r="H2096" s="9">
        <v>1.3322E-4</v>
      </c>
      <c r="I2096" s="9">
        <v>6.2310000000000005E-5</v>
      </c>
      <c r="J2096" s="9">
        <v>2.6748000000000001E-4</v>
      </c>
      <c r="K2096" s="9">
        <f t="shared" si="193"/>
        <v>1.67885E-4</v>
      </c>
      <c r="L2096" s="9">
        <v>14</v>
      </c>
      <c r="M2096" s="9">
        <v>9</v>
      </c>
      <c r="N2096" s="9">
        <v>3.75</v>
      </c>
      <c r="O2096" s="9">
        <v>12.85714286</v>
      </c>
      <c r="P2096" s="9">
        <v>9.9017857140000007</v>
      </c>
      <c r="Q2096" s="10">
        <v>3.1990000000000002E-4</v>
      </c>
      <c r="R2096" s="10">
        <v>5.5707E-4</v>
      </c>
      <c r="S2096" s="10">
        <v>6.9848999999999996E-4</v>
      </c>
      <c r="T2096" s="10">
        <v>2.0762999999999999E-4</v>
      </c>
      <c r="U2096" s="10">
        <f t="shared" si="194"/>
        <v>4.4577249999999994E-4</v>
      </c>
      <c r="V2096" s="10">
        <v>18.086956520000001</v>
      </c>
      <c r="W2096" s="10">
        <v>21.025641029999999</v>
      </c>
      <c r="X2096" s="10">
        <v>17.678571430000002</v>
      </c>
      <c r="Y2096" s="10">
        <v>2</v>
      </c>
      <c r="Z2096" s="10">
        <v>14.69779224</v>
      </c>
    </row>
    <row r="2097" spans="1:26" x14ac:dyDescent="0.2">
      <c r="A2097" s="13" t="s">
        <v>4051</v>
      </c>
      <c r="B2097" s="7" t="s">
        <v>4052</v>
      </c>
      <c r="C2097" s="7">
        <f t="shared" si="195"/>
        <v>0.37654133582438115</v>
      </c>
      <c r="D2097" s="8">
        <f t="shared" si="190"/>
        <v>0.12632408069299486</v>
      </c>
      <c r="E2097" s="7">
        <f t="shared" si="191"/>
        <v>-1.4091198456198233</v>
      </c>
      <c r="F2097" s="7">
        <f t="shared" si="192"/>
        <v>0.89851385359962499</v>
      </c>
      <c r="G2097" s="9">
        <v>5.0810000000000003E-5</v>
      </c>
      <c r="H2097" s="9">
        <v>0</v>
      </c>
      <c r="I2097" s="9">
        <v>5.6679999999999999E-5</v>
      </c>
      <c r="J2097" s="9">
        <v>0</v>
      </c>
      <c r="K2097" s="9">
        <f t="shared" si="193"/>
        <v>5.3745000000000001E-5</v>
      </c>
      <c r="L2097" s="9">
        <v>2</v>
      </c>
      <c r="M2097" s="9">
        <v>0</v>
      </c>
      <c r="N2097" s="9">
        <v>2</v>
      </c>
      <c r="O2097" s="9">
        <v>0</v>
      </c>
      <c r="P2097" s="9">
        <v>1</v>
      </c>
      <c r="Q2097" s="10">
        <v>9.0489999999999996E-5</v>
      </c>
      <c r="R2097" s="10">
        <v>1.3556000000000001E-4</v>
      </c>
      <c r="S2097" s="10">
        <v>2.0215000000000001E-4</v>
      </c>
      <c r="T2097" s="10">
        <v>0</v>
      </c>
      <c r="U2097" s="10">
        <f t="shared" si="194"/>
        <v>1.4273333333333332E-4</v>
      </c>
      <c r="V2097" s="10">
        <v>3</v>
      </c>
      <c r="W2097" s="10">
        <v>3</v>
      </c>
      <c r="X2097" s="10">
        <v>3</v>
      </c>
      <c r="Y2097" s="10">
        <v>0</v>
      </c>
      <c r="Z2097" s="10">
        <v>2.25</v>
      </c>
    </row>
    <row r="2098" spans="1:26" x14ac:dyDescent="0.2">
      <c r="A2098" s="13" t="s">
        <v>4053</v>
      </c>
      <c r="B2098" s="7" t="s">
        <v>4054</v>
      </c>
      <c r="C2098" s="7">
        <f t="shared" si="195"/>
        <v>0.3764755551802752</v>
      </c>
      <c r="D2098" s="8">
        <f t="shared" si="190"/>
        <v>7.1296229285435261E-2</v>
      </c>
      <c r="E2098" s="7">
        <f t="shared" si="191"/>
        <v>-1.4093719021418301</v>
      </c>
      <c r="F2098" s="7">
        <f t="shared" si="192"/>
        <v>1.1469334385048278</v>
      </c>
      <c r="G2098" s="9">
        <v>8.2999999999999998E-5</v>
      </c>
      <c r="H2098" s="9">
        <v>5.499E-5</v>
      </c>
      <c r="I2098" s="9">
        <v>4.6300000000000001E-5</v>
      </c>
      <c r="J2098" s="9">
        <v>3.8640000000000003E-5</v>
      </c>
      <c r="K2098" s="9">
        <f t="shared" si="193"/>
        <v>5.5732499999999995E-5</v>
      </c>
      <c r="L2098" s="9">
        <v>6</v>
      </c>
      <c r="M2098" s="9">
        <v>4</v>
      </c>
      <c r="N2098" s="9">
        <v>3</v>
      </c>
      <c r="O2098" s="9">
        <v>2</v>
      </c>
      <c r="P2098" s="9">
        <v>3.75</v>
      </c>
      <c r="Q2098" s="10">
        <v>1.1498E-4</v>
      </c>
      <c r="R2098" s="10">
        <v>2.7066999999999998E-4</v>
      </c>
      <c r="S2098" s="10">
        <v>1.1008E-4</v>
      </c>
      <c r="T2098" s="10">
        <v>9.6420000000000002E-5</v>
      </c>
      <c r="U2098" s="10">
        <f t="shared" si="194"/>
        <v>1.4803750000000001E-4</v>
      </c>
      <c r="V2098" s="10">
        <v>7</v>
      </c>
      <c r="W2098" s="10">
        <v>11</v>
      </c>
      <c r="X2098" s="10">
        <v>3</v>
      </c>
      <c r="Y2098" s="10">
        <v>1</v>
      </c>
      <c r="Z2098" s="10">
        <v>5.5</v>
      </c>
    </row>
    <row r="2099" spans="1:26" x14ac:dyDescent="0.2">
      <c r="A2099" s="13"/>
      <c r="B2099" s="7" t="s">
        <v>4055</v>
      </c>
      <c r="C2099" s="7">
        <f t="shared" si="195"/>
        <v>0.37631603758760485</v>
      </c>
      <c r="D2099" s="8">
        <f t="shared" si="190"/>
        <v>2.1832697680954406E-2</v>
      </c>
      <c r="E2099" s="7">
        <f t="shared" si="191"/>
        <v>-1.4099833203498322</v>
      </c>
      <c r="F2099" s="7">
        <f t="shared" si="192"/>
        <v>1.660892598896089</v>
      </c>
      <c r="G2099" s="9">
        <v>0</v>
      </c>
      <c r="H2099" s="9">
        <v>1.647E-5</v>
      </c>
      <c r="I2099" s="9">
        <v>0</v>
      </c>
      <c r="J2099" s="9">
        <v>4.3399999999999998E-5</v>
      </c>
      <c r="K2099" s="9">
        <f t="shared" si="193"/>
        <v>2.9934999999999997E-5</v>
      </c>
      <c r="L2099" s="9">
        <v>0</v>
      </c>
      <c r="M2099" s="9">
        <v>2</v>
      </c>
      <c r="N2099" s="9">
        <v>0</v>
      </c>
      <c r="O2099" s="9">
        <v>3.75</v>
      </c>
      <c r="P2099" s="9">
        <v>1.4375</v>
      </c>
      <c r="Q2099" s="10">
        <v>1.0234E-4</v>
      </c>
      <c r="R2099" s="10">
        <v>3.4390000000000001E-5</v>
      </c>
      <c r="S2099" s="10">
        <v>6.5939999999999995E-5</v>
      </c>
      <c r="T2099" s="10">
        <v>1.1552000000000001E-4</v>
      </c>
      <c r="U2099" s="10">
        <f t="shared" si="194"/>
        <v>7.9547499999999997E-5</v>
      </c>
      <c r="V2099" s="10">
        <v>10.4</v>
      </c>
      <c r="W2099" s="10">
        <v>2.3333333330000001</v>
      </c>
      <c r="X2099" s="10">
        <v>3</v>
      </c>
      <c r="Y2099" s="10">
        <v>2</v>
      </c>
      <c r="Z2099" s="10">
        <v>4.4333333330000002</v>
      </c>
    </row>
    <row r="2100" spans="1:26" x14ac:dyDescent="0.2">
      <c r="A2100" s="13" t="s">
        <v>4056</v>
      </c>
      <c r="B2100" s="7" t="s">
        <v>4057</v>
      </c>
      <c r="C2100" s="7">
        <f t="shared" si="195"/>
        <v>0.37623095795059053</v>
      </c>
      <c r="D2100" s="8">
        <f t="shared" si="190"/>
        <v>2.6797072580229783E-3</v>
      </c>
      <c r="E2100" s="7">
        <f t="shared" si="191"/>
        <v>-1.4103095298002768</v>
      </c>
      <c r="F2100" s="7">
        <f t="shared" si="192"/>
        <v>2.5719126474523399</v>
      </c>
      <c r="G2100" s="9">
        <v>9.2559999999999995E-5</v>
      </c>
      <c r="H2100" s="9">
        <v>9.7390000000000001E-5</v>
      </c>
      <c r="I2100" s="9">
        <v>1.0933999999999999E-4</v>
      </c>
      <c r="J2100" s="9">
        <v>3.042E-5</v>
      </c>
      <c r="K2100" s="9">
        <f t="shared" si="193"/>
        <v>8.2427499999999996E-5</v>
      </c>
      <c r="L2100" s="9">
        <v>17</v>
      </c>
      <c r="M2100" s="9">
        <v>18</v>
      </c>
      <c r="N2100" s="9">
        <v>18</v>
      </c>
      <c r="O2100" s="9">
        <v>4</v>
      </c>
      <c r="P2100" s="9">
        <v>14.25</v>
      </c>
      <c r="Q2100" s="10">
        <v>2.0043E-4</v>
      </c>
      <c r="R2100" s="10">
        <v>1.738E-4</v>
      </c>
      <c r="S2100" s="10">
        <v>2.7441999999999999E-4</v>
      </c>
      <c r="T2100" s="10">
        <v>2.2770000000000001E-4</v>
      </c>
      <c r="U2100" s="10">
        <f t="shared" si="194"/>
        <v>2.1908749999999998E-4</v>
      </c>
      <c r="V2100" s="10">
        <v>31</v>
      </c>
      <c r="W2100" s="10">
        <v>17.944444440000002</v>
      </c>
      <c r="X2100" s="10">
        <v>19</v>
      </c>
      <c r="Y2100" s="10">
        <v>6</v>
      </c>
      <c r="Z2100" s="10">
        <v>18.48611111</v>
      </c>
    </row>
    <row r="2101" spans="1:26" x14ac:dyDescent="0.2">
      <c r="A2101" s="13" t="s">
        <v>4058</v>
      </c>
      <c r="B2101" s="7" t="s">
        <v>4059</v>
      </c>
      <c r="C2101" s="7">
        <f t="shared" si="195"/>
        <v>0.3754451038575668</v>
      </c>
      <c r="D2101" s="8">
        <f t="shared" si="190"/>
        <v>0.12594411949297987</v>
      </c>
      <c r="E2101" s="7">
        <f t="shared" si="191"/>
        <v>-1.4133261170604987</v>
      </c>
      <c r="F2101" s="7">
        <f t="shared" si="192"/>
        <v>0.89982210550902519</v>
      </c>
      <c r="G2101" s="9">
        <v>0</v>
      </c>
      <c r="H2101" s="9">
        <v>7.9500000000000001E-6</v>
      </c>
      <c r="I2101" s="9">
        <v>8.9199999999999993E-6</v>
      </c>
      <c r="J2101" s="9">
        <v>0</v>
      </c>
      <c r="K2101" s="9">
        <f t="shared" si="193"/>
        <v>8.4349999999999997E-6</v>
      </c>
      <c r="L2101" s="9">
        <v>0</v>
      </c>
      <c r="M2101" s="9">
        <v>2</v>
      </c>
      <c r="N2101" s="9">
        <v>2</v>
      </c>
      <c r="O2101" s="9">
        <v>0</v>
      </c>
      <c r="P2101" s="9">
        <v>1</v>
      </c>
      <c r="Q2101" s="10">
        <v>1.4239999999999999E-5</v>
      </c>
      <c r="R2101" s="10">
        <v>2.1339999999999999E-5</v>
      </c>
      <c r="S2101" s="10">
        <v>3.1819999999999997E-5</v>
      </c>
      <c r="T2101" s="10">
        <v>0</v>
      </c>
      <c r="U2101" s="10">
        <f t="shared" si="194"/>
        <v>2.2466666666666663E-5</v>
      </c>
      <c r="V2101" s="10">
        <v>3</v>
      </c>
      <c r="W2101" s="10">
        <v>3</v>
      </c>
      <c r="X2101" s="10">
        <v>3</v>
      </c>
      <c r="Y2101" s="10">
        <v>0</v>
      </c>
      <c r="Z2101" s="10">
        <v>2.25</v>
      </c>
    </row>
    <row r="2102" spans="1:26" x14ac:dyDescent="0.2">
      <c r="A2102" s="13" t="s">
        <v>4060</v>
      </c>
      <c r="B2102" s="7" t="s">
        <v>4061</v>
      </c>
      <c r="C2102" s="7">
        <f t="shared" si="195"/>
        <v>0.37527221506611935</v>
      </c>
      <c r="D2102" s="8">
        <f t="shared" si="190"/>
        <v>1.0001946888202468E-2</v>
      </c>
      <c r="E2102" s="7">
        <f t="shared" si="191"/>
        <v>-1.4139906169998735</v>
      </c>
      <c r="F2102" s="7">
        <f t="shared" si="192"/>
        <v>1.9999154559493022</v>
      </c>
      <c r="G2102" s="9">
        <v>1.0124E-4</v>
      </c>
      <c r="H2102" s="9">
        <v>0</v>
      </c>
      <c r="I2102" s="9">
        <v>0</v>
      </c>
      <c r="J2102" s="9">
        <v>0</v>
      </c>
      <c r="K2102" s="9">
        <f t="shared" si="193"/>
        <v>1.0124E-4</v>
      </c>
      <c r="L2102" s="9">
        <v>4</v>
      </c>
      <c r="M2102" s="9">
        <v>0</v>
      </c>
      <c r="N2102" s="9">
        <v>0</v>
      </c>
      <c r="O2102" s="9">
        <v>0</v>
      </c>
      <c r="P2102" s="9">
        <v>1</v>
      </c>
      <c r="Q2102" s="10">
        <v>3.0055000000000001E-4</v>
      </c>
      <c r="R2102" s="10">
        <v>9.0039999999999999E-5</v>
      </c>
      <c r="S2102" s="10">
        <v>3.3569999999999997E-4</v>
      </c>
      <c r="T2102" s="10">
        <v>3.5282E-4</v>
      </c>
      <c r="U2102" s="10">
        <f t="shared" si="194"/>
        <v>2.6977749999999997E-4</v>
      </c>
      <c r="V2102" s="10">
        <v>10</v>
      </c>
      <c r="W2102" s="10">
        <v>2</v>
      </c>
      <c r="X2102" s="10">
        <v>5</v>
      </c>
      <c r="Y2102" s="10">
        <v>2</v>
      </c>
      <c r="Z2102" s="10">
        <v>4.75</v>
      </c>
    </row>
    <row r="2103" spans="1:26" x14ac:dyDescent="0.2">
      <c r="A2103" s="13" t="s">
        <v>4062</v>
      </c>
      <c r="B2103" s="7" t="s">
        <v>4063</v>
      </c>
      <c r="C2103" s="7">
        <f t="shared" si="195"/>
        <v>0.37513462446858764</v>
      </c>
      <c r="D2103" s="8">
        <f t="shared" si="190"/>
        <v>8.8858904648826509E-2</v>
      </c>
      <c r="E2103" s="7">
        <f t="shared" si="191"/>
        <v>-1.4145196667486191</v>
      </c>
      <c r="F2103" s="7">
        <f t="shared" si="192"/>
        <v>1.0512990445489219</v>
      </c>
      <c r="G2103" s="9">
        <v>7.7620000000000006E-5</v>
      </c>
      <c r="H2103" s="9">
        <v>0</v>
      </c>
      <c r="I2103" s="9">
        <v>2.1650000000000001E-5</v>
      </c>
      <c r="J2103" s="9">
        <v>0</v>
      </c>
      <c r="K2103" s="9">
        <f t="shared" si="193"/>
        <v>4.9635000000000002E-5</v>
      </c>
      <c r="L2103" s="9">
        <v>4</v>
      </c>
      <c r="M2103" s="9">
        <v>0</v>
      </c>
      <c r="N2103" s="9">
        <v>1</v>
      </c>
      <c r="O2103" s="9">
        <v>0</v>
      </c>
      <c r="P2103" s="9">
        <v>1.25</v>
      </c>
      <c r="Q2103" s="10">
        <v>1.3825E-4</v>
      </c>
      <c r="R2103" s="10">
        <v>6.9029999999999995E-5</v>
      </c>
      <c r="S2103" s="10">
        <v>5.147E-5</v>
      </c>
      <c r="T2103" s="10">
        <v>2.7050000000000002E-4</v>
      </c>
      <c r="U2103" s="10">
        <f t="shared" si="194"/>
        <v>1.323125E-4</v>
      </c>
      <c r="V2103" s="10">
        <v>6</v>
      </c>
      <c r="W2103" s="10">
        <v>2</v>
      </c>
      <c r="X2103" s="10">
        <v>1</v>
      </c>
      <c r="Y2103" s="10">
        <v>2</v>
      </c>
      <c r="Z2103" s="10">
        <v>2.75</v>
      </c>
    </row>
    <row r="2104" spans="1:26" x14ac:dyDescent="0.2">
      <c r="A2104" s="13" t="s">
        <v>4064</v>
      </c>
      <c r="B2104" s="7" t="s">
        <v>4065</v>
      </c>
      <c r="C2104" s="7">
        <f t="shared" si="195"/>
        <v>0.37507113850546447</v>
      </c>
      <c r="D2104" s="8">
        <f t="shared" si="190"/>
        <v>3.7471570169362411E-3</v>
      </c>
      <c r="E2104" s="7">
        <f t="shared" si="191"/>
        <v>-1.4147638421173057</v>
      </c>
      <c r="F2104" s="7">
        <f t="shared" si="192"/>
        <v>2.4262981083045898</v>
      </c>
      <c r="G2104" s="9">
        <v>0</v>
      </c>
      <c r="H2104" s="9">
        <v>2.3770000000000001E-5</v>
      </c>
      <c r="I2104" s="9">
        <v>4.0030000000000001E-5</v>
      </c>
      <c r="J2104" s="9">
        <v>3.341E-5</v>
      </c>
      <c r="K2104" s="9">
        <f t="shared" si="193"/>
        <v>3.2403333333333335E-5</v>
      </c>
      <c r="L2104" s="9">
        <v>0</v>
      </c>
      <c r="M2104" s="9">
        <v>2</v>
      </c>
      <c r="N2104" s="9">
        <v>3</v>
      </c>
      <c r="O2104" s="9">
        <v>2</v>
      </c>
      <c r="P2104" s="9">
        <v>1.75</v>
      </c>
      <c r="Q2104" s="10">
        <v>1.1362999999999999E-4</v>
      </c>
      <c r="R2104" s="10">
        <v>8.5110000000000003E-5</v>
      </c>
      <c r="S2104" s="10">
        <v>6.3460000000000006E-5</v>
      </c>
      <c r="T2104" s="10">
        <v>8.3369999999999996E-5</v>
      </c>
      <c r="U2104" s="10">
        <f t="shared" si="194"/>
        <v>8.639249999999999E-5</v>
      </c>
      <c r="V2104" s="10">
        <v>8</v>
      </c>
      <c r="W2104" s="10">
        <v>4</v>
      </c>
      <c r="X2104" s="10">
        <v>2</v>
      </c>
      <c r="Y2104" s="10">
        <v>1</v>
      </c>
      <c r="Z2104" s="10">
        <v>3.75</v>
      </c>
    </row>
    <row r="2105" spans="1:26" x14ac:dyDescent="0.2">
      <c r="A2105" s="13"/>
      <c r="B2105" s="7" t="s">
        <v>4066</v>
      </c>
      <c r="C2105" s="7">
        <f t="shared" si="195"/>
        <v>0.37458881578947362</v>
      </c>
      <c r="D2105" s="8">
        <f t="shared" si="190"/>
        <v>0.57944394006607447</v>
      </c>
      <c r="E2105" s="7">
        <f t="shared" si="191"/>
        <v>-1.4166202696415351</v>
      </c>
      <c r="F2105" s="7">
        <f t="shared" si="192"/>
        <v>0.236988574709286</v>
      </c>
      <c r="G2105" s="9">
        <v>0</v>
      </c>
      <c r="H2105" s="9">
        <v>1.8219999999999998E-5</v>
      </c>
      <c r="I2105" s="9">
        <v>0</v>
      </c>
      <c r="J2105" s="9">
        <v>0</v>
      </c>
      <c r="K2105" s="9">
        <f t="shared" si="193"/>
        <v>1.8219999999999998E-5</v>
      </c>
      <c r="L2105" s="9">
        <v>0</v>
      </c>
      <c r="M2105" s="9">
        <v>1</v>
      </c>
      <c r="N2105" s="9">
        <v>0</v>
      </c>
      <c r="O2105" s="9">
        <v>0</v>
      </c>
      <c r="P2105" s="9">
        <v>0.25</v>
      </c>
      <c r="Q2105" s="10">
        <v>0</v>
      </c>
      <c r="R2105" s="10">
        <v>0</v>
      </c>
      <c r="S2105" s="10">
        <v>4.8640000000000002E-5</v>
      </c>
      <c r="T2105" s="10">
        <v>0</v>
      </c>
      <c r="U2105" s="10">
        <f t="shared" si="194"/>
        <v>4.8640000000000002E-5</v>
      </c>
      <c r="V2105" s="10">
        <v>0</v>
      </c>
      <c r="W2105" s="10">
        <v>0</v>
      </c>
      <c r="X2105" s="10">
        <v>1</v>
      </c>
      <c r="Y2105" s="10">
        <v>0</v>
      </c>
      <c r="Z2105" s="10">
        <v>0.25</v>
      </c>
    </row>
    <row r="2106" spans="1:26" x14ac:dyDescent="0.2">
      <c r="A2106" s="13" t="s">
        <v>4067</v>
      </c>
      <c r="B2106" s="7" t="s">
        <v>4068</v>
      </c>
      <c r="C2106" s="7">
        <f t="shared" si="195"/>
        <v>0.37458353165159441</v>
      </c>
      <c r="D2106" s="8">
        <f t="shared" si="190"/>
        <v>0.57944018143706888</v>
      </c>
      <c r="E2106" s="7">
        <f t="shared" si="191"/>
        <v>-1.4166406211655598</v>
      </c>
      <c r="F2106" s="7">
        <f t="shared" si="192"/>
        <v>0.23699139181896309</v>
      </c>
      <c r="G2106" s="9">
        <v>0</v>
      </c>
      <c r="H2106" s="9">
        <v>7.8699999999999992E-6</v>
      </c>
      <c r="I2106" s="9">
        <v>0</v>
      </c>
      <c r="J2106" s="9">
        <v>0</v>
      </c>
      <c r="K2106" s="9">
        <f t="shared" si="193"/>
        <v>7.8699999999999992E-6</v>
      </c>
      <c r="L2106" s="9">
        <v>0</v>
      </c>
      <c r="M2106" s="9">
        <v>1</v>
      </c>
      <c r="N2106" s="9">
        <v>0</v>
      </c>
      <c r="O2106" s="9">
        <v>0</v>
      </c>
      <c r="P2106" s="9">
        <v>0.25</v>
      </c>
      <c r="Q2106" s="10">
        <v>0</v>
      </c>
      <c r="R2106" s="10">
        <v>0</v>
      </c>
      <c r="S2106" s="10">
        <v>2.101E-5</v>
      </c>
      <c r="T2106" s="10">
        <v>0</v>
      </c>
      <c r="U2106" s="10">
        <f t="shared" si="194"/>
        <v>2.101E-5</v>
      </c>
      <c r="V2106" s="10">
        <v>0</v>
      </c>
      <c r="W2106" s="10">
        <v>0</v>
      </c>
      <c r="X2106" s="10">
        <v>1</v>
      </c>
      <c r="Y2106" s="10">
        <v>0</v>
      </c>
      <c r="Z2106" s="10">
        <v>0.25</v>
      </c>
    </row>
    <row r="2107" spans="1:26" x14ac:dyDescent="0.2">
      <c r="A2107" s="13" t="s">
        <v>4069</v>
      </c>
      <c r="B2107" s="7" t="s">
        <v>4070</v>
      </c>
      <c r="C2107" s="7">
        <f t="shared" si="195"/>
        <v>0.37441880125116239</v>
      </c>
      <c r="D2107" s="8">
        <f t="shared" si="190"/>
        <v>1.0861401018999378E-2</v>
      </c>
      <c r="E2107" s="7">
        <f t="shared" si="191"/>
        <v>-1.4172752139436564</v>
      </c>
      <c r="F2107" s="7">
        <f t="shared" si="192"/>
        <v>1.9641141512134428</v>
      </c>
      <c r="G2107" s="9">
        <v>3.2950000000000001E-5</v>
      </c>
      <c r="H2107" s="9">
        <v>5.2389999999999998E-5</v>
      </c>
      <c r="I2107" s="9">
        <v>8.0879999999999998E-5</v>
      </c>
      <c r="J2107" s="9">
        <v>5.5229999999999998E-5</v>
      </c>
      <c r="K2107" s="9">
        <f t="shared" si="193"/>
        <v>5.5362499999999997E-5</v>
      </c>
      <c r="L2107" s="9">
        <v>5</v>
      </c>
      <c r="M2107" s="9">
        <v>8</v>
      </c>
      <c r="N2107" s="9">
        <v>11</v>
      </c>
      <c r="O2107" s="9">
        <v>6</v>
      </c>
      <c r="P2107" s="9">
        <v>7.5</v>
      </c>
      <c r="Q2107" s="10">
        <v>1.3303999999999999E-4</v>
      </c>
      <c r="R2107" s="10">
        <v>1.6411999999999999E-4</v>
      </c>
      <c r="S2107" s="10">
        <v>2.0242E-4</v>
      </c>
      <c r="T2107" s="10">
        <v>9.187E-5</v>
      </c>
      <c r="U2107" s="10">
        <f t="shared" si="194"/>
        <v>1.478625E-4</v>
      </c>
      <c r="V2107" s="10">
        <v>17</v>
      </c>
      <c r="W2107" s="10">
        <v>14</v>
      </c>
      <c r="X2107" s="10">
        <v>11.57894737</v>
      </c>
      <c r="Y2107" s="10">
        <v>2</v>
      </c>
      <c r="Z2107" s="10">
        <v>11.14473684</v>
      </c>
    </row>
    <row r="2108" spans="1:26" x14ac:dyDescent="0.2">
      <c r="A2108" s="13" t="s">
        <v>4071</v>
      </c>
      <c r="B2108" s="7" t="s">
        <v>4072</v>
      </c>
      <c r="C2108" s="7">
        <f t="shared" si="195"/>
        <v>0.37419354838709673</v>
      </c>
      <c r="D2108" s="8">
        <f t="shared" si="190"/>
        <v>0.32762371377287869</v>
      </c>
      <c r="E2108" s="7">
        <f t="shared" si="191"/>
        <v>-1.4181434101466657</v>
      </c>
      <c r="F2108" s="7">
        <f t="shared" si="192"/>
        <v>0.4846246710508762</v>
      </c>
      <c r="G2108" s="9">
        <v>6.2370000000000001E-5</v>
      </c>
      <c r="H2108" s="9">
        <v>8.2639999999999995E-5</v>
      </c>
      <c r="I2108" s="9">
        <v>2.319E-5</v>
      </c>
      <c r="J2108" s="9">
        <v>0</v>
      </c>
      <c r="K2108" s="9">
        <f t="shared" si="193"/>
        <v>5.6066666666666663E-5</v>
      </c>
      <c r="L2108" s="9">
        <v>3</v>
      </c>
      <c r="M2108" s="9">
        <v>4</v>
      </c>
      <c r="N2108" s="9">
        <v>1</v>
      </c>
      <c r="O2108" s="9">
        <v>0</v>
      </c>
      <c r="P2108" s="9">
        <v>2</v>
      </c>
      <c r="Q2108" s="10">
        <v>4.9379999999999998E-5</v>
      </c>
      <c r="R2108" s="10">
        <v>0</v>
      </c>
      <c r="S2108" s="10">
        <v>1.103E-4</v>
      </c>
      <c r="T2108" s="10">
        <v>2.8981999999999999E-4</v>
      </c>
      <c r="U2108" s="10">
        <f t="shared" si="194"/>
        <v>1.4983333333333333E-4</v>
      </c>
      <c r="V2108" s="10">
        <v>2</v>
      </c>
      <c r="W2108" s="10">
        <v>0</v>
      </c>
      <c r="X2108" s="10">
        <v>2</v>
      </c>
      <c r="Y2108" s="10">
        <v>2</v>
      </c>
      <c r="Z2108" s="10">
        <v>1.5</v>
      </c>
    </row>
    <row r="2109" spans="1:26" x14ac:dyDescent="0.2">
      <c r="A2109" s="13" t="s">
        <v>4073</v>
      </c>
      <c r="B2109" s="7" t="s">
        <v>4074</v>
      </c>
      <c r="C2109" s="7">
        <f t="shared" si="195"/>
        <v>0.37401531728665205</v>
      </c>
      <c r="D2109" s="8">
        <f t="shared" si="190"/>
        <v>0.11412383188908609</v>
      </c>
      <c r="E2109" s="7">
        <f t="shared" si="191"/>
        <v>-1.4188307399589788</v>
      </c>
      <c r="F2109" s="7">
        <f t="shared" si="192"/>
        <v>0.94262365464248932</v>
      </c>
      <c r="G2109" s="9">
        <v>1.1430000000000001E-5</v>
      </c>
      <c r="H2109" s="9">
        <v>1.136E-5</v>
      </c>
      <c r="I2109" s="9">
        <v>0</v>
      </c>
      <c r="J2109" s="9">
        <v>0</v>
      </c>
      <c r="K2109" s="9">
        <f t="shared" si="193"/>
        <v>1.1395E-5</v>
      </c>
      <c r="L2109" s="9">
        <v>1</v>
      </c>
      <c r="M2109" s="9">
        <v>1</v>
      </c>
      <c r="N2109" s="9">
        <v>0</v>
      </c>
      <c r="O2109" s="9">
        <v>0</v>
      </c>
      <c r="P2109" s="9">
        <v>0.5</v>
      </c>
      <c r="Q2109" s="10">
        <v>4.0729999999999998E-5</v>
      </c>
      <c r="R2109" s="10">
        <v>2.0339999999999998E-5</v>
      </c>
      <c r="S2109" s="10">
        <v>3.0329999999999999E-5</v>
      </c>
      <c r="T2109" s="10">
        <v>0</v>
      </c>
      <c r="U2109" s="10">
        <f t="shared" si="194"/>
        <v>3.0466666666666667E-5</v>
      </c>
      <c r="V2109" s="10">
        <v>3</v>
      </c>
      <c r="W2109" s="10">
        <v>1</v>
      </c>
      <c r="X2109" s="10">
        <v>1</v>
      </c>
      <c r="Y2109" s="10">
        <v>0</v>
      </c>
      <c r="Z2109" s="10">
        <v>1.25</v>
      </c>
    </row>
    <row r="2110" spans="1:26" x14ac:dyDescent="0.2">
      <c r="A2110" s="13" t="s">
        <v>4075</v>
      </c>
      <c r="B2110" s="7" t="s">
        <v>4076</v>
      </c>
      <c r="C2110" s="7">
        <f t="shared" si="195"/>
        <v>0.37349367499594144</v>
      </c>
      <c r="D2110" s="8">
        <f t="shared" si="190"/>
        <v>2.7602266594827011E-2</v>
      </c>
      <c r="E2110" s="7">
        <f t="shared" si="191"/>
        <v>-1.4208442832764736</v>
      </c>
      <c r="F2110" s="7">
        <f t="shared" si="192"/>
        <v>1.5590552538330213</v>
      </c>
      <c r="G2110" s="9">
        <v>3.324E-5</v>
      </c>
      <c r="H2110" s="9">
        <v>8.8079999999999997E-5</v>
      </c>
      <c r="I2110" s="9">
        <v>1.2360999999999999E-4</v>
      </c>
      <c r="J2110" s="9">
        <v>5.4160000000000003E-5</v>
      </c>
      <c r="K2110" s="9">
        <f t="shared" si="193"/>
        <v>7.4772499999999989E-5</v>
      </c>
      <c r="L2110" s="9">
        <v>6</v>
      </c>
      <c r="M2110" s="9">
        <v>16</v>
      </c>
      <c r="N2110" s="9">
        <v>20</v>
      </c>
      <c r="O2110" s="9">
        <v>7</v>
      </c>
      <c r="P2110" s="9">
        <v>12.25</v>
      </c>
      <c r="Q2110" s="10">
        <v>1.7102999999999999E-4</v>
      </c>
      <c r="R2110" s="10">
        <v>1.281E-4</v>
      </c>
      <c r="S2110" s="10">
        <v>3.0860000000000002E-4</v>
      </c>
      <c r="T2110" s="10">
        <v>1.9306E-4</v>
      </c>
      <c r="U2110" s="10">
        <f t="shared" si="194"/>
        <v>2.001975E-4</v>
      </c>
      <c r="V2110" s="10">
        <v>26</v>
      </c>
      <c r="W2110" s="10">
        <v>13</v>
      </c>
      <c r="X2110" s="10">
        <v>21</v>
      </c>
      <c r="Y2110" s="10">
        <v>5</v>
      </c>
      <c r="Z2110" s="10">
        <v>16.25</v>
      </c>
    </row>
    <row r="2111" spans="1:26" x14ac:dyDescent="0.2">
      <c r="A2111" s="13" t="s">
        <v>4077</v>
      </c>
      <c r="B2111" s="7" t="s">
        <v>4078</v>
      </c>
      <c r="C2111" s="7">
        <f t="shared" si="195"/>
        <v>0.3722429023834658</v>
      </c>
      <c r="D2111" s="8">
        <f t="shared" si="190"/>
        <v>5.870883733363615E-3</v>
      </c>
      <c r="E2111" s="7">
        <f t="shared" si="191"/>
        <v>-1.4256837539209446</v>
      </c>
      <c r="F2111" s="7">
        <f t="shared" si="192"/>
        <v>2.2312965202795665</v>
      </c>
      <c r="G2111" s="9">
        <v>1.6750000000000001E-5</v>
      </c>
      <c r="H2111" s="9">
        <v>0</v>
      </c>
      <c r="I2111" s="9">
        <v>0</v>
      </c>
      <c r="J2111" s="9">
        <v>0</v>
      </c>
      <c r="K2111" s="9">
        <f t="shared" si="193"/>
        <v>1.6750000000000001E-5</v>
      </c>
      <c r="L2111" s="9">
        <v>2</v>
      </c>
      <c r="M2111" s="9">
        <v>0</v>
      </c>
      <c r="N2111" s="9">
        <v>0</v>
      </c>
      <c r="O2111" s="9">
        <v>0</v>
      </c>
      <c r="P2111" s="9">
        <v>0.5</v>
      </c>
      <c r="Q2111" s="10">
        <v>3.9789999999999997E-5</v>
      </c>
      <c r="R2111" s="10">
        <v>5.9599999999999999E-5</v>
      </c>
      <c r="S2111" s="10">
        <v>2.2220000000000001E-5</v>
      </c>
      <c r="T2111" s="10">
        <v>5.838E-5</v>
      </c>
      <c r="U2111" s="10">
        <f t="shared" si="194"/>
        <v>4.4997499999999997E-5</v>
      </c>
      <c r="V2111" s="10">
        <v>4</v>
      </c>
      <c r="W2111" s="10">
        <v>4</v>
      </c>
      <c r="X2111" s="10">
        <v>1</v>
      </c>
      <c r="Y2111" s="10">
        <v>1</v>
      </c>
      <c r="Z2111" s="10">
        <v>2.5</v>
      </c>
    </row>
    <row r="2112" spans="1:26" x14ac:dyDescent="0.2">
      <c r="A2112" s="13"/>
      <c r="B2112" s="7" t="s">
        <v>4079</v>
      </c>
      <c r="C2112" s="7">
        <f t="shared" si="195"/>
        <v>0.37114649681528666</v>
      </c>
      <c r="D2112" s="8">
        <f t="shared" si="190"/>
        <v>0.1276096320352319</v>
      </c>
      <c r="E2112" s="7">
        <f t="shared" si="191"/>
        <v>-1.4299393433190297</v>
      </c>
      <c r="F2112" s="7">
        <f t="shared" si="192"/>
        <v>0.89411654362524784</v>
      </c>
      <c r="G2112" s="9">
        <v>4.6099999999999999E-6</v>
      </c>
      <c r="H2112" s="9">
        <v>1.376E-5</v>
      </c>
      <c r="I2112" s="9">
        <v>3.3460000000000002E-5</v>
      </c>
      <c r="J2112" s="9">
        <v>6.4400000000000002E-6</v>
      </c>
      <c r="K2112" s="9">
        <f t="shared" si="193"/>
        <v>1.4567500000000001E-5</v>
      </c>
      <c r="L2112" s="9">
        <v>1</v>
      </c>
      <c r="M2112" s="9">
        <v>3</v>
      </c>
      <c r="N2112" s="9">
        <v>6.5</v>
      </c>
      <c r="O2112" s="9">
        <v>1</v>
      </c>
      <c r="P2112" s="9">
        <v>2.875</v>
      </c>
      <c r="Q2112" s="10">
        <v>8.2199999999999992E-6</v>
      </c>
      <c r="R2112" s="10">
        <v>3.201E-5</v>
      </c>
      <c r="S2112" s="10">
        <v>5.2450000000000001E-5</v>
      </c>
      <c r="T2112" s="10">
        <v>6.4319999999999994E-5</v>
      </c>
      <c r="U2112" s="10">
        <f t="shared" si="194"/>
        <v>3.9249999999999999E-5</v>
      </c>
      <c r="V2112" s="10">
        <v>1.5</v>
      </c>
      <c r="W2112" s="10">
        <v>3.9</v>
      </c>
      <c r="X2112" s="10">
        <v>4.2857142860000002</v>
      </c>
      <c r="Y2112" s="10">
        <v>2</v>
      </c>
      <c r="Z2112" s="10">
        <v>2.9214285709999999</v>
      </c>
    </row>
    <row r="2113" spans="1:26" x14ac:dyDescent="0.2">
      <c r="A2113" s="13" t="s">
        <v>4080</v>
      </c>
      <c r="B2113" s="7" t="s">
        <v>4081</v>
      </c>
      <c r="C2113" s="7">
        <f t="shared" si="195"/>
        <v>0.37014596529881572</v>
      </c>
      <c r="D2113" s="8">
        <f t="shared" si="190"/>
        <v>0.57628706790041462</v>
      </c>
      <c r="E2113" s="7">
        <f t="shared" si="191"/>
        <v>-1.4338337920214472</v>
      </c>
      <c r="F2113" s="7">
        <f t="shared" si="192"/>
        <v>0.23936112604159251</v>
      </c>
      <c r="G2113" s="9">
        <v>0</v>
      </c>
      <c r="H2113" s="9">
        <v>0</v>
      </c>
      <c r="I2113" s="9">
        <v>0</v>
      </c>
      <c r="J2113" s="9">
        <v>1.344E-5</v>
      </c>
      <c r="K2113" s="9">
        <f t="shared" si="193"/>
        <v>1.344E-5</v>
      </c>
      <c r="L2113" s="9">
        <v>0</v>
      </c>
      <c r="M2113" s="9">
        <v>0</v>
      </c>
      <c r="N2113" s="9">
        <v>0</v>
      </c>
      <c r="O2113" s="9">
        <v>1</v>
      </c>
      <c r="P2113" s="9">
        <v>0.25</v>
      </c>
      <c r="Q2113" s="10">
        <v>0</v>
      </c>
      <c r="R2113" s="10">
        <v>3.6310000000000003E-5</v>
      </c>
      <c r="S2113" s="10">
        <v>0</v>
      </c>
      <c r="T2113" s="10">
        <v>0</v>
      </c>
      <c r="U2113" s="10">
        <f t="shared" si="194"/>
        <v>3.6310000000000003E-5</v>
      </c>
      <c r="V2113" s="10">
        <v>0</v>
      </c>
      <c r="W2113" s="10">
        <v>2.1212121210000001</v>
      </c>
      <c r="X2113" s="10">
        <v>0</v>
      </c>
      <c r="Y2113" s="10">
        <v>0</v>
      </c>
      <c r="Z2113" s="10">
        <v>0.53030303000000001</v>
      </c>
    </row>
    <row r="2114" spans="1:26" x14ac:dyDescent="0.2">
      <c r="A2114" s="13" t="s">
        <v>4082</v>
      </c>
      <c r="B2114" s="7" t="s">
        <v>4083</v>
      </c>
      <c r="C2114" s="7">
        <f t="shared" si="195"/>
        <v>0.36977594418729454</v>
      </c>
      <c r="D2114" s="8">
        <f t="shared" si="190"/>
        <v>1.2309074554609976E-2</v>
      </c>
      <c r="E2114" s="7">
        <f t="shared" si="191"/>
        <v>-1.4352767217692273</v>
      </c>
      <c r="F2114" s="7">
        <f t="shared" si="192"/>
        <v>1.9097745978351037</v>
      </c>
      <c r="G2114" s="9">
        <v>0</v>
      </c>
      <c r="H2114" s="9">
        <v>8.2150000000000005E-5</v>
      </c>
      <c r="I2114" s="9">
        <v>1.3834000000000001E-4</v>
      </c>
      <c r="J2114" s="9">
        <v>0</v>
      </c>
      <c r="K2114" s="9">
        <f t="shared" si="193"/>
        <v>1.10245E-4</v>
      </c>
      <c r="L2114" s="9">
        <v>0</v>
      </c>
      <c r="M2114" s="9">
        <v>6</v>
      </c>
      <c r="N2114" s="9">
        <v>9</v>
      </c>
      <c r="O2114" s="9">
        <v>0</v>
      </c>
      <c r="P2114" s="9">
        <v>3.75</v>
      </c>
      <c r="Q2114" s="10">
        <v>1.4725E-4</v>
      </c>
      <c r="R2114" s="10">
        <v>3.1861999999999998E-4</v>
      </c>
      <c r="S2114" s="10">
        <v>4.3858999999999999E-4</v>
      </c>
      <c r="T2114" s="10">
        <v>2.8810000000000001E-4</v>
      </c>
      <c r="U2114" s="10">
        <f t="shared" si="194"/>
        <v>2.9814000000000002E-4</v>
      </c>
      <c r="V2114" s="10">
        <v>9</v>
      </c>
      <c r="W2114" s="10">
        <v>13</v>
      </c>
      <c r="X2114" s="10">
        <v>12</v>
      </c>
      <c r="Y2114" s="10">
        <v>3</v>
      </c>
      <c r="Z2114" s="10">
        <v>9.25</v>
      </c>
    </row>
    <row r="2115" spans="1:26" x14ac:dyDescent="0.2">
      <c r="A2115" s="13" t="s">
        <v>4084</v>
      </c>
      <c r="B2115" s="7" t="s">
        <v>4085</v>
      </c>
      <c r="C2115" s="7">
        <f t="shared" si="195"/>
        <v>0.36938618287561981</v>
      </c>
      <c r="D2115" s="8">
        <f t="shared" si="190"/>
        <v>6.1434056023750391E-2</v>
      </c>
      <c r="E2115" s="7">
        <f t="shared" si="191"/>
        <v>-1.4367981924804871</v>
      </c>
      <c r="F2115" s="7">
        <f t="shared" si="192"/>
        <v>1.2115908105703526</v>
      </c>
      <c r="G2115" s="9">
        <v>6.4679999999999997E-5</v>
      </c>
      <c r="H2115" s="9">
        <v>3.2140000000000001E-5</v>
      </c>
      <c r="I2115" s="9">
        <v>1.9844E-4</v>
      </c>
      <c r="J2115" s="9">
        <v>4.5170000000000003E-5</v>
      </c>
      <c r="K2115" s="9">
        <f t="shared" si="193"/>
        <v>8.5107499999999991E-5</v>
      </c>
      <c r="L2115" s="9">
        <v>4</v>
      </c>
      <c r="M2115" s="9">
        <v>2</v>
      </c>
      <c r="N2115" s="9">
        <v>11</v>
      </c>
      <c r="O2115" s="9">
        <v>2</v>
      </c>
      <c r="P2115" s="9">
        <v>4.75</v>
      </c>
      <c r="Q2115" s="10">
        <v>9.6009999999999997E-5</v>
      </c>
      <c r="R2115" s="10">
        <v>2.3011E-4</v>
      </c>
      <c r="S2115" s="10">
        <v>2.5736999999999998E-4</v>
      </c>
      <c r="T2115" s="10">
        <v>3.3812000000000002E-4</v>
      </c>
      <c r="U2115" s="10">
        <f t="shared" si="194"/>
        <v>2.304025E-4</v>
      </c>
      <c r="V2115" s="10">
        <v>5</v>
      </c>
      <c r="W2115" s="10">
        <v>8</v>
      </c>
      <c r="X2115" s="10">
        <v>6</v>
      </c>
      <c r="Y2115" s="10">
        <v>3</v>
      </c>
      <c r="Z2115" s="10">
        <v>5.5</v>
      </c>
    </row>
    <row r="2116" spans="1:26" x14ac:dyDescent="0.2">
      <c r="A2116" s="13" t="s">
        <v>4086</v>
      </c>
      <c r="B2116" s="7" t="s">
        <v>4087</v>
      </c>
      <c r="C2116" s="7">
        <f t="shared" si="195"/>
        <v>0.36758934257490267</v>
      </c>
      <c r="D2116" s="8">
        <f t="shared" ref="D2116:D2179" si="196">TTEST(G2116:J2116,Q2116:T2116,2,2)</f>
        <v>0.61450519435107476</v>
      </c>
      <c r="E2116" s="7">
        <f t="shared" si="191"/>
        <v>-1.4438331553475263</v>
      </c>
      <c r="F2116" s="7">
        <f t="shared" si="192"/>
        <v>0.21147444171410246</v>
      </c>
      <c r="G2116" s="9">
        <v>6.4270000000000006E-5</v>
      </c>
      <c r="H2116" s="9">
        <v>3.8319999999999999E-5</v>
      </c>
      <c r="I2116" s="9">
        <v>2.1509999999999999E-5</v>
      </c>
      <c r="J2116" s="9">
        <v>0</v>
      </c>
      <c r="K2116" s="9">
        <f t="shared" si="193"/>
        <v>4.1366666666666672E-5</v>
      </c>
      <c r="L2116" s="9">
        <v>10</v>
      </c>
      <c r="M2116" s="9">
        <v>6</v>
      </c>
      <c r="N2116" s="9">
        <v>3</v>
      </c>
      <c r="O2116" s="9">
        <v>0</v>
      </c>
      <c r="P2116" s="9">
        <v>4.75</v>
      </c>
      <c r="Q2116" s="10">
        <v>1.9078000000000001E-4</v>
      </c>
      <c r="R2116" s="10">
        <v>3.4289999999999999E-5</v>
      </c>
      <c r="S2116" s="10">
        <v>0</v>
      </c>
      <c r="T2116" s="10">
        <v>0</v>
      </c>
      <c r="U2116" s="10">
        <f t="shared" si="194"/>
        <v>1.1253500000000001E-4</v>
      </c>
      <c r="V2116" s="10">
        <v>25</v>
      </c>
      <c r="W2116" s="10">
        <v>3</v>
      </c>
      <c r="X2116" s="10">
        <v>0</v>
      </c>
      <c r="Y2116" s="10">
        <v>0</v>
      </c>
      <c r="Z2116" s="10">
        <v>7</v>
      </c>
    </row>
    <row r="2117" spans="1:26" x14ac:dyDescent="0.2">
      <c r="A2117" s="13" t="s">
        <v>4088</v>
      </c>
      <c r="B2117" s="7" t="s">
        <v>4089</v>
      </c>
      <c r="C2117" s="7">
        <f t="shared" si="195"/>
        <v>0.36686404660713429</v>
      </c>
      <c r="D2117" s="8">
        <f t="shared" si="196"/>
        <v>5.7609492286866926E-4</v>
      </c>
      <c r="E2117" s="7">
        <f t="shared" si="191"/>
        <v>-1.4466825703041157</v>
      </c>
      <c r="F2117" s="7">
        <f t="shared" si="192"/>
        <v>3.2395059521989844</v>
      </c>
      <c r="G2117" s="9">
        <v>6.1489999999999996E-5</v>
      </c>
      <c r="H2117" s="9">
        <v>1.2222000000000001E-4</v>
      </c>
      <c r="I2117" s="9">
        <v>5.4880000000000003E-5</v>
      </c>
      <c r="J2117" s="9">
        <v>6.8709999999999998E-5</v>
      </c>
      <c r="K2117" s="9">
        <f t="shared" si="193"/>
        <v>7.6824999999999997E-5</v>
      </c>
      <c r="L2117" s="9">
        <v>5</v>
      </c>
      <c r="M2117" s="9">
        <v>10</v>
      </c>
      <c r="N2117" s="9">
        <v>4</v>
      </c>
      <c r="O2117" s="9">
        <v>4</v>
      </c>
      <c r="P2117" s="9">
        <v>5.75</v>
      </c>
      <c r="Q2117" s="10">
        <v>2.1906000000000001E-4</v>
      </c>
      <c r="R2117" s="10">
        <v>2.1876999999999999E-4</v>
      </c>
      <c r="S2117" s="10">
        <v>2.2837000000000001E-4</v>
      </c>
      <c r="T2117" s="10">
        <v>1.7144E-4</v>
      </c>
      <c r="U2117" s="10">
        <f t="shared" si="194"/>
        <v>2.0941000000000002E-4</v>
      </c>
      <c r="V2117" s="10">
        <v>15</v>
      </c>
      <c r="W2117" s="10">
        <v>10</v>
      </c>
      <c r="X2117" s="10">
        <v>7</v>
      </c>
      <c r="Y2117" s="10">
        <v>2</v>
      </c>
      <c r="Z2117" s="10">
        <v>8.5</v>
      </c>
    </row>
    <row r="2118" spans="1:26" x14ac:dyDescent="0.2">
      <c r="A2118" s="13" t="s">
        <v>4090</v>
      </c>
      <c r="B2118" s="7" t="s">
        <v>4091</v>
      </c>
      <c r="C2118" s="7">
        <f t="shared" si="195"/>
        <v>0.36679413364178615</v>
      </c>
      <c r="D2118" s="8">
        <f t="shared" si="196"/>
        <v>1.9947064851972727E-4</v>
      </c>
      <c r="E2118" s="7">
        <f t="shared" ref="E2118:E2181" si="197">LOG(C2118,2)</f>
        <v>-1.4469575296555472</v>
      </c>
      <c r="F2118" s="7">
        <f t="shared" ref="F2118:F2181" si="198">-LOG10(D2118)</f>
        <v>3.7001210003467886</v>
      </c>
      <c r="G2118" s="9">
        <v>1.0302999999999999E-4</v>
      </c>
      <c r="H2118" s="9">
        <v>1.1775E-4</v>
      </c>
      <c r="I2118" s="9">
        <v>1.3218999999999999E-4</v>
      </c>
      <c r="J2118" s="9">
        <v>7.1950000000000001E-5</v>
      </c>
      <c r="K2118" s="9">
        <f t="shared" ref="K2118:K2181" si="199">AVERAGEIF(G2118:J2118,"&lt;&gt;0")</f>
        <v>1.0622999999999999E-4</v>
      </c>
      <c r="L2118" s="9">
        <v>20</v>
      </c>
      <c r="M2118" s="9">
        <v>23</v>
      </c>
      <c r="N2118" s="9">
        <v>23</v>
      </c>
      <c r="O2118" s="9">
        <v>10</v>
      </c>
      <c r="P2118" s="9">
        <v>19</v>
      </c>
      <c r="Q2118" s="10">
        <v>2.8140000000000001E-4</v>
      </c>
      <c r="R2118" s="10">
        <v>2.8407999999999998E-4</v>
      </c>
      <c r="S2118" s="10">
        <v>3.4163999999999999E-4</v>
      </c>
      <c r="T2118" s="10">
        <v>2.5135000000000001E-4</v>
      </c>
      <c r="U2118" s="10">
        <f t="shared" ref="U2118:U2181" si="200">AVERAGEIF(Q2118:T2118,"&lt;&gt;0")</f>
        <v>2.896175E-4</v>
      </c>
      <c r="V2118" s="10">
        <v>46</v>
      </c>
      <c r="W2118" s="10">
        <v>31</v>
      </c>
      <c r="X2118" s="10">
        <v>25</v>
      </c>
      <c r="Y2118" s="10">
        <v>7</v>
      </c>
      <c r="Z2118" s="10">
        <v>27.25</v>
      </c>
    </row>
    <row r="2119" spans="1:26" x14ac:dyDescent="0.2">
      <c r="A2119" s="13" t="s">
        <v>4092</v>
      </c>
      <c r="B2119" s="7" t="s">
        <v>4093</v>
      </c>
      <c r="C2119" s="7">
        <f t="shared" si="195"/>
        <v>0.36668853893263348</v>
      </c>
      <c r="D2119" s="8">
        <f t="shared" si="196"/>
        <v>5.2371440000266326E-4</v>
      </c>
      <c r="E2119" s="7">
        <f t="shared" si="197"/>
        <v>-1.4473729204206938</v>
      </c>
      <c r="F2119" s="7">
        <f t="shared" si="198"/>
        <v>3.2809054846134695</v>
      </c>
      <c r="G2119" s="9">
        <v>5.397E-5</v>
      </c>
      <c r="H2119" s="9">
        <v>5.3640000000000001E-5</v>
      </c>
      <c r="I2119" s="9">
        <v>7.7420000000000001E-5</v>
      </c>
      <c r="J2119" s="9">
        <v>1.615E-5</v>
      </c>
      <c r="K2119" s="9">
        <f t="shared" si="199"/>
        <v>5.0295000000000006E-5</v>
      </c>
      <c r="L2119" s="9">
        <v>14</v>
      </c>
      <c r="M2119" s="9">
        <v>14</v>
      </c>
      <c r="N2119" s="9">
        <v>18</v>
      </c>
      <c r="O2119" s="9">
        <v>3</v>
      </c>
      <c r="P2119" s="9">
        <v>12.25</v>
      </c>
      <c r="Q2119" s="10">
        <v>1.3734000000000001E-4</v>
      </c>
      <c r="R2119" s="10">
        <v>1.4401E-4</v>
      </c>
      <c r="S2119" s="10">
        <v>1.3294000000000001E-4</v>
      </c>
      <c r="T2119" s="10">
        <v>1.3435000000000001E-4</v>
      </c>
      <c r="U2119" s="10">
        <f t="shared" si="200"/>
        <v>1.3715999999999999E-4</v>
      </c>
      <c r="V2119" s="10">
        <v>30</v>
      </c>
      <c r="W2119" s="10">
        <v>21</v>
      </c>
      <c r="X2119" s="10">
        <v>13</v>
      </c>
      <c r="Y2119" s="10">
        <v>5</v>
      </c>
      <c r="Z2119" s="10">
        <v>17.25</v>
      </c>
    </row>
    <row r="2120" spans="1:26" x14ac:dyDescent="0.2">
      <c r="A2120" s="13" t="s">
        <v>4094</v>
      </c>
      <c r="B2120" s="7" t="s">
        <v>4095</v>
      </c>
      <c r="C2120" s="7">
        <f t="shared" si="195"/>
        <v>0.36640697731393007</v>
      </c>
      <c r="D2120" s="8">
        <f t="shared" si="196"/>
        <v>0.51373554734596427</v>
      </c>
      <c r="E2120" s="7">
        <f t="shared" si="197"/>
        <v>-1.4484811186349218</v>
      </c>
      <c r="F2120" s="7">
        <f t="shared" si="198"/>
        <v>0.28926038272402116</v>
      </c>
      <c r="G2120" s="9">
        <v>7.1600000000000001E-6</v>
      </c>
      <c r="H2120" s="9">
        <v>1.4239999999999999E-5</v>
      </c>
      <c r="I2120" s="9">
        <v>1.5990000000000001E-5</v>
      </c>
      <c r="J2120" s="9">
        <v>0</v>
      </c>
      <c r="K2120" s="9">
        <f t="shared" si="199"/>
        <v>1.2463333333333333E-5</v>
      </c>
      <c r="L2120" s="9">
        <v>1</v>
      </c>
      <c r="M2120" s="9">
        <v>2</v>
      </c>
      <c r="N2120" s="9">
        <v>2</v>
      </c>
      <c r="O2120" s="9">
        <v>0</v>
      </c>
      <c r="P2120" s="9">
        <v>1.25</v>
      </c>
      <c r="Q2120" s="10">
        <v>4.2540000000000003E-5</v>
      </c>
      <c r="R2120" s="10">
        <v>2.5490000000000002E-5</v>
      </c>
      <c r="S2120" s="10">
        <v>0</v>
      </c>
      <c r="T2120" s="10">
        <v>0</v>
      </c>
      <c r="U2120" s="10">
        <f t="shared" si="200"/>
        <v>3.4015000000000006E-5</v>
      </c>
      <c r="V2120" s="10">
        <v>5</v>
      </c>
      <c r="W2120" s="10">
        <v>2</v>
      </c>
      <c r="X2120" s="10">
        <v>0</v>
      </c>
      <c r="Y2120" s="10">
        <v>0</v>
      </c>
      <c r="Z2120" s="10">
        <v>1.75</v>
      </c>
    </row>
    <row r="2121" spans="1:26" x14ac:dyDescent="0.2">
      <c r="A2121" s="13" t="s">
        <v>4096</v>
      </c>
      <c r="B2121" s="7" t="s">
        <v>4097</v>
      </c>
      <c r="C2121" s="7">
        <f t="shared" si="195"/>
        <v>0.36634044292687618</v>
      </c>
      <c r="D2121" s="8">
        <f t="shared" si="196"/>
        <v>0.25372604139031774</v>
      </c>
      <c r="E2121" s="7">
        <f t="shared" si="197"/>
        <v>-1.4487431156829182</v>
      </c>
      <c r="F2121" s="7">
        <f t="shared" si="198"/>
        <v>0.59563495630326213</v>
      </c>
      <c r="G2121" s="9">
        <v>9.9090000000000002E-5</v>
      </c>
      <c r="H2121" s="9">
        <v>1.641E-5</v>
      </c>
      <c r="I2121" s="9">
        <v>3.6850000000000001E-5</v>
      </c>
      <c r="J2121" s="9">
        <v>0</v>
      </c>
      <c r="K2121" s="9">
        <f t="shared" si="199"/>
        <v>5.0783333333333332E-5</v>
      </c>
      <c r="L2121" s="9">
        <v>6</v>
      </c>
      <c r="M2121" s="9">
        <v>1</v>
      </c>
      <c r="N2121" s="9">
        <v>2</v>
      </c>
      <c r="O2121" s="9">
        <v>0</v>
      </c>
      <c r="P2121" s="9">
        <v>2.25</v>
      </c>
      <c r="Q2121" s="10">
        <v>9.8049999999999998E-5</v>
      </c>
      <c r="R2121" s="10">
        <v>0</v>
      </c>
      <c r="S2121" s="10">
        <v>8.7609999999999996E-5</v>
      </c>
      <c r="T2121" s="10">
        <v>2.3021000000000001E-4</v>
      </c>
      <c r="U2121" s="10">
        <f t="shared" si="200"/>
        <v>1.3862333333333334E-4</v>
      </c>
      <c r="V2121" s="10">
        <v>5</v>
      </c>
      <c r="W2121" s="10">
        <v>0</v>
      </c>
      <c r="X2121" s="10">
        <v>2</v>
      </c>
      <c r="Y2121" s="10">
        <v>2</v>
      </c>
      <c r="Z2121" s="10">
        <v>2.25</v>
      </c>
    </row>
    <row r="2122" spans="1:26" x14ac:dyDescent="0.2">
      <c r="A2122" s="13" t="s">
        <v>4098</v>
      </c>
      <c r="B2122" s="7" t="s">
        <v>4099</v>
      </c>
      <c r="C2122" s="7">
        <f t="shared" si="195"/>
        <v>0.36512416958914268</v>
      </c>
      <c r="D2122" s="8">
        <f t="shared" si="196"/>
        <v>6.6742740243099907E-3</v>
      </c>
      <c r="E2122" s="7">
        <f t="shared" si="197"/>
        <v>-1.4535409229859058</v>
      </c>
      <c r="F2122" s="7">
        <f t="shared" si="198"/>
        <v>2.1755959665750417</v>
      </c>
      <c r="G2122" s="9">
        <v>0</v>
      </c>
      <c r="H2122" s="9">
        <v>5.4450000000000002E-5</v>
      </c>
      <c r="I2122" s="9">
        <v>6.1119999999999998E-5</v>
      </c>
      <c r="J2122" s="9">
        <v>7.6520000000000006E-5</v>
      </c>
      <c r="K2122" s="9">
        <f t="shared" si="199"/>
        <v>6.4030000000000009E-5</v>
      </c>
      <c r="L2122" s="9">
        <v>0</v>
      </c>
      <c r="M2122" s="9">
        <v>2</v>
      </c>
      <c r="N2122" s="9">
        <v>2</v>
      </c>
      <c r="O2122" s="9">
        <v>2</v>
      </c>
      <c r="P2122" s="9">
        <v>1.5</v>
      </c>
      <c r="Q2122" s="10">
        <v>9.7590000000000006E-5</v>
      </c>
      <c r="R2122" s="10">
        <v>1.9492000000000001E-4</v>
      </c>
      <c r="S2122" s="10">
        <v>2.1801000000000001E-4</v>
      </c>
      <c r="T2122" s="10">
        <v>1.9094000000000001E-4</v>
      </c>
      <c r="U2122" s="10">
        <f t="shared" si="200"/>
        <v>1.75365E-4</v>
      </c>
      <c r="V2122" s="10">
        <v>3</v>
      </c>
      <c r="W2122" s="10">
        <v>4</v>
      </c>
      <c r="X2122" s="10">
        <v>3</v>
      </c>
      <c r="Y2122" s="10">
        <v>1</v>
      </c>
      <c r="Z2122" s="10">
        <v>2.75</v>
      </c>
    </row>
    <row r="2123" spans="1:26" x14ac:dyDescent="0.2">
      <c r="A2123" s="13" t="s">
        <v>4100</v>
      </c>
      <c r="B2123" s="7" t="s">
        <v>4101</v>
      </c>
      <c r="C2123" s="7">
        <f t="shared" si="195"/>
        <v>0.36505060602274148</v>
      </c>
      <c r="D2123" s="8">
        <f t="shared" si="196"/>
        <v>1.8765531733954604E-2</v>
      </c>
      <c r="E2123" s="7">
        <f t="shared" si="197"/>
        <v>-1.4538316199432397</v>
      </c>
      <c r="F2123" s="7">
        <f t="shared" si="198"/>
        <v>1.7266391250504975</v>
      </c>
      <c r="G2123" s="9">
        <v>5.9710000000000003E-5</v>
      </c>
      <c r="H2123" s="9">
        <v>1.1867E-4</v>
      </c>
      <c r="I2123" s="9">
        <v>8.8809999999999998E-5</v>
      </c>
      <c r="J2123" s="9">
        <v>8.3389999999999999E-5</v>
      </c>
      <c r="K2123" s="9">
        <f t="shared" si="199"/>
        <v>8.7644999999999992E-5</v>
      </c>
      <c r="L2123" s="9">
        <v>3</v>
      </c>
      <c r="M2123" s="9">
        <v>6</v>
      </c>
      <c r="N2123" s="9">
        <v>4</v>
      </c>
      <c r="O2123" s="9">
        <v>3</v>
      </c>
      <c r="P2123" s="9">
        <v>4</v>
      </c>
      <c r="Q2123" s="10">
        <v>2.5996E-4</v>
      </c>
      <c r="R2123" s="10">
        <v>1.0621E-4</v>
      </c>
      <c r="S2123" s="10">
        <v>3.1676000000000002E-4</v>
      </c>
      <c r="T2123" s="10">
        <v>2.7743000000000001E-4</v>
      </c>
      <c r="U2123" s="10">
        <f t="shared" si="200"/>
        <v>2.4008999999999999E-4</v>
      </c>
      <c r="V2123" s="10">
        <v>11</v>
      </c>
      <c r="W2123" s="10">
        <v>3</v>
      </c>
      <c r="X2123" s="10">
        <v>6</v>
      </c>
      <c r="Y2123" s="10">
        <v>2</v>
      </c>
      <c r="Z2123" s="10">
        <v>5.5</v>
      </c>
    </row>
    <row r="2124" spans="1:26" x14ac:dyDescent="0.2">
      <c r="A2124" s="13" t="s">
        <v>4102</v>
      </c>
      <c r="B2124" s="7" t="s">
        <v>4103</v>
      </c>
      <c r="C2124" s="7">
        <f t="shared" si="195"/>
        <v>0.3647144511261346</v>
      </c>
      <c r="D2124" s="8">
        <f t="shared" si="196"/>
        <v>0.69852029645615643</v>
      </c>
      <c r="E2124" s="7">
        <f t="shared" si="197"/>
        <v>-1.4551607299954552</v>
      </c>
      <c r="F2124" s="7">
        <f t="shared" si="198"/>
        <v>0.15582097035030174</v>
      </c>
      <c r="G2124" s="9">
        <v>5.1700000000000003E-5</v>
      </c>
      <c r="H2124" s="9">
        <v>3.1399999999999998E-5</v>
      </c>
      <c r="I2124" s="9">
        <v>9.6139999999999998E-5</v>
      </c>
      <c r="J2124" s="9">
        <v>1.605E-5</v>
      </c>
      <c r="K2124" s="9">
        <f t="shared" si="199"/>
        <v>4.8822500000000002E-5</v>
      </c>
      <c r="L2124" s="9">
        <v>9</v>
      </c>
      <c r="M2124" s="9">
        <v>5.5</v>
      </c>
      <c r="N2124" s="9">
        <v>15</v>
      </c>
      <c r="O2124" s="9">
        <v>2</v>
      </c>
      <c r="P2124" s="9">
        <v>7.875</v>
      </c>
      <c r="Q2124" s="10">
        <v>0</v>
      </c>
      <c r="R2124" s="10">
        <v>0</v>
      </c>
      <c r="S2124" s="10">
        <v>1.6762999999999999E-4</v>
      </c>
      <c r="T2124" s="10">
        <v>1.0009999999999999E-4</v>
      </c>
      <c r="U2124" s="10">
        <f t="shared" si="200"/>
        <v>1.3386499999999999E-4</v>
      </c>
      <c r="V2124" s="10">
        <v>0</v>
      </c>
      <c r="W2124" s="10">
        <v>0</v>
      </c>
      <c r="X2124" s="10">
        <v>11</v>
      </c>
      <c r="Y2124" s="10">
        <v>2.5</v>
      </c>
      <c r="Z2124" s="10">
        <v>3.375</v>
      </c>
    </row>
    <row r="2125" spans="1:26" x14ac:dyDescent="0.2">
      <c r="A2125" s="13" t="s">
        <v>4104</v>
      </c>
      <c r="B2125" s="7" t="s">
        <v>4105</v>
      </c>
      <c r="C2125" s="7">
        <f t="shared" si="195"/>
        <v>0.36454573983994976</v>
      </c>
      <c r="D2125" s="8">
        <f t="shared" si="196"/>
        <v>0.17944754919917622</v>
      </c>
      <c r="E2125" s="7">
        <f t="shared" si="197"/>
        <v>-1.4558282528995663</v>
      </c>
      <c r="F2125" s="7">
        <f t="shared" si="198"/>
        <v>0.74606246865725168</v>
      </c>
      <c r="G2125" s="9">
        <v>4.1909999999999997E-5</v>
      </c>
      <c r="H2125" s="9">
        <v>9.7189999999999996E-5</v>
      </c>
      <c r="I2125" s="9">
        <v>4.676E-5</v>
      </c>
      <c r="J2125" s="9">
        <v>0</v>
      </c>
      <c r="K2125" s="9">
        <f t="shared" si="199"/>
        <v>6.1953333333333329E-5</v>
      </c>
      <c r="L2125" s="9">
        <v>3</v>
      </c>
      <c r="M2125" s="9">
        <v>7</v>
      </c>
      <c r="N2125" s="9">
        <v>3</v>
      </c>
      <c r="O2125" s="9">
        <v>0</v>
      </c>
      <c r="P2125" s="9">
        <v>3.25</v>
      </c>
      <c r="Q2125" s="10">
        <v>2.1567E-4</v>
      </c>
      <c r="R2125" s="10">
        <v>9.9409999999999999E-5</v>
      </c>
      <c r="S2125" s="10">
        <v>0</v>
      </c>
      <c r="T2125" s="10">
        <v>1.9476000000000001E-4</v>
      </c>
      <c r="U2125" s="10">
        <f t="shared" si="200"/>
        <v>1.6994666666666667E-4</v>
      </c>
      <c r="V2125" s="10">
        <v>13</v>
      </c>
      <c r="W2125" s="10">
        <v>4</v>
      </c>
      <c r="X2125" s="10">
        <v>0</v>
      </c>
      <c r="Y2125" s="10">
        <v>2</v>
      </c>
      <c r="Z2125" s="10">
        <v>4.75</v>
      </c>
    </row>
    <row r="2126" spans="1:26" x14ac:dyDescent="0.2">
      <c r="A2126" s="13" t="s">
        <v>4106</v>
      </c>
      <c r="B2126" s="7" t="s">
        <v>4107</v>
      </c>
      <c r="C2126" s="7">
        <f t="shared" si="195"/>
        <v>0.36354321907600595</v>
      </c>
      <c r="D2126" s="8">
        <f t="shared" si="196"/>
        <v>9.4119233806321451E-2</v>
      </c>
      <c r="E2126" s="7">
        <f t="shared" si="197"/>
        <v>-1.459801208761232</v>
      </c>
      <c r="F2126" s="7">
        <f t="shared" si="198"/>
        <v>1.0263216169299418</v>
      </c>
      <c r="G2126" s="9">
        <v>0</v>
      </c>
      <c r="H2126" s="9">
        <v>0</v>
      </c>
      <c r="I2126" s="9">
        <v>1.155E-5</v>
      </c>
      <c r="J2126" s="9">
        <v>1.447E-5</v>
      </c>
      <c r="K2126" s="9">
        <f t="shared" si="199"/>
        <v>1.3009999999999999E-5</v>
      </c>
      <c r="L2126" s="9">
        <v>0</v>
      </c>
      <c r="M2126" s="9">
        <v>0</v>
      </c>
      <c r="N2126" s="9">
        <v>2</v>
      </c>
      <c r="O2126" s="9">
        <v>2</v>
      </c>
      <c r="P2126" s="9">
        <v>1</v>
      </c>
      <c r="Q2126" s="10">
        <v>4.3040000000000001E-5</v>
      </c>
      <c r="R2126" s="10">
        <v>3.6850000000000001E-5</v>
      </c>
      <c r="S2126" s="10">
        <v>2.747E-5</v>
      </c>
      <c r="T2126" s="10">
        <v>0</v>
      </c>
      <c r="U2126" s="10">
        <f t="shared" si="200"/>
        <v>3.5786666666666667E-5</v>
      </c>
      <c r="V2126" s="10">
        <v>7</v>
      </c>
      <c r="W2126" s="10">
        <v>4</v>
      </c>
      <c r="X2126" s="10">
        <v>2</v>
      </c>
      <c r="Y2126" s="10">
        <v>0</v>
      </c>
      <c r="Z2126" s="10">
        <v>3.25</v>
      </c>
    </row>
    <row r="2127" spans="1:26" x14ac:dyDescent="0.2">
      <c r="A2127" s="13" t="s">
        <v>4108</v>
      </c>
      <c r="B2127" s="7" t="s">
        <v>4109</v>
      </c>
      <c r="C2127" s="7">
        <f t="shared" si="195"/>
        <v>0.36344786729857814</v>
      </c>
      <c r="D2127" s="8">
        <f t="shared" si="196"/>
        <v>0.22442154332046119</v>
      </c>
      <c r="E2127" s="7">
        <f t="shared" si="197"/>
        <v>-1.4601796550442805</v>
      </c>
      <c r="F2127" s="7">
        <f t="shared" si="198"/>
        <v>0.64893545536546282</v>
      </c>
      <c r="G2127" s="9">
        <v>1.111E-5</v>
      </c>
      <c r="H2127" s="9">
        <v>0</v>
      </c>
      <c r="I2127" s="9">
        <v>8.2600000000000005E-6</v>
      </c>
      <c r="J2127" s="9">
        <v>5.1699999999999996E-6</v>
      </c>
      <c r="K2127" s="9">
        <f t="shared" si="199"/>
        <v>8.1799999999999996E-6</v>
      </c>
      <c r="L2127" s="9">
        <v>3</v>
      </c>
      <c r="M2127" s="9">
        <v>0</v>
      </c>
      <c r="N2127" s="9">
        <v>2</v>
      </c>
      <c r="O2127" s="9">
        <v>1</v>
      </c>
      <c r="P2127" s="9">
        <v>1.5</v>
      </c>
      <c r="Q2127" s="10">
        <v>8.7900000000000005E-6</v>
      </c>
      <c r="R2127" s="10">
        <v>3.2929999999999998E-5</v>
      </c>
      <c r="S2127" s="10">
        <v>0</v>
      </c>
      <c r="T2127" s="10">
        <v>2.58E-5</v>
      </c>
      <c r="U2127" s="10">
        <f t="shared" si="200"/>
        <v>2.2506666666666669E-5</v>
      </c>
      <c r="V2127" s="10">
        <v>2</v>
      </c>
      <c r="W2127" s="10">
        <v>5</v>
      </c>
      <c r="X2127" s="10">
        <v>0</v>
      </c>
      <c r="Y2127" s="10">
        <v>1</v>
      </c>
      <c r="Z2127" s="10">
        <v>2</v>
      </c>
    </row>
    <row r="2128" spans="1:26" x14ac:dyDescent="0.2">
      <c r="A2128" s="13" t="s">
        <v>4110</v>
      </c>
      <c r="B2128" s="7" t="s">
        <v>4111</v>
      </c>
      <c r="C2128" s="7">
        <f t="shared" si="195"/>
        <v>0.36185684816645142</v>
      </c>
      <c r="D2128" s="8">
        <f t="shared" si="196"/>
        <v>4.2374812551513409E-4</v>
      </c>
      <c r="E2128" s="7">
        <f t="shared" si="197"/>
        <v>-1.4665090199155224</v>
      </c>
      <c r="F2128" s="7">
        <f t="shared" si="198"/>
        <v>3.3728922099221577</v>
      </c>
      <c r="G2128" s="9">
        <v>3.1173000000000003E-4</v>
      </c>
      <c r="H2128" s="9">
        <v>3.9103E-4</v>
      </c>
      <c r="I2128" s="9">
        <v>4.1048000000000001E-4</v>
      </c>
      <c r="J2128" s="9">
        <v>3.4974000000000002E-4</v>
      </c>
      <c r="K2128" s="9">
        <f t="shared" si="199"/>
        <v>3.65745E-4</v>
      </c>
      <c r="L2128" s="9">
        <v>61</v>
      </c>
      <c r="M2128" s="9">
        <v>77</v>
      </c>
      <c r="N2128" s="9">
        <v>72</v>
      </c>
      <c r="O2128" s="9">
        <v>49</v>
      </c>
      <c r="P2128" s="9">
        <v>64.75</v>
      </c>
      <c r="Q2128" s="10">
        <v>9.1629000000000005E-4</v>
      </c>
      <c r="R2128" s="10">
        <v>8.3628000000000001E-4</v>
      </c>
      <c r="S2128" s="10">
        <v>1.04378E-3</v>
      </c>
      <c r="T2128" s="10">
        <v>1.2466300000000001E-3</v>
      </c>
      <c r="U2128" s="10">
        <f t="shared" si="200"/>
        <v>1.0107450000000002E-3</v>
      </c>
      <c r="V2128" s="10">
        <v>151</v>
      </c>
      <c r="W2128" s="10">
        <v>92</v>
      </c>
      <c r="X2128" s="10">
        <v>77</v>
      </c>
      <c r="Y2128" s="10">
        <v>35</v>
      </c>
      <c r="Z2128" s="10">
        <v>88.75</v>
      </c>
    </row>
    <row r="2129" spans="1:26" x14ac:dyDescent="0.2">
      <c r="A2129" s="13"/>
      <c r="B2129" s="7" t="s">
        <v>4112</v>
      </c>
      <c r="C2129" s="7">
        <f t="shared" si="195"/>
        <v>0.36175181778783649</v>
      </c>
      <c r="D2129" s="8">
        <f t="shared" si="196"/>
        <v>0.69739784869749966</v>
      </c>
      <c r="E2129" s="7">
        <f t="shared" si="197"/>
        <v>-1.4669278286295799</v>
      </c>
      <c r="F2129" s="7">
        <f t="shared" si="198"/>
        <v>0.15651939665067297</v>
      </c>
      <c r="G2129" s="9">
        <v>3.3340000000000003E-5</v>
      </c>
      <c r="H2129" s="9">
        <v>3.3139999999999998E-5</v>
      </c>
      <c r="I2129" s="9">
        <v>3.7200000000000003E-5</v>
      </c>
      <c r="J2129" s="9">
        <v>4.6570000000000003E-5</v>
      </c>
      <c r="K2129" s="9">
        <f t="shared" si="199"/>
        <v>3.7562500000000005E-5</v>
      </c>
      <c r="L2129" s="9">
        <v>2</v>
      </c>
      <c r="M2129" s="9">
        <v>2</v>
      </c>
      <c r="N2129" s="9">
        <v>2</v>
      </c>
      <c r="O2129" s="9">
        <v>2</v>
      </c>
      <c r="P2129" s="9">
        <v>2</v>
      </c>
      <c r="Q2129" s="10">
        <v>5.9389999999999999E-5</v>
      </c>
      <c r="R2129" s="10">
        <v>1.4828000000000001E-4</v>
      </c>
      <c r="S2129" s="10">
        <v>0</v>
      </c>
      <c r="T2129" s="10">
        <v>0</v>
      </c>
      <c r="U2129" s="10">
        <f t="shared" si="200"/>
        <v>1.0383500000000001E-4</v>
      </c>
      <c r="V2129" s="10">
        <v>3</v>
      </c>
      <c r="W2129" s="10">
        <v>5</v>
      </c>
      <c r="X2129" s="10">
        <v>0</v>
      </c>
      <c r="Y2129" s="10">
        <v>0</v>
      </c>
      <c r="Z2129" s="10">
        <v>2</v>
      </c>
    </row>
    <row r="2130" spans="1:26" x14ac:dyDescent="0.2">
      <c r="A2130" s="13" t="s">
        <v>4113</v>
      </c>
      <c r="B2130" s="7" t="s">
        <v>4114</v>
      </c>
      <c r="C2130" s="7">
        <f t="shared" si="195"/>
        <v>0.36138107416879794</v>
      </c>
      <c r="D2130" s="8">
        <f t="shared" si="196"/>
        <v>9.9796464771692947E-2</v>
      </c>
      <c r="E2130" s="7">
        <f t="shared" si="197"/>
        <v>-1.4684071418607754</v>
      </c>
      <c r="F2130" s="7">
        <f t="shared" si="198"/>
        <v>1.0008848430547106</v>
      </c>
      <c r="G2130" s="9">
        <v>2.5170000000000001E-5</v>
      </c>
      <c r="H2130" s="9">
        <v>1.2510000000000001E-5</v>
      </c>
      <c r="I2130" s="9">
        <v>0</v>
      </c>
      <c r="J2130" s="9">
        <v>0</v>
      </c>
      <c r="K2130" s="9">
        <f t="shared" si="199"/>
        <v>1.8840000000000003E-5</v>
      </c>
      <c r="L2130" s="9">
        <v>2</v>
      </c>
      <c r="M2130" s="9">
        <v>1</v>
      </c>
      <c r="N2130" s="9">
        <v>0</v>
      </c>
      <c r="O2130" s="9">
        <v>0</v>
      </c>
      <c r="P2130" s="9">
        <v>0.75</v>
      </c>
      <c r="Q2130" s="10">
        <v>4.4839999999999998E-5</v>
      </c>
      <c r="R2130" s="10">
        <v>4.4780000000000002E-5</v>
      </c>
      <c r="S2130" s="10">
        <v>6.6779999999999994E-5</v>
      </c>
      <c r="T2130" s="10">
        <v>0</v>
      </c>
      <c r="U2130" s="10">
        <f t="shared" si="200"/>
        <v>5.2133333333333338E-5</v>
      </c>
      <c r="V2130" s="10">
        <v>3</v>
      </c>
      <c r="W2130" s="10">
        <v>2</v>
      </c>
      <c r="X2130" s="10">
        <v>2</v>
      </c>
      <c r="Y2130" s="10">
        <v>0</v>
      </c>
      <c r="Z2130" s="10">
        <v>1.75</v>
      </c>
    </row>
    <row r="2131" spans="1:26" x14ac:dyDescent="0.2">
      <c r="A2131" s="13" t="s">
        <v>4115</v>
      </c>
      <c r="B2131" s="7" t="s">
        <v>4116</v>
      </c>
      <c r="C2131" s="7">
        <f t="shared" si="195"/>
        <v>0.36036514170470224</v>
      </c>
      <c r="D2131" s="8">
        <f t="shared" si="196"/>
        <v>0.35095276067657522</v>
      </c>
      <c r="E2131" s="7">
        <f t="shared" si="197"/>
        <v>-1.4724686295793188</v>
      </c>
      <c r="F2131" s="7">
        <f t="shared" si="198"/>
        <v>0.4547513369762663</v>
      </c>
      <c r="G2131" s="9">
        <v>4.5359999999999999E-5</v>
      </c>
      <c r="H2131" s="9">
        <v>2.2540000000000001E-5</v>
      </c>
      <c r="I2131" s="9">
        <v>0</v>
      </c>
      <c r="J2131" s="9">
        <v>0</v>
      </c>
      <c r="K2131" s="9">
        <f t="shared" si="199"/>
        <v>3.3949999999999999E-5</v>
      </c>
      <c r="L2131" s="9">
        <v>2</v>
      </c>
      <c r="M2131" s="9">
        <v>1</v>
      </c>
      <c r="N2131" s="9">
        <v>0</v>
      </c>
      <c r="O2131" s="9">
        <v>0</v>
      </c>
      <c r="P2131" s="9">
        <v>0.75</v>
      </c>
      <c r="Q2131" s="10">
        <v>1.0773E-4</v>
      </c>
      <c r="R2131" s="10">
        <v>8.0690000000000002E-5</v>
      </c>
      <c r="S2131" s="10">
        <v>0</v>
      </c>
      <c r="T2131" s="10">
        <v>0</v>
      </c>
      <c r="U2131" s="10">
        <f t="shared" si="200"/>
        <v>9.4210000000000008E-5</v>
      </c>
      <c r="V2131" s="10">
        <v>4</v>
      </c>
      <c r="W2131" s="10">
        <v>2</v>
      </c>
      <c r="X2131" s="10">
        <v>0</v>
      </c>
      <c r="Y2131" s="10">
        <v>0</v>
      </c>
      <c r="Z2131" s="10">
        <v>1.5</v>
      </c>
    </row>
    <row r="2132" spans="1:26" x14ac:dyDescent="0.2">
      <c r="A2132" s="13" t="s">
        <v>4117</v>
      </c>
      <c r="B2132" s="7" t="s">
        <v>4118</v>
      </c>
      <c r="C2132" s="7">
        <f t="shared" si="195"/>
        <v>0.3602363283604994</v>
      </c>
      <c r="D2132" s="8">
        <f t="shared" si="196"/>
        <v>6.9820116769911183E-3</v>
      </c>
      <c r="E2132" s="7">
        <f t="shared" si="197"/>
        <v>-1.4729844164117949</v>
      </c>
      <c r="F2132" s="7">
        <f t="shared" si="198"/>
        <v>2.1560194291900485</v>
      </c>
      <c r="G2132" s="9">
        <v>1.5615E-4</v>
      </c>
      <c r="H2132" s="9">
        <v>1.3901000000000001E-4</v>
      </c>
      <c r="I2132" s="9">
        <v>2.0918999999999999E-4</v>
      </c>
      <c r="J2132" s="9">
        <v>1.5292999999999999E-4</v>
      </c>
      <c r="K2132" s="9">
        <f t="shared" si="199"/>
        <v>1.6432E-4</v>
      </c>
      <c r="L2132" s="9">
        <v>48.215517239999997</v>
      </c>
      <c r="M2132" s="9">
        <v>43.192825110000001</v>
      </c>
      <c r="N2132" s="9">
        <v>57.897637799999998</v>
      </c>
      <c r="O2132" s="9">
        <v>33.809815950000001</v>
      </c>
      <c r="P2132" s="9">
        <v>45.778949019999999</v>
      </c>
      <c r="Q2132" s="10">
        <v>3.1165000000000001E-4</v>
      </c>
      <c r="R2132" s="10">
        <v>3.7807999999999999E-4</v>
      </c>
      <c r="S2132" s="10">
        <v>5.0131999999999998E-4</v>
      </c>
      <c r="T2132" s="10">
        <v>6.3352999999999999E-4</v>
      </c>
      <c r="U2132" s="10">
        <f t="shared" si="200"/>
        <v>4.5614499999999998E-4</v>
      </c>
      <c r="V2132" s="10">
        <v>81.038961040000004</v>
      </c>
      <c r="W2132" s="10">
        <v>65.629090910000002</v>
      </c>
      <c r="X2132" s="10">
        <v>58.35514019</v>
      </c>
      <c r="Y2132" s="10">
        <v>28.065789469999999</v>
      </c>
      <c r="Z2132" s="10">
        <v>58.272245400000003</v>
      </c>
    </row>
    <row r="2133" spans="1:26" x14ac:dyDescent="0.2">
      <c r="A2133" s="13" t="s">
        <v>4119</v>
      </c>
      <c r="B2133" s="7" t="s">
        <v>4120</v>
      </c>
      <c r="C2133" s="7">
        <f t="shared" si="195"/>
        <v>0.36017797269215568</v>
      </c>
      <c r="D2133" s="8">
        <f t="shared" si="196"/>
        <v>2.5515030826561473E-2</v>
      </c>
      <c r="E2133" s="7">
        <f t="shared" si="197"/>
        <v>-1.4732181414596968</v>
      </c>
      <c r="F2133" s="7">
        <f t="shared" si="198"/>
        <v>1.5932039026287337</v>
      </c>
      <c r="G2133" s="9">
        <v>8.2540000000000006E-5</v>
      </c>
      <c r="H2133" s="9">
        <v>5.965E-5</v>
      </c>
      <c r="I2133" s="9">
        <v>6.6970000000000004E-5</v>
      </c>
      <c r="J2133" s="9">
        <v>7.3360000000000002E-5</v>
      </c>
      <c r="K2133" s="9">
        <f t="shared" si="199"/>
        <v>7.0630000000000006E-5</v>
      </c>
      <c r="L2133" s="9">
        <v>11</v>
      </c>
      <c r="M2133" s="9">
        <v>8</v>
      </c>
      <c r="N2133" s="9">
        <v>8</v>
      </c>
      <c r="O2133" s="9">
        <v>7</v>
      </c>
      <c r="P2133" s="9">
        <v>8.5</v>
      </c>
      <c r="Q2133" s="10">
        <v>1.2474E-4</v>
      </c>
      <c r="R2133" s="10">
        <v>1.4682000000000001E-4</v>
      </c>
      <c r="S2133" s="10">
        <v>1.9903999999999999E-4</v>
      </c>
      <c r="T2133" s="10">
        <v>3.1378999999999999E-4</v>
      </c>
      <c r="U2133" s="10">
        <f t="shared" si="200"/>
        <v>1.9609750000000001E-4</v>
      </c>
      <c r="V2133" s="10">
        <v>14</v>
      </c>
      <c r="W2133" s="10">
        <v>11</v>
      </c>
      <c r="X2133" s="10">
        <v>10</v>
      </c>
      <c r="Y2133" s="10">
        <v>6</v>
      </c>
      <c r="Z2133" s="10">
        <v>10.25</v>
      </c>
    </row>
    <row r="2134" spans="1:26" x14ac:dyDescent="0.2">
      <c r="A2134" s="13" t="s">
        <v>4121</v>
      </c>
      <c r="B2134" s="7" t="s">
        <v>4122</v>
      </c>
      <c r="C2134" s="7">
        <f t="shared" si="195"/>
        <v>0.36011857707509881</v>
      </c>
      <c r="D2134" s="8">
        <f t="shared" si="196"/>
        <v>7.21684125693179E-2</v>
      </c>
      <c r="E2134" s="7">
        <f t="shared" si="197"/>
        <v>-1.4734560705804192</v>
      </c>
      <c r="F2134" s="7">
        <f t="shared" si="198"/>
        <v>1.1416528474245187</v>
      </c>
      <c r="G2134" s="9">
        <v>1.9809999999999998E-5</v>
      </c>
      <c r="H2134" s="9">
        <v>1.9680000000000001E-5</v>
      </c>
      <c r="I2134" s="9">
        <v>1.473E-5</v>
      </c>
      <c r="J2134" s="9">
        <v>3.6890000000000001E-5</v>
      </c>
      <c r="K2134" s="9">
        <f t="shared" si="199"/>
        <v>2.2777500000000003E-5</v>
      </c>
      <c r="L2134" s="9">
        <v>3</v>
      </c>
      <c r="M2134" s="9">
        <v>3</v>
      </c>
      <c r="N2134" s="9">
        <v>2</v>
      </c>
      <c r="O2134" s="9">
        <v>4</v>
      </c>
      <c r="P2134" s="9">
        <v>3</v>
      </c>
      <c r="Q2134" s="10">
        <v>7.8399999999999995E-5</v>
      </c>
      <c r="R2134" s="10">
        <v>2.349E-5</v>
      </c>
      <c r="S2134" s="10">
        <v>1.0509E-4</v>
      </c>
      <c r="T2134" s="10">
        <v>4.6020000000000003E-5</v>
      </c>
      <c r="U2134" s="10">
        <f t="shared" si="200"/>
        <v>6.3250000000000006E-5</v>
      </c>
      <c r="V2134" s="10">
        <v>10</v>
      </c>
      <c r="W2134" s="10">
        <v>2</v>
      </c>
      <c r="X2134" s="10">
        <v>6</v>
      </c>
      <c r="Y2134" s="10">
        <v>1</v>
      </c>
      <c r="Z2134" s="10">
        <v>4.75</v>
      </c>
    </row>
    <row r="2135" spans="1:26" x14ac:dyDescent="0.2">
      <c r="A2135" s="13" t="s">
        <v>4123</v>
      </c>
      <c r="B2135" s="7" t="s">
        <v>4124</v>
      </c>
      <c r="C2135" s="7">
        <f t="shared" si="195"/>
        <v>0.36009595033159303</v>
      </c>
      <c r="D2135" s="8">
        <f t="shared" si="196"/>
        <v>4.4013009288482006E-4</v>
      </c>
      <c r="E2135" s="7">
        <f t="shared" si="197"/>
        <v>-1.473546719933954</v>
      </c>
      <c r="F2135" s="7">
        <f t="shared" si="198"/>
        <v>3.3564189365335686</v>
      </c>
      <c r="G2135" s="9">
        <v>4.0518999999999999E-4</v>
      </c>
      <c r="H2135" s="9">
        <v>4.7371000000000002E-4</v>
      </c>
      <c r="I2135" s="9">
        <v>5.1971999999999999E-4</v>
      </c>
      <c r="J2135" s="9">
        <v>4.3881999999999998E-4</v>
      </c>
      <c r="K2135" s="9">
        <f t="shared" si="199"/>
        <v>4.5935999999999997E-4</v>
      </c>
      <c r="L2135" s="9">
        <v>187</v>
      </c>
      <c r="M2135" s="9">
        <v>220</v>
      </c>
      <c r="N2135" s="9">
        <v>215</v>
      </c>
      <c r="O2135" s="9">
        <v>145</v>
      </c>
      <c r="P2135" s="9">
        <v>191.75</v>
      </c>
      <c r="Q2135" s="10">
        <v>1.0986500000000001E-3</v>
      </c>
      <c r="R2135" s="10">
        <v>1.15627E-3</v>
      </c>
      <c r="S2135" s="10">
        <v>1.6093399999999999E-3</v>
      </c>
      <c r="T2135" s="10">
        <v>1.2383800000000001E-3</v>
      </c>
      <c r="U2135" s="10">
        <f t="shared" si="200"/>
        <v>1.2756600000000001E-3</v>
      </c>
      <c r="V2135" s="10">
        <v>427</v>
      </c>
      <c r="W2135" s="10">
        <v>300</v>
      </c>
      <c r="X2135" s="10">
        <v>280</v>
      </c>
      <c r="Y2135" s="10">
        <v>82</v>
      </c>
      <c r="Z2135" s="10">
        <v>272.25</v>
      </c>
    </row>
    <row r="2136" spans="1:26" x14ac:dyDescent="0.2">
      <c r="A2136" s="13" t="s">
        <v>4125</v>
      </c>
      <c r="B2136" s="7" t="s">
        <v>4126</v>
      </c>
      <c r="C2136" s="7">
        <f t="shared" si="195"/>
        <v>0.36008841610830966</v>
      </c>
      <c r="D2136" s="8">
        <f t="shared" si="196"/>
        <v>0.14833924429301312</v>
      </c>
      <c r="E2136" s="7">
        <f t="shared" si="197"/>
        <v>-1.473576905500525</v>
      </c>
      <c r="F2136" s="7">
        <f t="shared" si="198"/>
        <v>0.8287439378104744</v>
      </c>
      <c r="G2136" s="9">
        <v>0</v>
      </c>
      <c r="H2136" s="9">
        <v>4.9119999999999997E-5</v>
      </c>
      <c r="I2136" s="9">
        <v>5.5139999999999997E-5</v>
      </c>
      <c r="J2136" s="9">
        <v>0</v>
      </c>
      <c r="K2136" s="9">
        <f t="shared" si="199"/>
        <v>5.2129999999999997E-5</v>
      </c>
      <c r="L2136" s="9">
        <v>0</v>
      </c>
      <c r="M2136" s="9">
        <v>3</v>
      </c>
      <c r="N2136" s="9">
        <v>3</v>
      </c>
      <c r="O2136" s="9">
        <v>0</v>
      </c>
      <c r="P2136" s="9">
        <v>1.5</v>
      </c>
      <c r="Q2136" s="10">
        <v>0</v>
      </c>
      <c r="R2136" s="10">
        <v>1.1723E-4</v>
      </c>
      <c r="S2136" s="10">
        <v>8.7410000000000005E-5</v>
      </c>
      <c r="T2136" s="10">
        <v>2.2966999999999999E-4</v>
      </c>
      <c r="U2136" s="10">
        <f t="shared" si="200"/>
        <v>1.4477000000000001E-4</v>
      </c>
      <c r="V2136" s="10">
        <v>0</v>
      </c>
      <c r="W2136" s="10">
        <v>4</v>
      </c>
      <c r="X2136" s="10">
        <v>2</v>
      </c>
      <c r="Y2136" s="10">
        <v>2</v>
      </c>
      <c r="Z2136" s="10">
        <v>2</v>
      </c>
    </row>
    <row r="2137" spans="1:26" x14ac:dyDescent="0.2">
      <c r="A2137" s="13" t="s">
        <v>3610</v>
      </c>
      <c r="B2137" s="7" t="s">
        <v>4127</v>
      </c>
      <c r="C2137" s="7">
        <f t="shared" si="195"/>
        <v>0.35970566731283921</v>
      </c>
      <c r="D2137" s="8">
        <f t="shared" si="196"/>
        <v>5.1363549829764384E-2</v>
      </c>
      <c r="E2137" s="7">
        <f t="shared" si="197"/>
        <v>-1.4751112049728179</v>
      </c>
      <c r="F2137" s="7">
        <f t="shared" si="198"/>
        <v>1.2893449690084544</v>
      </c>
      <c r="G2137" s="9">
        <v>1.9678E-4</v>
      </c>
      <c r="H2137" s="9">
        <v>0</v>
      </c>
      <c r="I2137" s="9">
        <v>7.135E-5</v>
      </c>
      <c r="J2137" s="9">
        <v>0</v>
      </c>
      <c r="K2137" s="9">
        <f t="shared" si="199"/>
        <v>1.34065E-4</v>
      </c>
      <c r="L2137" s="9">
        <v>20</v>
      </c>
      <c r="M2137" s="9">
        <v>0</v>
      </c>
      <c r="N2137" s="9">
        <v>6.5</v>
      </c>
      <c r="O2137" s="9">
        <v>0</v>
      </c>
      <c r="P2137" s="9">
        <v>6.625</v>
      </c>
      <c r="Q2137" s="10">
        <v>6.0672000000000005E-4</v>
      </c>
      <c r="R2137" s="10">
        <v>5.3817000000000003E-4</v>
      </c>
      <c r="S2137" s="10">
        <v>2.0879000000000001E-4</v>
      </c>
      <c r="T2137" s="10">
        <v>1.3715E-4</v>
      </c>
      <c r="U2137" s="10">
        <f t="shared" si="200"/>
        <v>3.7270749999999996E-4</v>
      </c>
      <c r="V2137" s="10">
        <v>51.93023256</v>
      </c>
      <c r="W2137" s="10">
        <v>30.75</v>
      </c>
      <c r="X2137" s="10">
        <v>8</v>
      </c>
      <c r="Y2137" s="10">
        <v>2</v>
      </c>
      <c r="Z2137" s="10">
        <v>23.170058139999998</v>
      </c>
    </row>
    <row r="2138" spans="1:26" x14ac:dyDescent="0.2">
      <c r="A2138" s="13" t="s">
        <v>4128</v>
      </c>
      <c r="B2138" s="7" t="s">
        <v>4129</v>
      </c>
      <c r="C2138" s="7">
        <f t="shared" si="195"/>
        <v>0.35914179104477612</v>
      </c>
      <c r="D2138" s="8">
        <f t="shared" si="196"/>
        <v>0.8117514415421575</v>
      </c>
      <c r="E2138" s="7">
        <f t="shared" si="197"/>
        <v>-1.4773745548755088</v>
      </c>
      <c r="F2138" s="7">
        <f t="shared" si="198"/>
        <v>9.0576931462972882E-2</v>
      </c>
      <c r="G2138" s="9">
        <v>9.0299999999999999E-6</v>
      </c>
      <c r="H2138" s="9">
        <v>0</v>
      </c>
      <c r="I2138" s="9">
        <v>2.52E-6</v>
      </c>
      <c r="J2138" s="9">
        <v>0</v>
      </c>
      <c r="K2138" s="9">
        <f t="shared" si="199"/>
        <v>5.7749999999999998E-6</v>
      </c>
      <c r="L2138" s="9">
        <v>4</v>
      </c>
      <c r="M2138" s="9">
        <v>0</v>
      </c>
      <c r="N2138" s="9">
        <v>1</v>
      </c>
      <c r="O2138" s="9">
        <v>0</v>
      </c>
      <c r="P2138" s="9">
        <v>1.25</v>
      </c>
      <c r="Q2138" s="10">
        <v>1.6079999999999999E-5</v>
      </c>
      <c r="R2138" s="10">
        <v>0</v>
      </c>
      <c r="S2138" s="10">
        <v>0</v>
      </c>
      <c r="T2138" s="10">
        <v>0</v>
      </c>
      <c r="U2138" s="10">
        <f t="shared" si="200"/>
        <v>1.6079999999999999E-5</v>
      </c>
      <c r="V2138" s="10">
        <v>6</v>
      </c>
      <c r="W2138" s="10">
        <v>0</v>
      </c>
      <c r="X2138" s="10">
        <v>0</v>
      </c>
      <c r="Y2138" s="10">
        <v>0</v>
      </c>
      <c r="Z2138" s="10">
        <v>1.5</v>
      </c>
    </row>
    <row r="2139" spans="1:26" x14ac:dyDescent="0.2">
      <c r="A2139" s="13" t="s">
        <v>4130</v>
      </c>
      <c r="B2139" s="7" t="s">
        <v>4131</v>
      </c>
      <c r="C2139" s="7">
        <f t="shared" si="195"/>
        <v>0.35908270819485333</v>
      </c>
      <c r="D2139" s="8">
        <f t="shared" si="196"/>
        <v>0.1199842667179294</v>
      </c>
      <c r="E2139" s="7">
        <f t="shared" si="197"/>
        <v>-1.4776119139042463</v>
      </c>
      <c r="F2139" s="7">
        <f t="shared" si="198"/>
        <v>0.92087569833201077</v>
      </c>
      <c r="G2139" s="9">
        <v>6.9E-6</v>
      </c>
      <c r="H2139" s="9">
        <v>2.0579999999999999E-5</v>
      </c>
      <c r="I2139" s="9">
        <v>3.8510000000000002E-5</v>
      </c>
      <c r="J2139" s="9">
        <v>9.6399999999999992E-6</v>
      </c>
      <c r="K2139" s="9">
        <f t="shared" si="199"/>
        <v>1.8907500000000002E-5</v>
      </c>
      <c r="L2139" s="9">
        <v>1</v>
      </c>
      <c r="M2139" s="9">
        <v>3</v>
      </c>
      <c r="N2139" s="9">
        <v>5</v>
      </c>
      <c r="O2139" s="9">
        <v>1</v>
      </c>
      <c r="P2139" s="9">
        <v>2.5</v>
      </c>
      <c r="Q2139" s="10">
        <v>1.6390000000000001E-5</v>
      </c>
      <c r="R2139" s="10">
        <v>6.1389999999999993E-5</v>
      </c>
      <c r="S2139" s="10">
        <v>3.6619999999999998E-5</v>
      </c>
      <c r="T2139" s="10">
        <v>9.6219999999999997E-5</v>
      </c>
      <c r="U2139" s="10">
        <f t="shared" si="200"/>
        <v>5.2654999999999996E-5</v>
      </c>
      <c r="V2139" s="10">
        <v>2</v>
      </c>
      <c r="W2139" s="10">
        <v>5</v>
      </c>
      <c r="X2139" s="10">
        <v>2</v>
      </c>
      <c r="Y2139" s="10">
        <v>2</v>
      </c>
      <c r="Z2139" s="10">
        <v>2.75</v>
      </c>
    </row>
    <row r="2140" spans="1:26" x14ac:dyDescent="0.2">
      <c r="A2140" s="13" t="s">
        <v>4132</v>
      </c>
      <c r="B2140" s="7" t="s">
        <v>4133</v>
      </c>
      <c r="C2140" s="7">
        <f t="shared" si="195"/>
        <v>0.35902004454342984</v>
      </c>
      <c r="D2140" s="8">
        <f t="shared" si="196"/>
        <v>0.81158037600280186</v>
      </c>
      <c r="E2140" s="7">
        <f t="shared" si="197"/>
        <v>-1.477863701100542</v>
      </c>
      <c r="F2140" s="7">
        <f t="shared" si="198"/>
        <v>9.0668462743587239E-2</v>
      </c>
      <c r="G2140" s="9">
        <v>3.7809999999999999E-5</v>
      </c>
      <c r="H2140" s="9">
        <v>0</v>
      </c>
      <c r="I2140" s="9">
        <v>1.0550000000000001E-5</v>
      </c>
      <c r="J2140" s="9">
        <v>0</v>
      </c>
      <c r="K2140" s="9">
        <f t="shared" si="199"/>
        <v>2.4179999999999999E-5</v>
      </c>
      <c r="L2140" s="9">
        <v>4</v>
      </c>
      <c r="M2140" s="9">
        <v>0</v>
      </c>
      <c r="N2140" s="9">
        <v>1</v>
      </c>
      <c r="O2140" s="9">
        <v>0</v>
      </c>
      <c r="P2140" s="9">
        <v>1.25</v>
      </c>
      <c r="Q2140" s="10">
        <v>6.7349999999999997E-5</v>
      </c>
      <c r="R2140" s="10">
        <v>0</v>
      </c>
      <c r="S2140" s="10">
        <v>0</v>
      </c>
      <c r="T2140" s="10">
        <v>0</v>
      </c>
      <c r="U2140" s="10">
        <f t="shared" si="200"/>
        <v>6.7349999999999997E-5</v>
      </c>
      <c r="V2140" s="10">
        <v>6</v>
      </c>
      <c r="W2140" s="10">
        <v>0</v>
      </c>
      <c r="X2140" s="10">
        <v>0</v>
      </c>
      <c r="Y2140" s="10">
        <v>0</v>
      </c>
      <c r="Z2140" s="10">
        <v>1.5</v>
      </c>
    </row>
    <row r="2141" spans="1:26" x14ac:dyDescent="0.2">
      <c r="A2141" s="13" t="s">
        <v>4134</v>
      </c>
      <c r="B2141" s="7" t="s">
        <v>4135</v>
      </c>
      <c r="C2141" s="7">
        <f t="shared" si="195"/>
        <v>0.35871861065477584</v>
      </c>
      <c r="D2141" s="8">
        <f t="shared" si="196"/>
        <v>0.13588458329084005</v>
      </c>
      <c r="E2141" s="7">
        <f t="shared" si="197"/>
        <v>-1.4790754992912496</v>
      </c>
      <c r="F2141" s="7">
        <f t="shared" si="198"/>
        <v>0.86682981310940321</v>
      </c>
      <c r="G2141" s="9">
        <v>3.2799999999999999E-6</v>
      </c>
      <c r="H2141" s="9">
        <v>6.9099999999999999E-6</v>
      </c>
      <c r="I2141" s="9">
        <v>0</v>
      </c>
      <c r="J2141" s="9">
        <v>0</v>
      </c>
      <c r="K2141" s="9">
        <f t="shared" si="199"/>
        <v>5.0949999999999995E-6</v>
      </c>
      <c r="L2141" s="9">
        <v>1.0625</v>
      </c>
      <c r="M2141" s="9">
        <v>2.25</v>
      </c>
      <c r="N2141" s="9">
        <v>0</v>
      </c>
      <c r="O2141" s="9">
        <v>0</v>
      </c>
      <c r="P2141" s="9">
        <v>0.828125</v>
      </c>
      <c r="Q2141" s="10">
        <v>2.141E-5</v>
      </c>
      <c r="R2141" s="10">
        <v>1.204E-5</v>
      </c>
      <c r="S2141" s="10">
        <v>9.1600000000000004E-6</v>
      </c>
      <c r="T2141" s="10">
        <v>0</v>
      </c>
      <c r="U2141" s="10">
        <f t="shared" si="200"/>
        <v>1.4203333333333333E-5</v>
      </c>
      <c r="V2141" s="10">
        <v>5.8333333329999997</v>
      </c>
      <c r="W2141" s="10">
        <v>2.19047619</v>
      </c>
      <c r="X2141" s="10">
        <v>1.1176470590000001</v>
      </c>
      <c r="Y2141" s="10">
        <v>0</v>
      </c>
      <c r="Z2141" s="10">
        <v>2.285364146</v>
      </c>
    </row>
    <row r="2142" spans="1:26" x14ac:dyDescent="0.2">
      <c r="A2142" s="13" t="s">
        <v>4136</v>
      </c>
      <c r="B2142" s="7" t="s">
        <v>4137</v>
      </c>
      <c r="C2142" s="7">
        <f t="shared" si="195"/>
        <v>0.35816909910869638</v>
      </c>
      <c r="D2142" s="8">
        <f t="shared" si="196"/>
        <v>1.5204138350144755E-3</v>
      </c>
      <c r="E2142" s="7">
        <f t="shared" si="197"/>
        <v>-1.4812872201142206</v>
      </c>
      <c r="F2142" s="7">
        <f t="shared" si="198"/>
        <v>2.8180381871858065</v>
      </c>
      <c r="G2142" s="9">
        <v>3.0190000000000001E-5</v>
      </c>
      <c r="H2142" s="9">
        <v>4.1999999999999998E-5</v>
      </c>
      <c r="I2142" s="9">
        <v>5.3890000000000001E-5</v>
      </c>
      <c r="J2142" s="9">
        <v>0</v>
      </c>
      <c r="K2142" s="9">
        <f t="shared" si="199"/>
        <v>4.2026666666666662E-5</v>
      </c>
      <c r="L2142" s="9">
        <v>5</v>
      </c>
      <c r="M2142" s="9">
        <v>7</v>
      </c>
      <c r="N2142" s="9">
        <v>8</v>
      </c>
      <c r="O2142" s="9">
        <v>0</v>
      </c>
      <c r="P2142" s="9">
        <v>5</v>
      </c>
      <c r="Q2142" s="10">
        <v>1.2904999999999999E-4</v>
      </c>
      <c r="R2142" s="10">
        <v>8.5920000000000004E-5</v>
      </c>
      <c r="S2142" s="10">
        <v>1.2813000000000001E-4</v>
      </c>
      <c r="T2142" s="10">
        <v>1.2625000000000001E-4</v>
      </c>
      <c r="U2142" s="10">
        <f t="shared" si="200"/>
        <v>1.173375E-4</v>
      </c>
      <c r="V2142" s="10">
        <v>18</v>
      </c>
      <c r="W2142" s="10">
        <v>8</v>
      </c>
      <c r="X2142" s="10">
        <v>8</v>
      </c>
      <c r="Y2142" s="10">
        <v>3</v>
      </c>
      <c r="Z2142" s="10">
        <v>9.25</v>
      </c>
    </row>
    <row r="2143" spans="1:26" x14ac:dyDescent="0.2">
      <c r="A2143" s="13" t="s">
        <v>4138</v>
      </c>
      <c r="B2143" s="7" t="s">
        <v>4139</v>
      </c>
      <c r="C2143" s="7">
        <f t="shared" si="195"/>
        <v>0.35798528058877654</v>
      </c>
      <c r="D2143" s="8">
        <f t="shared" si="196"/>
        <v>0.24436800110153378</v>
      </c>
      <c r="E2143" s="7">
        <f t="shared" si="197"/>
        <v>-1.4820278259960074</v>
      </c>
      <c r="F2143" s="7">
        <f t="shared" si="198"/>
        <v>0.61195566362941212</v>
      </c>
      <c r="G2143" s="9">
        <v>4.9400000000000001E-5</v>
      </c>
      <c r="H2143" s="9">
        <v>1.9640000000000002E-5</v>
      </c>
      <c r="I2143" s="9">
        <v>3.307E-5</v>
      </c>
      <c r="J2143" s="9">
        <v>2.76E-5</v>
      </c>
      <c r="K2143" s="9">
        <f t="shared" si="199"/>
        <v>3.2427500000000001E-5</v>
      </c>
      <c r="L2143" s="9">
        <v>5</v>
      </c>
      <c r="M2143" s="9">
        <v>2</v>
      </c>
      <c r="N2143" s="9">
        <v>3</v>
      </c>
      <c r="O2143" s="9">
        <v>2</v>
      </c>
      <c r="P2143" s="9">
        <v>3</v>
      </c>
      <c r="Q2143" s="10">
        <v>7.0400000000000004E-5</v>
      </c>
      <c r="R2143" s="10">
        <v>7.0300000000000001E-5</v>
      </c>
      <c r="S2143" s="10">
        <v>1.3104999999999999E-4</v>
      </c>
      <c r="T2143" s="10">
        <v>0</v>
      </c>
      <c r="U2143" s="10">
        <f t="shared" si="200"/>
        <v>9.0583333333333317E-5</v>
      </c>
      <c r="V2143" s="10">
        <v>6</v>
      </c>
      <c r="W2143" s="10">
        <v>4</v>
      </c>
      <c r="X2143" s="10">
        <v>5</v>
      </c>
      <c r="Y2143" s="10">
        <v>0</v>
      </c>
      <c r="Z2143" s="10">
        <v>3.75</v>
      </c>
    </row>
    <row r="2144" spans="1:26" x14ac:dyDescent="0.2">
      <c r="A2144" s="13" t="s">
        <v>4140</v>
      </c>
      <c r="B2144" s="7" t="s">
        <v>4141</v>
      </c>
      <c r="C2144" s="7">
        <f t="shared" si="195"/>
        <v>0.35794171511886352</v>
      </c>
      <c r="D2144" s="8">
        <f t="shared" si="196"/>
        <v>4.1332553736529304E-3</v>
      </c>
      <c r="E2144" s="7">
        <f t="shared" si="197"/>
        <v>-1.4822034072713386</v>
      </c>
      <c r="F2144" s="7">
        <f t="shared" si="198"/>
        <v>2.3837077609554056</v>
      </c>
      <c r="G2144" s="9">
        <v>6.4729999999999999E-5</v>
      </c>
      <c r="H2144" s="9">
        <v>6.4319999999999994E-5</v>
      </c>
      <c r="I2144" s="9">
        <v>4.4440000000000001E-5</v>
      </c>
      <c r="J2144" s="9">
        <v>2.7820000000000001E-5</v>
      </c>
      <c r="K2144" s="9">
        <f t="shared" si="199"/>
        <v>5.0327500000000002E-5</v>
      </c>
      <c r="L2144" s="9">
        <v>13</v>
      </c>
      <c r="M2144" s="9">
        <v>13</v>
      </c>
      <c r="N2144" s="9">
        <v>8</v>
      </c>
      <c r="O2144" s="9">
        <v>4</v>
      </c>
      <c r="P2144" s="9">
        <v>9.5</v>
      </c>
      <c r="Q2144" s="10">
        <v>1.7145999999999999E-4</v>
      </c>
      <c r="R2144" s="10">
        <v>1.1514E-4</v>
      </c>
      <c r="S2144" s="10">
        <v>1.717E-4</v>
      </c>
      <c r="T2144" s="10">
        <v>1.0411E-4</v>
      </c>
      <c r="U2144" s="10">
        <f t="shared" si="200"/>
        <v>1.4060249999999999E-4</v>
      </c>
      <c r="V2144" s="10">
        <v>29</v>
      </c>
      <c r="W2144" s="10">
        <v>13</v>
      </c>
      <c r="X2144" s="10">
        <v>13</v>
      </c>
      <c r="Y2144" s="10">
        <v>3</v>
      </c>
      <c r="Z2144" s="10">
        <v>14.5</v>
      </c>
    </row>
    <row r="2145" spans="1:26" x14ac:dyDescent="0.2">
      <c r="A2145" s="13" t="s">
        <v>4142</v>
      </c>
      <c r="B2145" s="7" t="s">
        <v>4143</v>
      </c>
      <c r="C2145" s="7">
        <f t="shared" si="195"/>
        <v>0.35727671030405406</v>
      </c>
      <c r="D2145" s="8">
        <f t="shared" si="196"/>
        <v>2.3334962219221221E-4</v>
      </c>
      <c r="E2145" s="7">
        <f t="shared" si="197"/>
        <v>-1.4848862224530004</v>
      </c>
      <c r="F2145" s="7">
        <f t="shared" si="198"/>
        <v>3.6319928979284728</v>
      </c>
      <c r="G2145" s="9">
        <v>6.4549999999999997E-5</v>
      </c>
      <c r="H2145" s="9">
        <v>8.9090000000000003E-5</v>
      </c>
      <c r="I2145" s="9">
        <v>7.2009999999999997E-5</v>
      </c>
      <c r="J2145" s="9">
        <v>4.5080000000000002E-5</v>
      </c>
      <c r="K2145" s="9">
        <f t="shared" si="199"/>
        <v>6.7682500000000001E-5</v>
      </c>
      <c r="L2145" s="9">
        <v>18</v>
      </c>
      <c r="M2145" s="9">
        <v>25</v>
      </c>
      <c r="N2145" s="9">
        <v>18</v>
      </c>
      <c r="O2145" s="9">
        <v>9</v>
      </c>
      <c r="P2145" s="9">
        <v>17.5</v>
      </c>
      <c r="Q2145" s="10">
        <v>1.7033E-4</v>
      </c>
      <c r="R2145" s="10">
        <v>1.7223E-4</v>
      </c>
      <c r="S2145" s="10">
        <v>1.9024999999999999E-4</v>
      </c>
      <c r="T2145" s="10">
        <v>2.2494999999999999E-4</v>
      </c>
      <c r="U2145" s="10">
        <f t="shared" si="200"/>
        <v>1.8944E-4</v>
      </c>
      <c r="V2145" s="10">
        <v>40</v>
      </c>
      <c r="W2145" s="10">
        <v>27</v>
      </c>
      <c r="X2145" s="10">
        <v>20</v>
      </c>
      <c r="Y2145" s="10">
        <v>9</v>
      </c>
      <c r="Z2145" s="10">
        <v>24</v>
      </c>
    </row>
    <row r="2146" spans="1:26" x14ac:dyDescent="0.2">
      <c r="A2146" s="13" t="s">
        <v>4144</v>
      </c>
      <c r="B2146" s="7" t="s">
        <v>4145</v>
      </c>
      <c r="C2146" s="7">
        <f t="shared" si="195"/>
        <v>0.35701769261206256</v>
      </c>
      <c r="D2146" s="8">
        <f t="shared" si="196"/>
        <v>0.2402359041003555</v>
      </c>
      <c r="E2146" s="7">
        <f t="shared" si="197"/>
        <v>-1.4859325236828351</v>
      </c>
      <c r="F2146" s="7">
        <f t="shared" si="198"/>
        <v>0.61936208524538061</v>
      </c>
      <c r="G2146" s="9">
        <v>2.376E-5</v>
      </c>
      <c r="H2146" s="9">
        <v>1.0626E-4</v>
      </c>
      <c r="I2146" s="9">
        <v>1.0603E-4</v>
      </c>
      <c r="J2146" s="9">
        <v>1.6589999999999999E-5</v>
      </c>
      <c r="K2146" s="9">
        <f t="shared" si="199"/>
        <v>6.3159999999999998E-5</v>
      </c>
      <c r="L2146" s="9">
        <v>2</v>
      </c>
      <c r="M2146" s="9">
        <v>9</v>
      </c>
      <c r="N2146" s="9">
        <v>8</v>
      </c>
      <c r="O2146" s="9">
        <v>1</v>
      </c>
      <c r="P2146" s="9">
        <v>5</v>
      </c>
      <c r="Q2146" s="10">
        <v>1.4107E-4</v>
      </c>
      <c r="R2146" s="10">
        <v>1.6906000000000001E-4</v>
      </c>
      <c r="S2146" s="10">
        <v>2.206E-4</v>
      </c>
      <c r="T2146" s="10">
        <v>0</v>
      </c>
      <c r="U2146" s="10">
        <f t="shared" si="200"/>
        <v>1.7691000000000004E-4</v>
      </c>
      <c r="V2146" s="10">
        <v>10</v>
      </c>
      <c r="W2146" s="10">
        <v>8</v>
      </c>
      <c r="X2146" s="10">
        <v>7</v>
      </c>
      <c r="Y2146" s="10">
        <v>0</v>
      </c>
      <c r="Z2146" s="10">
        <v>6.25</v>
      </c>
    </row>
    <row r="2147" spans="1:26" x14ac:dyDescent="0.2">
      <c r="A2147" s="13" t="s">
        <v>4146</v>
      </c>
      <c r="B2147" s="7" t="s">
        <v>4147</v>
      </c>
      <c r="C2147" s="7">
        <f t="shared" si="195"/>
        <v>0.35679724095331239</v>
      </c>
      <c r="D2147" s="8">
        <f t="shared" si="196"/>
        <v>0.16125444023926849</v>
      </c>
      <c r="E2147" s="7">
        <f t="shared" si="197"/>
        <v>-1.4868236356783708</v>
      </c>
      <c r="F2147" s="7">
        <f t="shared" si="198"/>
        <v>0.79248831796486241</v>
      </c>
      <c r="G2147" s="9">
        <v>0</v>
      </c>
      <c r="H2147" s="9">
        <v>1.5160000000000001E-5</v>
      </c>
      <c r="I2147" s="9">
        <v>5.9559999999999999E-5</v>
      </c>
      <c r="J2147" s="9">
        <v>6.3910000000000003E-5</v>
      </c>
      <c r="K2147" s="9">
        <f t="shared" si="199"/>
        <v>4.621E-5</v>
      </c>
      <c r="L2147" s="9">
        <v>0</v>
      </c>
      <c r="M2147" s="9">
        <v>1</v>
      </c>
      <c r="N2147" s="9">
        <v>3.5</v>
      </c>
      <c r="O2147" s="9">
        <v>3</v>
      </c>
      <c r="P2147" s="9">
        <v>1.875</v>
      </c>
      <c r="Q2147" s="10">
        <v>1.3584E-4</v>
      </c>
      <c r="R2147" s="10">
        <v>1.6279000000000001E-4</v>
      </c>
      <c r="S2147" s="10">
        <v>8.9909999999999998E-5</v>
      </c>
      <c r="T2147" s="10">
        <v>0</v>
      </c>
      <c r="U2147" s="10">
        <f t="shared" si="200"/>
        <v>1.2951333333333334E-4</v>
      </c>
      <c r="V2147" s="10">
        <v>7.5</v>
      </c>
      <c r="W2147" s="10">
        <v>6</v>
      </c>
      <c r="X2147" s="10">
        <v>2.2222222220000001</v>
      </c>
      <c r="Y2147" s="10">
        <v>0</v>
      </c>
      <c r="Z2147" s="10">
        <v>3.9305555559999998</v>
      </c>
    </row>
    <row r="2148" spans="1:26" x14ac:dyDescent="0.2">
      <c r="A2148" s="13" t="s">
        <v>4148</v>
      </c>
      <c r="B2148" s="7" t="s">
        <v>4149</v>
      </c>
      <c r="C2148" s="7">
        <f t="shared" si="195"/>
        <v>0.35664672582005058</v>
      </c>
      <c r="D2148" s="8">
        <f t="shared" si="196"/>
        <v>3.6005617859452624E-2</v>
      </c>
      <c r="E2148" s="7">
        <f t="shared" si="197"/>
        <v>-1.4874323658650994</v>
      </c>
      <c r="F2148" s="7">
        <f t="shared" si="198"/>
        <v>1.4436297321490361</v>
      </c>
      <c r="G2148" s="9">
        <v>1.696E-5</v>
      </c>
      <c r="H2148" s="9">
        <v>5.897E-5</v>
      </c>
      <c r="I2148" s="9">
        <v>6.6210000000000005E-5</v>
      </c>
      <c r="J2148" s="9">
        <v>3.5519999999999999E-5</v>
      </c>
      <c r="K2148" s="9">
        <f t="shared" si="199"/>
        <v>4.4415000000000001E-5</v>
      </c>
      <c r="L2148" s="9">
        <v>2</v>
      </c>
      <c r="M2148" s="9">
        <v>7</v>
      </c>
      <c r="N2148" s="9">
        <v>7</v>
      </c>
      <c r="O2148" s="9">
        <v>3</v>
      </c>
      <c r="P2148" s="9">
        <v>4.75</v>
      </c>
      <c r="Q2148" s="10">
        <v>1.0067E-4</v>
      </c>
      <c r="R2148" s="10">
        <v>1.8096E-4</v>
      </c>
      <c r="S2148" s="10">
        <v>1.5741999999999999E-4</v>
      </c>
      <c r="T2148" s="10">
        <v>5.9089999999999998E-5</v>
      </c>
      <c r="U2148" s="10">
        <f t="shared" si="200"/>
        <v>1.24535E-4</v>
      </c>
      <c r="V2148" s="10">
        <v>10</v>
      </c>
      <c r="W2148" s="10">
        <v>12</v>
      </c>
      <c r="X2148" s="10">
        <v>7</v>
      </c>
      <c r="Y2148" s="10">
        <v>1</v>
      </c>
      <c r="Z2148" s="10">
        <v>7.5</v>
      </c>
    </row>
    <row r="2149" spans="1:26" x14ac:dyDescent="0.2">
      <c r="A2149" s="13" t="s">
        <v>4150</v>
      </c>
      <c r="B2149" s="7" t="s">
        <v>4151</v>
      </c>
      <c r="C2149" s="7">
        <f t="shared" si="195"/>
        <v>0.35642051328149582</v>
      </c>
      <c r="D2149" s="8">
        <f t="shared" si="196"/>
        <v>4.5059922414409627E-2</v>
      </c>
      <c r="E2149" s="7">
        <f t="shared" si="197"/>
        <v>-1.4883477233534599</v>
      </c>
      <c r="F2149" s="7">
        <f t="shared" si="198"/>
        <v>1.3462095603934303</v>
      </c>
      <c r="G2149" s="9">
        <v>0</v>
      </c>
      <c r="H2149" s="9">
        <v>1.8680000000000001E-5</v>
      </c>
      <c r="I2149" s="9">
        <v>2.0970000000000001E-5</v>
      </c>
      <c r="J2149" s="9">
        <v>0</v>
      </c>
      <c r="K2149" s="9">
        <f t="shared" si="199"/>
        <v>1.9825000000000001E-5</v>
      </c>
      <c r="L2149" s="9">
        <v>0</v>
      </c>
      <c r="M2149" s="9">
        <v>3</v>
      </c>
      <c r="N2149" s="9">
        <v>3</v>
      </c>
      <c r="O2149" s="9">
        <v>0</v>
      </c>
      <c r="P2149" s="9">
        <v>1.5</v>
      </c>
      <c r="Q2149" s="10">
        <v>2.976E-5</v>
      </c>
      <c r="R2149" s="10">
        <v>2.2289999999999998E-5</v>
      </c>
      <c r="S2149" s="10">
        <v>8.3100000000000001E-5</v>
      </c>
      <c r="T2149" s="10">
        <v>8.7340000000000001E-5</v>
      </c>
      <c r="U2149" s="10">
        <f t="shared" si="200"/>
        <v>5.5622499999999998E-5</v>
      </c>
      <c r="V2149" s="10">
        <v>4</v>
      </c>
      <c r="W2149" s="10">
        <v>2</v>
      </c>
      <c r="X2149" s="10">
        <v>5</v>
      </c>
      <c r="Y2149" s="10">
        <v>2</v>
      </c>
      <c r="Z2149" s="10">
        <v>3.25</v>
      </c>
    </row>
    <row r="2150" spans="1:26" x14ac:dyDescent="0.2">
      <c r="A2150" s="13" t="s">
        <v>4152</v>
      </c>
      <c r="B2150" s="7" t="s">
        <v>4153</v>
      </c>
      <c r="C2150" s="7">
        <f t="shared" si="195"/>
        <v>0.35494647873247936</v>
      </c>
      <c r="D2150" s="8">
        <f t="shared" si="196"/>
        <v>1.8278914448957113E-3</v>
      </c>
      <c r="E2150" s="7">
        <f t="shared" si="197"/>
        <v>-1.4943265933360581</v>
      </c>
      <c r="F2150" s="7">
        <f t="shared" si="198"/>
        <v>2.7380495997852679</v>
      </c>
      <c r="G2150" s="9">
        <v>2.2535E-4</v>
      </c>
      <c r="H2150" s="9">
        <v>2.2394E-4</v>
      </c>
      <c r="I2150" s="9">
        <v>2.5139999999999999E-4</v>
      </c>
      <c r="J2150" s="9">
        <v>2.9376000000000001E-4</v>
      </c>
      <c r="K2150" s="9">
        <f t="shared" si="199"/>
        <v>2.4861250000000001E-4</v>
      </c>
      <c r="L2150" s="9">
        <v>15</v>
      </c>
      <c r="M2150" s="9">
        <v>15</v>
      </c>
      <c r="N2150" s="9">
        <v>15</v>
      </c>
      <c r="O2150" s="9">
        <v>14</v>
      </c>
      <c r="P2150" s="9">
        <v>14.75</v>
      </c>
      <c r="Q2150" s="10">
        <v>6.6005000000000002E-4</v>
      </c>
      <c r="R2150" s="10">
        <v>6.4134999999999995E-4</v>
      </c>
      <c r="S2150" s="10">
        <v>5.5791E-4</v>
      </c>
      <c r="T2150" s="10">
        <v>9.4238000000000004E-4</v>
      </c>
      <c r="U2150" s="10">
        <f t="shared" si="200"/>
        <v>7.0042249999999998E-4</v>
      </c>
      <c r="V2150" s="10">
        <v>37</v>
      </c>
      <c r="W2150" s="10">
        <v>24</v>
      </c>
      <c r="X2150" s="10">
        <v>14</v>
      </c>
      <c r="Y2150" s="10">
        <v>9</v>
      </c>
      <c r="Z2150" s="10">
        <v>21</v>
      </c>
    </row>
    <row r="2151" spans="1:26" x14ac:dyDescent="0.2">
      <c r="A2151" s="13" t="s">
        <v>4154</v>
      </c>
      <c r="B2151" s="7" t="s">
        <v>4155</v>
      </c>
      <c r="C2151" s="7">
        <f t="shared" ref="C2151:C2214" si="201">K2151/U2151</f>
        <v>0.35460071289341216</v>
      </c>
      <c r="D2151" s="8">
        <f t="shared" si="196"/>
        <v>2.6423612184580114E-3</v>
      </c>
      <c r="E2151" s="7">
        <f t="shared" si="197"/>
        <v>-1.4957326582368955</v>
      </c>
      <c r="F2151" s="7">
        <f t="shared" si="198"/>
        <v>2.5780078133452839</v>
      </c>
      <c r="G2151" s="9">
        <v>8.1940000000000005E-5</v>
      </c>
      <c r="H2151" s="9">
        <v>1.0179E-4</v>
      </c>
      <c r="I2151" s="9">
        <v>2.2855E-4</v>
      </c>
      <c r="J2151" s="9">
        <v>1.7168000000000001E-4</v>
      </c>
      <c r="K2151" s="9">
        <f t="shared" si="199"/>
        <v>1.4599E-4</v>
      </c>
      <c r="L2151" s="9">
        <v>4</v>
      </c>
      <c r="M2151" s="9">
        <v>5</v>
      </c>
      <c r="N2151" s="9">
        <v>10</v>
      </c>
      <c r="O2151" s="9">
        <v>6</v>
      </c>
      <c r="P2151" s="9">
        <v>6.25</v>
      </c>
      <c r="Q2151" s="10">
        <v>4.3786999999999998E-4</v>
      </c>
      <c r="R2151" s="10">
        <v>2.9151999999999997E-4</v>
      </c>
      <c r="S2151" s="10">
        <v>4.8906999999999998E-4</v>
      </c>
      <c r="T2151" s="10">
        <v>4.2834999999999998E-4</v>
      </c>
      <c r="U2151" s="10">
        <f t="shared" si="200"/>
        <v>4.1170249999999996E-4</v>
      </c>
      <c r="V2151" s="10">
        <v>18</v>
      </c>
      <c r="W2151" s="10">
        <v>8</v>
      </c>
      <c r="X2151" s="10">
        <v>9</v>
      </c>
      <c r="Y2151" s="10">
        <v>3</v>
      </c>
      <c r="Z2151" s="10">
        <v>9.5</v>
      </c>
    </row>
    <row r="2152" spans="1:26" x14ac:dyDescent="0.2">
      <c r="A2152" s="13" t="s">
        <v>4156</v>
      </c>
      <c r="B2152" s="7" t="s">
        <v>4157</v>
      </c>
      <c r="C2152" s="7">
        <f t="shared" si="201"/>
        <v>0.35411567942450872</v>
      </c>
      <c r="D2152" s="8">
        <f t="shared" si="196"/>
        <v>1.4001853234192232E-3</v>
      </c>
      <c r="E2152" s="7">
        <f t="shared" si="197"/>
        <v>-1.4977073705395536</v>
      </c>
      <c r="F2152" s="7">
        <f t="shared" si="198"/>
        <v>2.8538144788847943</v>
      </c>
      <c r="G2152" s="9">
        <v>1.3354E-4</v>
      </c>
      <c r="H2152" s="9">
        <v>1.4929E-4</v>
      </c>
      <c r="I2152" s="9">
        <v>1.4898E-4</v>
      </c>
      <c r="J2152" s="9">
        <v>1.1657E-4</v>
      </c>
      <c r="K2152" s="9">
        <f t="shared" si="199"/>
        <v>1.37095E-4</v>
      </c>
      <c r="L2152" s="9">
        <v>16</v>
      </c>
      <c r="M2152" s="9">
        <v>18</v>
      </c>
      <c r="N2152" s="9">
        <v>16</v>
      </c>
      <c r="O2152" s="9">
        <v>10</v>
      </c>
      <c r="P2152" s="9">
        <v>15</v>
      </c>
      <c r="Q2152" s="10">
        <v>3.7659999999999999E-4</v>
      </c>
      <c r="R2152" s="10">
        <v>5.0476000000000004E-4</v>
      </c>
      <c r="S2152" s="10">
        <v>3.7637E-4</v>
      </c>
      <c r="T2152" s="10">
        <v>2.9085999999999999E-4</v>
      </c>
      <c r="U2152" s="10">
        <f t="shared" si="200"/>
        <v>3.8714750000000002E-4</v>
      </c>
      <c r="V2152" s="10">
        <v>38</v>
      </c>
      <c r="W2152" s="10">
        <v>34</v>
      </c>
      <c r="X2152" s="10">
        <v>17</v>
      </c>
      <c r="Y2152" s="10">
        <v>5</v>
      </c>
      <c r="Z2152" s="10">
        <v>23.5</v>
      </c>
    </row>
    <row r="2153" spans="1:26" x14ac:dyDescent="0.2">
      <c r="A2153" s="13" t="s">
        <v>4158</v>
      </c>
      <c r="B2153" s="7" t="s">
        <v>4159</v>
      </c>
      <c r="C2153" s="7">
        <f t="shared" si="201"/>
        <v>0.35382536733659853</v>
      </c>
      <c r="D2153" s="8">
        <f t="shared" si="196"/>
        <v>0.11629069992755459</v>
      </c>
      <c r="E2153" s="7">
        <f t="shared" si="197"/>
        <v>-1.49889060983591</v>
      </c>
      <c r="F2153" s="7">
        <f t="shared" si="198"/>
        <v>0.93445501555223565</v>
      </c>
      <c r="G2153" s="9">
        <v>0</v>
      </c>
      <c r="H2153" s="9">
        <v>0</v>
      </c>
      <c r="I2153" s="9">
        <v>2.0950000000000001E-5</v>
      </c>
      <c r="J2153" s="9">
        <v>0</v>
      </c>
      <c r="K2153" s="9">
        <f t="shared" si="199"/>
        <v>2.0950000000000001E-5</v>
      </c>
      <c r="L2153" s="9">
        <v>0</v>
      </c>
      <c r="M2153" s="9">
        <v>0</v>
      </c>
      <c r="N2153" s="9">
        <v>1</v>
      </c>
      <c r="O2153" s="9">
        <v>0</v>
      </c>
      <c r="P2153" s="9">
        <v>0.25</v>
      </c>
      <c r="Q2153" s="10">
        <v>4.46E-5</v>
      </c>
      <c r="R2153" s="10">
        <v>3.3399999999999999E-5</v>
      </c>
      <c r="S2153" s="10">
        <v>9.9630000000000007E-5</v>
      </c>
      <c r="T2153" s="10">
        <v>0</v>
      </c>
      <c r="U2153" s="10">
        <f t="shared" si="200"/>
        <v>5.9210000000000004E-5</v>
      </c>
      <c r="V2153" s="10">
        <v>2</v>
      </c>
      <c r="W2153" s="10">
        <v>1</v>
      </c>
      <c r="X2153" s="10">
        <v>2</v>
      </c>
      <c r="Y2153" s="10">
        <v>0</v>
      </c>
      <c r="Z2153" s="10">
        <v>1.25</v>
      </c>
    </row>
    <row r="2154" spans="1:26" x14ac:dyDescent="0.2">
      <c r="A2154" s="13" t="s">
        <v>4160</v>
      </c>
      <c r="B2154" s="7" t="s">
        <v>4161</v>
      </c>
      <c r="C2154" s="7">
        <f t="shared" si="201"/>
        <v>0.35382170665819168</v>
      </c>
      <c r="D2154" s="8">
        <f t="shared" si="196"/>
        <v>0.11628394519012296</v>
      </c>
      <c r="E2154" s="7">
        <f t="shared" si="197"/>
        <v>-1.4989055360407317</v>
      </c>
      <c r="F2154" s="7">
        <f t="shared" si="198"/>
        <v>0.934480242250465</v>
      </c>
      <c r="G2154" s="9">
        <v>0</v>
      </c>
      <c r="H2154" s="9">
        <v>0</v>
      </c>
      <c r="I2154" s="9">
        <v>7.4220000000000004E-5</v>
      </c>
      <c r="J2154" s="9">
        <v>0</v>
      </c>
      <c r="K2154" s="9">
        <f t="shared" si="199"/>
        <v>7.4220000000000004E-5</v>
      </c>
      <c r="L2154" s="9">
        <v>0</v>
      </c>
      <c r="M2154" s="9">
        <v>0</v>
      </c>
      <c r="N2154" s="9">
        <v>1</v>
      </c>
      <c r="O2154" s="9">
        <v>0</v>
      </c>
      <c r="P2154" s="9">
        <v>0.25</v>
      </c>
      <c r="Q2154" s="10">
        <v>1.5799999999999999E-4</v>
      </c>
      <c r="R2154" s="10">
        <v>1.1834E-4</v>
      </c>
      <c r="S2154" s="10">
        <v>3.5295999999999998E-4</v>
      </c>
      <c r="T2154" s="10">
        <v>0</v>
      </c>
      <c r="U2154" s="10">
        <f t="shared" si="200"/>
        <v>2.0976666666666665E-4</v>
      </c>
      <c r="V2154" s="10">
        <v>2</v>
      </c>
      <c r="W2154" s="10">
        <v>1</v>
      </c>
      <c r="X2154" s="10">
        <v>2</v>
      </c>
      <c r="Y2154" s="10">
        <v>0</v>
      </c>
      <c r="Z2154" s="10">
        <v>1.25</v>
      </c>
    </row>
    <row r="2155" spans="1:26" x14ac:dyDescent="0.2">
      <c r="A2155" s="13" t="s">
        <v>4162</v>
      </c>
      <c r="B2155" s="7" t="s">
        <v>4163</v>
      </c>
      <c r="C2155" s="7">
        <f t="shared" si="201"/>
        <v>0.35361623265538872</v>
      </c>
      <c r="D2155" s="8">
        <f t="shared" si="196"/>
        <v>6.827920537046837E-4</v>
      </c>
      <c r="E2155" s="7">
        <f t="shared" si="197"/>
        <v>-1.4997435921209552</v>
      </c>
      <c r="F2155" s="7">
        <f t="shared" si="198"/>
        <v>3.1657115418225192</v>
      </c>
      <c r="G2155" s="9">
        <v>1.1527999999999999E-4</v>
      </c>
      <c r="H2155" s="9">
        <v>2.2911000000000001E-4</v>
      </c>
      <c r="I2155" s="9">
        <v>1.5432999999999999E-4</v>
      </c>
      <c r="J2155" s="9">
        <v>9.6600000000000003E-5</v>
      </c>
      <c r="K2155" s="9">
        <f t="shared" si="199"/>
        <v>1.4883E-4</v>
      </c>
      <c r="L2155" s="9">
        <v>5</v>
      </c>
      <c r="M2155" s="9">
        <v>10</v>
      </c>
      <c r="N2155" s="9">
        <v>6</v>
      </c>
      <c r="O2155" s="9">
        <v>3</v>
      </c>
      <c r="P2155" s="9">
        <v>6</v>
      </c>
      <c r="Q2155" s="10">
        <v>4.6540999999999998E-4</v>
      </c>
      <c r="R2155" s="10">
        <v>3.6908999999999998E-4</v>
      </c>
      <c r="S2155" s="10">
        <v>3.6694000000000001E-4</v>
      </c>
      <c r="T2155" s="10">
        <v>4.8208000000000002E-4</v>
      </c>
      <c r="U2155" s="10">
        <f t="shared" si="200"/>
        <v>4.2088E-4</v>
      </c>
      <c r="V2155" s="10">
        <v>17</v>
      </c>
      <c r="W2155" s="10">
        <v>9</v>
      </c>
      <c r="X2155" s="10">
        <v>6</v>
      </c>
      <c r="Y2155" s="10">
        <v>3</v>
      </c>
      <c r="Z2155" s="10">
        <v>8.75</v>
      </c>
    </row>
    <row r="2156" spans="1:26" x14ac:dyDescent="0.2">
      <c r="A2156" s="13" t="s">
        <v>4164</v>
      </c>
      <c r="B2156" s="7" t="s">
        <v>4165</v>
      </c>
      <c r="C2156" s="7">
        <f t="shared" si="201"/>
        <v>0.35216156516251185</v>
      </c>
      <c r="D2156" s="8">
        <f t="shared" si="196"/>
        <v>2.3970193556296909E-2</v>
      </c>
      <c r="E2156" s="7">
        <f t="shared" si="197"/>
        <v>-1.5056906325530461</v>
      </c>
      <c r="F2156" s="7">
        <f t="shared" si="198"/>
        <v>1.6203284590788911</v>
      </c>
      <c r="G2156" s="9">
        <v>1.8810000000000001E-5</v>
      </c>
      <c r="H2156" s="9">
        <v>1.2459999999999999E-5</v>
      </c>
      <c r="I2156" s="9">
        <v>3.4980000000000001E-5</v>
      </c>
      <c r="J2156" s="9">
        <v>7.8830000000000002E-5</v>
      </c>
      <c r="K2156" s="9">
        <f t="shared" si="199"/>
        <v>3.6270000000000003E-5</v>
      </c>
      <c r="L2156" s="9">
        <v>3</v>
      </c>
      <c r="M2156" s="9">
        <v>2</v>
      </c>
      <c r="N2156" s="9">
        <v>5</v>
      </c>
      <c r="O2156" s="9">
        <v>9</v>
      </c>
      <c r="P2156" s="9">
        <v>4.75</v>
      </c>
      <c r="Q2156" s="10">
        <v>7.4460000000000002E-5</v>
      </c>
      <c r="R2156" s="10">
        <v>1.0039000000000001E-4</v>
      </c>
      <c r="S2156" s="10">
        <v>1.4971E-4</v>
      </c>
      <c r="T2156" s="10">
        <v>8.7410000000000005E-5</v>
      </c>
      <c r="U2156" s="10">
        <f t="shared" si="200"/>
        <v>1.029925E-4</v>
      </c>
      <c r="V2156" s="10">
        <v>10</v>
      </c>
      <c r="W2156" s="10">
        <v>9</v>
      </c>
      <c r="X2156" s="10">
        <v>9</v>
      </c>
      <c r="Y2156" s="10">
        <v>2</v>
      </c>
      <c r="Z2156" s="10">
        <v>7.5</v>
      </c>
    </row>
    <row r="2157" spans="1:26" x14ac:dyDescent="0.2">
      <c r="A2157" s="13"/>
      <c r="B2157" s="7" t="s">
        <v>4166</v>
      </c>
      <c r="C2157" s="7">
        <f t="shared" si="201"/>
        <v>0.35146855903804453</v>
      </c>
      <c r="D2157" s="8">
        <f t="shared" si="196"/>
        <v>1.3011731568344927E-2</v>
      </c>
      <c r="E2157" s="7">
        <f t="shared" si="197"/>
        <v>-1.5085324575061445</v>
      </c>
      <c r="F2157" s="7">
        <f t="shared" si="198"/>
        <v>1.8856649047806746</v>
      </c>
      <c r="G2157" s="9">
        <v>5.0359999999999999E-5</v>
      </c>
      <c r="H2157" s="9">
        <v>8.5790000000000004E-5</v>
      </c>
      <c r="I2157" s="9">
        <v>3.2100000000000001E-5</v>
      </c>
      <c r="J2157" s="9">
        <v>1.005E-5</v>
      </c>
      <c r="K2157" s="9">
        <f t="shared" si="199"/>
        <v>4.4574999999999999E-5</v>
      </c>
      <c r="L2157" s="9">
        <v>7</v>
      </c>
      <c r="M2157" s="9">
        <v>12</v>
      </c>
      <c r="N2157" s="9">
        <v>4</v>
      </c>
      <c r="O2157" s="9">
        <v>1</v>
      </c>
      <c r="P2157" s="9">
        <v>6</v>
      </c>
      <c r="Q2157" s="10">
        <v>1.4522999999999999E-4</v>
      </c>
      <c r="R2157" s="10">
        <v>1.6636E-4</v>
      </c>
      <c r="S2157" s="10">
        <v>9.5420000000000005E-5</v>
      </c>
      <c r="T2157" s="10">
        <v>1.0029E-4</v>
      </c>
      <c r="U2157" s="10">
        <f t="shared" si="200"/>
        <v>1.2682500000000001E-4</v>
      </c>
      <c r="V2157" s="10">
        <v>17</v>
      </c>
      <c r="W2157" s="10">
        <v>13</v>
      </c>
      <c r="X2157" s="10">
        <v>5</v>
      </c>
      <c r="Y2157" s="10">
        <v>2</v>
      </c>
      <c r="Z2157" s="10">
        <v>9.25</v>
      </c>
    </row>
    <row r="2158" spans="1:26" x14ac:dyDescent="0.2">
      <c r="A2158" s="13" t="s">
        <v>4167</v>
      </c>
      <c r="B2158" s="7" t="s">
        <v>4168</v>
      </c>
      <c r="C2158" s="7">
        <f t="shared" si="201"/>
        <v>0.35117796610169499</v>
      </c>
      <c r="D2158" s="8">
        <f t="shared" si="196"/>
        <v>4.5625469738906556E-2</v>
      </c>
      <c r="E2158" s="7">
        <f t="shared" si="197"/>
        <v>-1.509725765939592</v>
      </c>
      <c r="F2158" s="7">
        <f t="shared" si="198"/>
        <v>1.3407926512156907</v>
      </c>
      <c r="G2158" s="9">
        <v>1.9252000000000001E-4</v>
      </c>
      <c r="H2158" s="9">
        <v>6.8330000000000005E-5</v>
      </c>
      <c r="I2158" s="9">
        <v>7.6710000000000002E-5</v>
      </c>
      <c r="J2158" s="9">
        <v>7.6829999999999995E-5</v>
      </c>
      <c r="K2158" s="9">
        <f t="shared" si="199"/>
        <v>1.0359750000000001E-4</v>
      </c>
      <c r="L2158" s="9">
        <v>14</v>
      </c>
      <c r="M2158" s="9">
        <v>5</v>
      </c>
      <c r="N2158" s="9">
        <v>5</v>
      </c>
      <c r="O2158" s="9">
        <v>4</v>
      </c>
      <c r="P2158" s="9">
        <v>7</v>
      </c>
      <c r="Q2158" s="10">
        <v>3.1024999999999998E-4</v>
      </c>
      <c r="R2158" s="10">
        <v>2.4460999999999998E-4</v>
      </c>
      <c r="S2158" s="10">
        <v>1.4590999999999999E-4</v>
      </c>
      <c r="T2158" s="10">
        <v>4.7922999999999998E-4</v>
      </c>
      <c r="U2158" s="10">
        <f t="shared" si="200"/>
        <v>2.9499999999999996E-4</v>
      </c>
      <c r="V2158" s="10">
        <v>19</v>
      </c>
      <c r="W2158" s="10">
        <v>10</v>
      </c>
      <c r="X2158" s="10">
        <v>4</v>
      </c>
      <c r="Y2158" s="10">
        <v>5</v>
      </c>
      <c r="Z2158" s="10">
        <v>9.5</v>
      </c>
    </row>
    <row r="2159" spans="1:26" x14ac:dyDescent="0.2">
      <c r="A2159" s="13" t="s">
        <v>4169</v>
      </c>
      <c r="B2159" s="7" t="s">
        <v>4170</v>
      </c>
      <c r="C2159" s="7">
        <f t="shared" si="201"/>
        <v>0.35053358850433036</v>
      </c>
      <c r="D2159" s="8">
        <f t="shared" si="196"/>
        <v>5.6945729342549583E-3</v>
      </c>
      <c r="E2159" s="7">
        <f t="shared" si="197"/>
        <v>-1.5123754034420291</v>
      </c>
      <c r="F2159" s="7">
        <f t="shared" si="198"/>
        <v>2.2445388403734805</v>
      </c>
      <c r="G2159" s="9">
        <v>1.3287999999999999E-4</v>
      </c>
      <c r="H2159" s="9">
        <v>1.3205000000000001E-4</v>
      </c>
      <c r="I2159" s="9">
        <v>2.2237E-4</v>
      </c>
      <c r="J2159" s="9">
        <v>5.3029999999999999E-5</v>
      </c>
      <c r="K2159" s="9">
        <f t="shared" si="199"/>
        <v>1.350825E-4</v>
      </c>
      <c r="L2159" s="9">
        <v>14</v>
      </c>
      <c r="M2159" s="9">
        <v>14</v>
      </c>
      <c r="N2159" s="9">
        <v>21</v>
      </c>
      <c r="O2159" s="9">
        <v>4</v>
      </c>
      <c r="P2159" s="9">
        <v>13.25</v>
      </c>
      <c r="Q2159" s="10">
        <v>3.7193000000000003E-4</v>
      </c>
      <c r="R2159" s="10">
        <v>2.5325E-4</v>
      </c>
      <c r="S2159" s="10">
        <v>4.5319000000000002E-4</v>
      </c>
      <c r="T2159" s="10">
        <v>4.6307999999999999E-4</v>
      </c>
      <c r="U2159" s="10">
        <f t="shared" si="200"/>
        <v>3.853625E-4</v>
      </c>
      <c r="V2159" s="10">
        <v>33</v>
      </c>
      <c r="W2159" s="10">
        <v>15</v>
      </c>
      <c r="X2159" s="10">
        <v>18</v>
      </c>
      <c r="Y2159" s="10">
        <v>7</v>
      </c>
      <c r="Z2159" s="10">
        <v>18.25</v>
      </c>
    </row>
    <row r="2160" spans="1:26" x14ac:dyDescent="0.2">
      <c r="A2160" s="13" t="s">
        <v>4171</v>
      </c>
      <c r="B2160" s="7" t="s">
        <v>4172</v>
      </c>
      <c r="C2160" s="7">
        <f t="shared" si="201"/>
        <v>0.35022299306243809</v>
      </c>
      <c r="D2160" s="8">
        <f t="shared" si="196"/>
        <v>0.68360956255013616</v>
      </c>
      <c r="E2160" s="7">
        <f t="shared" si="197"/>
        <v>-1.5136542912751818</v>
      </c>
      <c r="F2160" s="7">
        <f t="shared" si="198"/>
        <v>0.16519187085810236</v>
      </c>
      <c r="G2160" s="9">
        <v>3.5639999999999998E-5</v>
      </c>
      <c r="H2160" s="9">
        <v>1.0626E-4</v>
      </c>
      <c r="I2160" s="9">
        <v>1.1929E-4</v>
      </c>
      <c r="J2160" s="9">
        <v>4.9780000000000001E-5</v>
      </c>
      <c r="K2160" s="9">
        <f t="shared" si="199"/>
        <v>7.774250000000001E-5</v>
      </c>
      <c r="L2160" s="9">
        <v>1</v>
      </c>
      <c r="M2160" s="9">
        <v>3</v>
      </c>
      <c r="N2160" s="9">
        <v>3</v>
      </c>
      <c r="O2160" s="9">
        <v>1</v>
      </c>
      <c r="P2160" s="9">
        <v>2</v>
      </c>
      <c r="Q2160" s="10">
        <v>1.2697000000000001E-4</v>
      </c>
      <c r="R2160" s="10">
        <v>3.1699000000000001E-4</v>
      </c>
      <c r="S2160" s="10">
        <v>0</v>
      </c>
      <c r="T2160" s="10">
        <v>0</v>
      </c>
      <c r="U2160" s="10">
        <f t="shared" si="200"/>
        <v>2.2198000000000001E-4</v>
      </c>
      <c r="V2160" s="10">
        <v>3</v>
      </c>
      <c r="W2160" s="10">
        <v>5</v>
      </c>
      <c r="X2160" s="10">
        <v>0</v>
      </c>
      <c r="Y2160" s="10">
        <v>0</v>
      </c>
      <c r="Z2160" s="10">
        <v>2</v>
      </c>
    </row>
    <row r="2161" spans="1:26" x14ac:dyDescent="0.2">
      <c r="A2161" s="13" t="s">
        <v>4173</v>
      </c>
      <c r="B2161" s="7" t="s">
        <v>4174</v>
      </c>
      <c r="C2161" s="7">
        <f t="shared" si="201"/>
        <v>0.34889895361549278</v>
      </c>
      <c r="D2161" s="8">
        <f t="shared" si="196"/>
        <v>3.456864580905431E-3</v>
      </c>
      <c r="E2161" s="7">
        <f t="shared" si="197"/>
        <v>-1.519118824142129</v>
      </c>
      <c r="F2161" s="7">
        <f t="shared" si="198"/>
        <v>2.4613176331615114</v>
      </c>
      <c r="G2161" s="9">
        <v>0</v>
      </c>
      <c r="H2161" s="9">
        <v>1.1739999999999999E-5</v>
      </c>
      <c r="I2161" s="9">
        <v>3.294E-5</v>
      </c>
      <c r="J2161" s="9">
        <v>0</v>
      </c>
      <c r="K2161" s="9">
        <f t="shared" si="199"/>
        <v>2.234E-5</v>
      </c>
      <c r="L2161" s="9">
        <v>0</v>
      </c>
      <c r="M2161" s="9">
        <v>2</v>
      </c>
      <c r="N2161" s="9">
        <v>5</v>
      </c>
      <c r="O2161" s="9">
        <v>0</v>
      </c>
      <c r="P2161" s="9">
        <v>1.75</v>
      </c>
      <c r="Q2161" s="10">
        <v>6.3109999999999997E-5</v>
      </c>
      <c r="R2161" s="10">
        <v>7.3529999999999996E-5</v>
      </c>
      <c r="S2161" s="10">
        <v>7.8319999999999996E-5</v>
      </c>
      <c r="T2161" s="10">
        <v>4.1159999999999999E-5</v>
      </c>
      <c r="U2161" s="10">
        <f t="shared" si="200"/>
        <v>6.4029999999999995E-5</v>
      </c>
      <c r="V2161" s="10">
        <v>9</v>
      </c>
      <c r="W2161" s="10">
        <v>7</v>
      </c>
      <c r="X2161" s="10">
        <v>5</v>
      </c>
      <c r="Y2161" s="10">
        <v>1</v>
      </c>
      <c r="Z2161" s="10">
        <v>5.5</v>
      </c>
    </row>
    <row r="2162" spans="1:26" x14ac:dyDescent="0.2">
      <c r="A2162" s="13" t="s">
        <v>4175</v>
      </c>
      <c r="B2162" s="7" t="s">
        <v>4176</v>
      </c>
      <c r="C2162" s="7">
        <f t="shared" si="201"/>
        <v>0.34878039690673623</v>
      </c>
      <c r="D2162" s="8">
        <f t="shared" si="196"/>
        <v>0.3730628967225369</v>
      </c>
      <c r="E2162" s="7">
        <f t="shared" si="197"/>
        <v>-1.5196091387180313</v>
      </c>
      <c r="F2162" s="7">
        <f t="shared" si="198"/>
        <v>0.42821794192657714</v>
      </c>
      <c r="G2162" s="9">
        <v>2.6498E-4</v>
      </c>
      <c r="H2162" s="9">
        <v>6.0643000000000003E-4</v>
      </c>
      <c r="I2162" s="9">
        <v>2.6106000000000002E-4</v>
      </c>
      <c r="J2162" s="9">
        <v>1.1535E-4</v>
      </c>
      <c r="K2162" s="9">
        <f t="shared" si="199"/>
        <v>3.1195499999999999E-4</v>
      </c>
      <c r="L2162" s="9">
        <v>5.5</v>
      </c>
      <c r="M2162" s="9">
        <v>12.66666667</v>
      </c>
      <c r="N2162" s="9">
        <v>4.8571428570000004</v>
      </c>
      <c r="O2162" s="9">
        <v>1.7142857140000001</v>
      </c>
      <c r="P2162" s="9">
        <v>6.18452381</v>
      </c>
      <c r="Q2162" s="10">
        <v>2.2882999999999999E-4</v>
      </c>
      <c r="R2162" s="10">
        <v>8.5696999999999998E-4</v>
      </c>
      <c r="S2162" s="10">
        <v>1.59745E-3</v>
      </c>
      <c r="T2162" s="10">
        <v>0</v>
      </c>
      <c r="U2162" s="10">
        <f t="shared" si="200"/>
        <v>8.9441666666666662E-4</v>
      </c>
      <c r="V2162" s="10">
        <v>4</v>
      </c>
      <c r="W2162" s="10">
        <v>10</v>
      </c>
      <c r="X2162" s="10">
        <v>12.5</v>
      </c>
      <c r="Y2162" s="10">
        <v>0</v>
      </c>
      <c r="Z2162" s="10">
        <v>6.625</v>
      </c>
    </row>
    <row r="2163" spans="1:26" x14ac:dyDescent="0.2">
      <c r="A2163" s="13" t="s">
        <v>4177</v>
      </c>
      <c r="B2163" s="7" t="s">
        <v>4178</v>
      </c>
      <c r="C2163" s="7">
        <f t="shared" si="201"/>
        <v>0.34850173130608769</v>
      </c>
      <c r="D2163" s="8">
        <f t="shared" si="196"/>
        <v>0.11366244178844033</v>
      </c>
      <c r="E2163" s="7">
        <f t="shared" si="197"/>
        <v>-1.5207622716760092</v>
      </c>
      <c r="F2163" s="7">
        <f t="shared" si="198"/>
        <v>0.94438301832599947</v>
      </c>
      <c r="G2163" s="9">
        <v>1.4663E-4</v>
      </c>
      <c r="H2163" s="9">
        <v>6.245E-5</v>
      </c>
      <c r="I2163" s="9">
        <v>8.1790000000000001E-5</v>
      </c>
      <c r="J2163" s="9">
        <v>0</v>
      </c>
      <c r="K2163" s="9">
        <f t="shared" si="199"/>
        <v>9.6956666666666666E-5</v>
      </c>
      <c r="L2163" s="9">
        <v>14</v>
      </c>
      <c r="M2163" s="9">
        <v>6</v>
      </c>
      <c r="N2163" s="9">
        <v>7</v>
      </c>
      <c r="O2163" s="9">
        <v>0</v>
      </c>
      <c r="P2163" s="9">
        <v>6.75</v>
      </c>
      <c r="Q2163" s="10">
        <v>3.6066000000000001E-4</v>
      </c>
      <c r="R2163" s="10">
        <v>5.4027000000000003E-4</v>
      </c>
      <c r="S2163" s="10">
        <v>1.3891000000000001E-4</v>
      </c>
      <c r="T2163" s="10">
        <v>7.2999999999999999E-5</v>
      </c>
      <c r="U2163" s="10">
        <f t="shared" si="200"/>
        <v>2.7821000000000003E-4</v>
      </c>
      <c r="V2163" s="10">
        <v>29</v>
      </c>
      <c r="W2163" s="10">
        <v>29</v>
      </c>
      <c r="X2163" s="10">
        <v>5</v>
      </c>
      <c r="Y2163" s="10">
        <v>1</v>
      </c>
      <c r="Z2163" s="10">
        <v>16</v>
      </c>
    </row>
    <row r="2164" spans="1:26" x14ac:dyDescent="0.2">
      <c r="A2164" s="13" t="s">
        <v>4179</v>
      </c>
      <c r="B2164" s="7" t="s">
        <v>4180</v>
      </c>
      <c r="C2164" s="7">
        <f t="shared" si="201"/>
        <v>0.34849143282840822</v>
      </c>
      <c r="D2164" s="8">
        <f t="shared" si="196"/>
        <v>0.71471061755388998</v>
      </c>
      <c r="E2164" s="7">
        <f t="shared" si="197"/>
        <v>-1.5208049049856096</v>
      </c>
      <c r="F2164" s="7">
        <f t="shared" si="198"/>
        <v>0.14586976608574412</v>
      </c>
      <c r="G2164" s="9">
        <v>3.3909999999999999E-5</v>
      </c>
      <c r="H2164" s="9">
        <v>1.685E-5</v>
      </c>
      <c r="I2164" s="9">
        <v>3.7830000000000002E-5</v>
      </c>
      <c r="J2164" s="9">
        <v>2.368E-5</v>
      </c>
      <c r="K2164" s="9">
        <f t="shared" si="199"/>
        <v>2.8067499999999999E-5</v>
      </c>
      <c r="L2164" s="9">
        <v>2</v>
      </c>
      <c r="M2164" s="9">
        <v>1</v>
      </c>
      <c r="N2164" s="9">
        <v>2</v>
      </c>
      <c r="O2164" s="9">
        <v>1</v>
      </c>
      <c r="P2164" s="9">
        <v>1.5</v>
      </c>
      <c r="Q2164" s="10">
        <v>8.0539999999999998E-5</v>
      </c>
      <c r="R2164" s="10">
        <v>0</v>
      </c>
      <c r="S2164" s="10">
        <v>0</v>
      </c>
      <c r="T2164" s="10">
        <v>0</v>
      </c>
      <c r="U2164" s="10">
        <f t="shared" si="200"/>
        <v>8.0539999999999998E-5</v>
      </c>
      <c r="V2164" s="10">
        <v>4</v>
      </c>
      <c r="W2164" s="10">
        <v>0</v>
      </c>
      <c r="X2164" s="10">
        <v>0</v>
      </c>
      <c r="Y2164" s="10">
        <v>0</v>
      </c>
      <c r="Z2164" s="10">
        <v>1</v>
      </c>
    </row>
    <row r="2165" spans="1:26" x14ac:dyDescent="0.2">
      <c r="A2165" s="13" t="s">
        <v>4181</v>
      </c>
      <c r="B2165" s="7" t="s">
        <v>4182</v>
      </c>
      <c r="C2165" s="7">
        <f t="shared" si="201"/>
        <v>0.34810396250532594</v>
      </c>
      <c r="D2165" s="8">
        <f t="shared" si="196"/>
        <v>1.2602558195456907E-2</v>
      </c>
      <c r="E2165" s="7">
        <f t="shared" si="197"/>
        <v>-1.5224098583774868</v>
      </c>
      <c r="F2165" s="7">
        <f t="shared" si="198"/>
        <v>1.8995412884220513</v>
      </c>
      <c r="G2165" s="9">
        <v>6.7080000000000001E-5</v>
      </c>
      <c r="H2165" s="9">
        <v>3.8090000000000003E-5</v>
      </c>
      <c r="I2165" s="9">
        <v>6.4140000000000006E-5</v>
      </c>
      <c r="J2165" s="9">
        <v>2.6769999999999999E-5</v>
      </c>
      <c r="K2165" s="9">
        <f t="shared" si="199"/>
        <v>4.9019999999999995E-5</v>
      </c>
      <c r="L2165" s="9">
        <v>7</v>
      </c>
      <c r="M2165" s="9">
        <v>4</v>
      </c>
      <c r="N2165" s="9">
        <v>6</v>
      </c>
      <c r="O2165" s="9">
        <v>2</v>
      </c>
      <c r="P2165" s="9">
        <v>4.75</v>
      </c>
      <c r="Q2165" s="10">
        <v>1.2517E-4</v>
      </c>
      <c r="R2165" s="10">
        <v>8.5229999999999995E-5</v>
      </c>
      <c r="S2165" s="10">
        <v>1.5250999999999999E-4</v>
      </c>
      <c r="T2165" s="10">
        <v>2.0037000000000001E-4</v>
      </c>
      <c r="U2165" s="10">
        <f t="shared" si="200"/>
        <v>1.4082E-4</v>
      </c>
      <c r="V2165" s="10">
        <v>11</v>
      </c>
      <c r="W2165" s="10">
        <v>5</v>
      </c>
      <c r="X2165" s="10">
        <v>6</v>
      </c>
      <c r="Y2165" s="10">
        <v>3</v>
      </c>
      <c r="Z2165" s="10">
        <v>6.25</v>
      </c>
    </row>
    <row r="2166" spans="1:26" x14ac:dyDescent="0.2">
      <c r="A2166" s="13" t="s">
        <v>4183</v>
      </c>
      <c r="B2166" s="7" t="s">
        <v>4184</v>
      </c>
      <c r="C2166" s="7">
        <f t="shared" si="201"/>
        <v>0.34764214993892995</v>
      </c>
      <c r="D2166" s="8">
        <f t="shared" si="196"/>
        <v>7.9860620070565366E-2</v>
      </c>
      <c r="E2166" s="7">
        <f t="shared" si="197"/>
        <v>-1.5243250822940573</v>
      </c>
      <c r="F2166" s="7">
        <f t="shared" si="198"/>
        <v>1.0976673220883444</v>
      </c>
      <c r="G2166" s="9">
        <v>4.5000000000000003E-5</v>
      </c>
      <c r="H2166" s="9">
        <v>4.4719999999999999E-5</v>
      </c>
      <c r="I2166" s="9">
        <v>3.765E-5</v>
      </c>
      <c r="J2166" s="9">
        <v>0</v>
      </c>
      <c r="K2166" s="9">
        <f t="shared" si="199"/>
        <v>4.2456666666666663E-5</v>
      </c>
      <c r="L2166" s="9">
        <v>4</v>
      </c>
      <c r="M2166" s="9">
        <v>4</v>
      </c>
      <c r="N2166" s="9">
        <v>3</v>
      </c>
      <c r="O2166" s="9">
        <v>0</v>
      </c>
      <c r="P2166" s="9">
        <v>2.75</v>
      </c>
      <c r="Q2166" s="10">
        <v>1.3358000000000001E-4</v>
      </c>
      <c r="R2166" s="10">
        <v>6.003E-5</v>
      </c>
      <c r="S2166" s="10">
        <v>5.9679999999999998E-5</v>
      </c>
      <c r="T2166" s="10">
        <v>2.3521999999999999E-4</v>
      </c>
      <c r="U2166" s="10">
        <f t="shared" si="200"/>
        <v>1.2212749999999999E-4</v>
      </c>
      <c r="V2166" s="10">
        <v>10</v>
      </c>
      <c r="W2166" s="10">
        <v>3</v>
      </c>
      <c r="X2166" s="10">
        <v>2</v>
      </c>
      <c r="Y2166" s="10">
        <v>3</v>
      </c>
      <c r="Z2166" s="10">
        <v>4.5</v>
      </c>
    </row>
    <row r="2167" spans="1:26" x14ac:dyDescent="0.2">
      <c r="A2167" s="13" t="s">
        <v>4185</v>
      </c>
      <c r="B2167" s="7" t="s">
        <v>4186</v>
      </c>
      <c r="C2167" s="7">
        <f t="shared" si="201"/>
        <v>0.34742769930038764</v>
      </c>
      <c r="D2167" s="8">
        <f t="shared" si="196"/>
        <v>2.2719433395026661E-5</v>
      </c>
      <c r="E2167" s="7">
        <f t="shared" si="197"/>
        <v>-1.5252153147876579</v>
      </c>
      <c r="F2167" s="7">
        <f t="shared" si="198"/>
        <v>4.6436025037920823</v>
      </c>
      <c r="G2167" s="9">
        <v>2.7144000000000002E-4</v>
      </c>
      <c r="H2167" s="9">
        <v>3.6162E-4</v>
      </c>
      <c r="I2167" s="9">
        <v>3.2278E-4</v>
      </c>
      <c r="J2167" s="9">
        <v>2.9161999999999998E-4</v>
      </c>
      <c r="K2167" s="9">
        <f t="shared" si="199"/>
        <v>3.1186499999999998E-4</v>
      </c>
      <c r="L2167" s="9">
        <v>91</v>
      </c>
      <c r="M2167" s="9">
        <v>122</v>
      </c>
      <c r="N2167" s="9">
        <v>97</v>
      </c>
      <c r="O2167" s="9">
        <v>70</v>
      </c>
      <c r="P2167" s="9">
        <v>95</v>
      </c>
      <c r="Q2167" s="10">
        <v>8.0046999999999996E-4</v>
      </c>
      <c r="R2167" s="10">
        <v>8.7544999999999995E-4</v>
      </c>
      <c r="S2167" s="10">
        <v>1.0206799999999999E-3</v>
      </c>
      <c r="T2167" s="10">
        <v>8.9395999999999996E-4</v>
      </c>
      <c r="U2167" s="10">
        <f t="shared" si="200"/>
        <v>8.9764E-4</v>
      </c>
      <c r="V2167" s="10">
        <v>226</v>
      </c>
      <c r="W2167" s="10">
        <v>165</v>
      </c>
      <c r="X2167" s="10">
        <v>129</v>
      </c>
      <c r="Y2167" s="10">
        <v>43</v>
      </c>
      <c r="Z2167" s="10">
        <v>140.75</v>
      </c>
    </row>
    <row r="2168" spans="1:26" x14ac:dyDescent="0.2">
      <c r="A2168" s="13" t="s">
        <v>4187</v>
      </c>
      <c r="B2168" s="7" t="s">
        <v>4188</v>
      </c>
      <c r="C2168" s="7">
        <f t="shared" si="201"/>
        <v>0.34717352262037116</v>
      </c>
      <c r="D2168" s="8">
        <f t="shared" si="196"/>
        <v>0.42627112639187231</v>
      </c>
      <c r="E2168" s="7">
        <f t="shared" si="197"/>
        <v>-1.526271170840209</v>
      </c>
      <c r="F2168" s="7">
        <f t="shared" si="198"/>
        <v>0.37031408342924926</v>
      </c>
      <c r="G2168" s="9">
        <v>0</v>
      </c>
      <c r="H2168" s="9">
        <v>3.8250000000000001E-5</v>
      </c>
      <c r="I2168" s="9">
        <v>4.2939999999999999E-5</v>
      </c>
      <c r="J2168" s="9">
        <v>0</v>
      </c>
      <c r="K2168" s="9">
        <f t="shared" si="199"/>
        <v>4.0595E-5</v>
      </c>
      <c r="L2168" s="9">
        <v>0</v>
      </c>
      <c r="M2168" s="9">
        <v>2</v>
      </c>
      <c r="N2168" s="9">
        <v>2</v>
      </c>
      <c r="O2168" s="9">
        <v>0</v>
      </c>
      <c r="P2168" s="9">
        <v>1</v>
      </c>
      <c r="Q2168" s="10">
        <v>1.8280999999999999E-4</v>
      </c>
      <c r="R2168" s="10">
        <v>0</v>
      </c>
      <c r="S2168" s="10">
        <v>5.1050000000000001E-5</v>
      </c>
      <c r="T2168" s="10">
        <v>0</v>
      </c>
      <c r="U2168" s="10">
        <f t="shared" si="200"/>
        <v>1.1692999999999999E-4</v>
      </c>
      <c r="V2168" s="10">
        <v>8</v>
      </c>
      <c r="W2168" s="10">
        <v>0</v>
      </c>
      <c r="X2168" s="10">
        <v>1</v>
      </c>
      <c r="Y2168" s="10">
        <v>0</v>
      </c>
      <c r="Z2168" s="10">
        <v>2.25</v>
      </c>
    </row>
    <row r="2169" spans="1:26" x14ac:dyDescent="0.2">
      <c r="A2169" s="13" t="s">
        <v>4189</v>
      </c>
      <c r="B2169" s="7" t="s">
        <v>4190</v>
      </c>
      <c r="C2169" s="7">
        <f t="shared" si="201"/>
        <v>0.34482556435063028</v>
      </c>
      <c r="D2169" s="8">
        <f t="shared" si="196"/>
        <v>4.4098000056203068E-2</v>
      </c>
      <c r="E2169" s="7">
        <f t="shared" si="197"/>
        <v>-1.5360613593388346</v>
      </c>
      <c r="F2169" s="7">
        <f t="shared" si="198"/>
        <v>1.3555811063201548</v>
      </c>
      <c r="G2169" s="9">
        <v>7.17E-6</v>
      </c>
      <c r="H2169" s="9">
        <v>3.5639999999999998E-5</v>
      </c>
      <c r="I2169" s="9">
        <v>1.5999999999999999E-5</v>
      </c>
      <c r="J2169" s="9">
        <v>0</v>
      </c>
      <c r="K2169" s="9">
        <f t="shared" si="199"/>
        <v>1.9603333333333333E-5</v>
      </c>
      <c r="L2169" s="9">
        <v>1</v>
      </c>
      <c r="M2169" s="9">
        <v>5</v>
      </c>
      <c r="N2169" s="9">
        <v>2</v>
      </c>
      <c r="O2169" s="9">
        <v>0</v>
      </c>
      <c r="P2169" s="9">
        <v>2</v>
      </c>
      <c r="Q2169" s="10">
        <v>5.1100000000000002E-5</v>
      </c>
      <c r="R2169" s="10">
        <v>3.8269999999999998E-5</v>
      </c>
      <c r="S2169" s="10">
        <v>3.8050000000000003E-5</v>
      </c>
      <c r="T2169" s="10">
        <v>9.9980000000000002E-5</v>
      </c>
      <c r="U2169" s="10">
        <f t="shared" si="200"/>
        <v>5.6849999999999999E-5</v>
      </c>
      <c r="V2169" s="10">
        <v>6</v>
      </c>
      <c r="W2169" s="10">
        <v>3</v>
      </c>
      <c r="X2169" s="10">
        <v>2</v>
      </c>
      <c r="Y2169" s="10">
        <v>2</v>
      </c>
      <c r="Z2169" s="10">
        <v>3.25</v>
      </c>
    </row>
    <row r="2170" spans="1:26" x14ac:dyDescent="0.2">
      <c r="A2170" s="13" t="s">
        <v>4191</v>
      </c>
      <c r="B2170" s="7" t="s">
        <v>4192</v>
      </c>
      <c r="C2170" s="7">
        <f t="shared" si="201"/>
        <v>0.34470565064814146</v>
      </c>
      <c r="D2170" s="8">
        <f t="shared" si="196"/>
        <v>1.9522214411724963E-2</v>
      </c>
      <c r="E2170" s="7">
        <f t="shared" si="197"/>
        <v>-1.5365631463555678</v>
      </c>
      <c r="F2170" s="7">
        <f t="shared" si="198"/>
        <v>1.7094709216976376</v>
      </c>
      <c r="G2170" s="9">
        <v>8.5450000000000003E-5</v>
      </c>
      <c r="H2170" s="9">
        <v>8.4919999999999993E-5</v>
      </c>
      <c r="I2170" s="9">
        <v>9.5329999999999997E-5</v>
      </c>
      <c r="J2170" s="9">
        <v>1.1935E-4</v>
      </c>
      <c r="K2170" s="9">
        <f t="shared" si="199"/>
        <v>9.6262500000000002E-5</v>
      </c>
      <c r="L2170" s="9">
        <v>4</v>
      </c>
      <c r="M2170" s="9">
        <v>4</v>
      </c>
      <c r="N2170" s="9">
        <v>4</v>
      </c>
      <c r="O2170" s="9">
        <v>4</v>
      </c>
      <c r="P2170" s="9">
        <v>4</v>
      </c>
      <c r="Q2170" s="10">
        <v>2.5368E-4</v>
      </c>
      <c r="R2170" s="10">
        <v>1.9000000000000001E-4</v>
      </c>
      <c r="S2170" s="10">
        <v>2.2667E-4</v>
      </c>
      <c r="T2170" s="10">
        <v>4.4669000000000002E-4</v>
      </c>
      <c r="U2170" s="10">
        <f t="shared" si="200"/>
        <v>2.7926000000000003E-4</v>
      </c>
      <c r="V2170" s="10">
        <v>10</v>
      </c>
      <c r="W2170" s="10">
        <v>5</v>
      </c>
      <c r="X2170" s="10">
        <v>4</v>
      </c>
      <c r="Y2170" s="10">
        <v>3</v>
      </c>
      <c r="Z2170" s="10">
        <v>5.5</v>
      </c>
    </row>
    <row r="2171" spans="1:26" x14ac:dyDescent="0.2">
      <c r="A2171" s="13" t="s">
        <v>4193</v>
      </c>
      <c r="B2171" s="7" t="s">
        <v>4194</v>
      </c>
      <c r="C2171" s="7">
        <f t="shared" si="201"/>
        <v>0.3439167508730876</v>
      </c>
      <c r="D2171" s="8">
        <f t="shared" si="196"/>
        <v>0.51638125374018617</v>
      </c>
      <c r="E2171" s="7">
        <f t="shared" si="197"/>
        <v>-1.5398687091389778</v>
      </c>
      <c r="F2171" s="7">
        <f t="shared" si="198"/>
        <v>0.28702953237186596</v>
      </c>
      <c r="G2171" s="9">
        <v>7.4540000000000001E-5</v>
      </c>
      <c r="H2171" s="9">
        <v>1.058E-5</v>
      </c>
      <c r="I2171" s="9">
        <v>1.188E-5</v>
      </c>
      <c r="J2171" s="9">
        <v>0</v>
      </c>
      <c r="K2171" s="9">
        <f t="shared" si="199"/>
        <v>3.2333333333333331E-5</v>
      </c>
      <c r="L2171" s="9">
        <v>7</v>
      </c>
      <c r="M2171" s="9">
        <v>1</v>
      </c>
      <c r="N2171" s="9">
        <v>1</v>
      </c>
      <c r="O2171" s="9">
        <v>0</v>
      </c>
      <c r="P2171" s="9">
        <v>2.25</v>
      </c>
      <c r="Q2171" s="10">
        <v>1.1381E-4</v>
      </c>
      <c r="R2171" s="10">
        <v>0</v>
      </c>
      <c r="S2171" s="10">
        <v>0</v>
      </c>
      <c r="T2171" s="10">
        <v>7.4220000000000004E-5</v>
      </c>
      <c r="U2171" s="10">
        <f t="shared" si="200"/>
        <v>9.4015E-5</v>
      </c>
      <c r="V2171" s="10">
        <v>9</v>
      </c>
      <c r="W2171" s="10">
        <v>0</v>
      </c>
      <c r="X2171" s="10">
        <v>0</v>
      </c>
      <c r="Y2171" s="10">
        <v>1</v>
      </c>
      <c r="Z2171" s="10">
        <v>2.5</v>
      </c>
    </row>
    <row r="2172" spans="1:26" x14ac:dyDescent="0.2">
      <c r="A2172" s="13" t="s">
        <v>4195</v>
      </c>
      <c r="B2172" s="7" t="s">
        <v>4196</v>
      </c>
      <c r="C2172" s="7">
        <f t="shared" si="201"/>
        <v>0.34350002720792294</v>
      </c>
      <c r="D2172" s="8">
        <f t="shared" si="196"/>
        <v>3.1826831127900038E-2</v>
      </c>
      <c r="E2172" s="7">
        <f t="shared" si="197"/>
        <v>-1.5416178815711079</v>
      </c>
      <c r="F2172" s="7">
        <f t="shared" si="198"/>
        <v>1.4972066002158546</v>
      </c>
      <c r="G2172" s="9">
        <v>1.0003E-4</v>
      </c>
      <c r="H2172" s="9">
        <v>1.4910999999999999E-4</v>
      </c>
      <c r="I2172" s="9">
        <v>1.8599999999999999E-4</v>
      </c>
      <c r="J2172" s="9">
        <v>6.9859999999999999E-5</v>
      </c>
      <c r="K2172" s="9">
        <f t="shared" si="199"/>
        <v>1.2625000000000001E-4</v>
      </c>
      <c r="L2172" s="9">
        <v>6</v>
      </c>
      <c r="M2172" s="9">
        <v>9</v>
      </c>
      <c r="N2172" s="9">
        <v>10</v>
      </c>
      <c r="O2172" s="9">
        <v>3</v>
      </c>
      <c r="P2172" s="9">
        <v>7</v>
      </c>
      <c r="Q2172" s="10">
        <v>3.5636000000000001E-4</v>
      </c>
      <c r="R2172" s="10">
        <v>3.5587999999999999E-4</v>
      </c>
      <c r="S2172" s="10">
        <v>1.7689999999999999E-4</v>
      </c>
      <c r="T2172" s="10">
        <v>5.8102000000000002E-4</v>
      </c>
      <c r="U2172" s="10">
        <f t="shared" si="200"/>
        <v>3.6754000000000002E-4</v>
      </c>
      <c r="V2172" s="10">
        <v>18</v>
      </c>
      <c r="W2172" s="10">
        <v>12</v>
      </c>
      <c r="X2172" s="10">
        <v>4</v>
      </c>
      <c r="Y2172" s="10">
        <v>5</v>
      </c>
      <c r="Z2172" s="10">
        <v>9.75</v>
      </c>
    </row>
    <row r="2173" spans="1:26" x14ac:dyDescent="0.2">
      <c r="A2173" s="13" t="s">
        <v>3911</v>
      </c>
      <c r="B2173" s="7" t="s">
        <v>4197</v>
      </c>
      <c r="C2173" s="7">
        <f t="shared" si="201"/>
        <v>0.34339058050130261</v>
      </c>
      <c r="D2173" s="8">
        <f t="shared" si="196"/>
        <v>0.47200364164408293</v>
      </c>
      <c r="E2173" s="7">
        <f t="shared" si="197"/>
        <v>-1.54207762936922</v>
      </c>
      <c r="F2173" s="7">
        <f t="shared" si="198"/>
        <v>0.32605465064593508</v>
      </c>
      <c r="G2173" s="9">
        <v>0</v>
      </c>
      <c r="H2173" s="9">
        <v>8.9099999999999997E-5</v>
      </c>
      <c r="I2173" s="9">
        <v>4.2370000000000003E-5</v>
      </c>
      <c r="J2173" s="9">
        <v>1.6574999999999999E-4</v>
      </c>
      <c r="K2173" s="9">
        <f t="shared" si="199"/>
        <v>9.9073333333333339E-5</v>
      </c>
      <c r="L2173" s="9">
        <v>0</v>
      </c>
      <c r="M2173" s="9">
        <v>11.33333333</v>
      </c>
      <c r="N2173" s="9">
        <v>4.8</v>
      </c>
      <c r="O2173" s="9">
        <v>15</v>
      </c>
      <c r="P2173" s="9">
        <v>7.7833333329999999</v>
      </c>
      <c r="Q2173" s="10">
        <v>3.1471E-4</v>
      </c>
      <c r="R2173" s="10">
        <v>0</v>
      </c>
      <c r="S2173" s="10">
        <v>2.6232000000000002E-4</v>
      </c>
      <c r="T2173" s="10">
        <v>0</v>
      </c>
      <c r="U2173" s="10">
        <f t="shared" si="200"/>
        <v>2.8851500000000004E-4</v>
      </c>
      <c r="V2173" s="10">
        <v>33.5</v>
      </c>
      <c r="W2173" s="10">
        <v>0</v>
      </c>
      <c r="X2173" s="10">
        <v>12.5</v>
      </c>
      <c r="Y2173" s="10">
        <v>0</v>
      </c>
      <c r="Z2173" s="10">
        <v>11.5</v>
      </c>
    </row>
    <row r="2174" spans="1:26" x14ac:dyDescent="0.2">
      <c r="A2174" s="13" t="s">
        <v>4198</v>
      </c>
      <c r="B2174" s="7" t="s">
        <v>4199</v>
      </c>
      <c r="C2174" s="7">
        <f t="shared" si="201"/>
        <v>0.34314131786158308</v>
      </c>
      <c r="D2174" s="8">
        <f t="shared" si="196"/>
        <v>0.10688246098910452</v>
      </c>
      <c r="E2174" s="7">
        <f t="shared" si="197"/>
        <v>-1.5431252427164261</v>
      </c>
      <c r="F2174" s="7">
        <f t="shared" si="198"/>
        <v>0.97109355503990469</v>
      </c>
      <c r="G2174" s="9">
        <v>0</v>
      </c>
      <c r="H2174" s="9">
        <v>0</v>
      </c>
      <c r="I2174" s="9">
        <v>1.38E-5</v>
      </c>
      <c r="J2174" s="9">
        <v>0</v>
      </c>
      <c r="K2174" s="9">
        <f t="shared" si="199"/>
        <v>1.38E-5</v>
      </c>
      <c r="L2174" s="9">
        <v>0</v>
      </c>
      <c r="M2174" s="9">
        <v>0</v>
      </c>
      <c r="N2174" s="9">
        <v>1.3333333329999999</v>
      </c>
      <c r="O2174" s="9">
        <v>0</v>
      </c>
      <c r="P2174" s="9">
        <v>0.33333333300000001</v>
      </c>
      <c r="Q2174" s="10">
        <v>2.2030000000000001E-5</v>
      </c>
      <c r="R2174" s="10">
        <v>3.3000000000000003E-5</v>
      </c>
      <c r="S2174" s="10">
        <v>6.5619999999999999E-5</v>
      </c>
      <c r="T2174" s="10">
        <v>0</v>
      </c>
      <c r="U2174" s="10">
        <f t="shared" si="200"/>
        <v>4.0216666666666671E-5</v>
      </c>
      <c r="V2174" s="10">
        <v>2</v>
      </c>
      <c r="W2174" s="10">
        <v>2</v>
      </c>
      <c r="X2174" s="10">
        <v>2.6666666669999999</v>
      </c>
      <c r="Y2174" s="10">
        <v>0</v>
      </c>
      <c r="Z2174" s="10">
        <v>1.6666666670000001</v>
      </c>
    </row>
    <row r="2175" spans="1:26" x14ac:dyDescent="0.2">
      <c r="A2175" s="13" t="s">
        <v>4200</v>
      </c>
      <c r="B2175" s="7" t="s">
        <v>4201</v>
      </c>
      <c r="C2175" s="7">
        <f t="shared" si="201"/>
        <v>0.34285481770833331</v>
      </c>
      <c r="D2175" s="8">
        <f t="shared" si="196"/>
        <v>0.16086629847797229</v>
      </c>
      <c r="E2175" s="7">
        <f t="shared" si="197"/>
        <v>-1.5443303001589019</v>
      </c>
      <c r="F2175" s="7">
        <f t="shared" si="198"/>
        <v>0.79353493115332674</v>
      </c>
      <c r="G2175" s="9">
        <v>1.382E-5</v>
      </c>
      <c r="H2175" s="9">
        <v>2.0599999999999999E-5</v>
      </c>
      <c r="I2175" s="9">
        <v>7.7100000000000007E-6</v>
      </c>
      <c r="J2175" s="9">
        <v>0</v>
      </c>
      <c r="K2175" s="9">
        <f t="shared" si="199"/>
        <v>1.4043333333333333E-5</v>
      </c>
      <c r="L2175" s="9">
        <v>2</v>
      </c>
      <c r="M2175" s="9">
        <v>3</v>
      </c>
      <c r="N2175" s="9">
        <v>1</v>
      </c>
      <c r="O2175" s="9">
        <v>0</v>
      </c>
      <c r="P2175" s="9">
        <v>1.5</v>
      </c>
      <c r="Q2175" s="10">
        <v>2.461E-5</v>
      </c>
      <c r="R2175" s="10">
        <v>2.4579999999999998E-5</v>
      </c>
      <c r="S2175" s="10">
        <v>1.8329999999999999E-5</v>
      </c>
      <c r="T2175" s="10">
        <v>9.6319999999999999E-5</v>
      </c>
      <c r="U2175" s="10">
        <f t="shared" si="200"/>
        <v>4.0960000000000001E-5</v>
      </c>
      <c r="V2175" s="10">
        <v>3</v>
      </c>
      <c r="W2175" s="10">
        <v>2</v>
      </c>
      <c r="X2175" s="10">
        <v>1</v>
      </c>
      <c r="Y2175" s="10">
        <v>2</v>
      </c>
      <c r="Z2175" s="10">
        <v>2</v>
      </c>
    </row>
    <row r="2176" spans="1:26" x14ac:dyDescent="0.2">
      <c r="A2176" s="13" t="s">
        <v>4202</v>
      </c>
      <c r="B2176" s="7" t="s">
        <v>4203</v>
      </c>
      <c r="C2176" s="7">
        <f t="shared" si="201"/>
        <v>0.34278112613346368</v>
      </c>
      <c r="D2176" s="8">
        <f t="shared" si="196"/>
        <v>0.14588901620288267</v>
      </c>
      <c r="E2176" s="7">
        <f t="shared" si="197"/>
        <v>-1.544640419460505</v>
      </c>
      <c r="F2176" s="7">
        <f t="shared" si="198"/>
        <v>0.83597740435086032</v>
      </c>
      <c r="G2176" s="9">
        <v>6.9E-6</v>
      </c>
      <c r="H2176" s="9">
        <v>2.0579999999999999E-5</v>
      </c>
      <c r="I2176" s="9">
        <v>1.155E-5</v>
      </c>
      <c r="J2176" s="9">
        <v>2.41E-5</v>
      </c>
      <c r="K2176" s="9">
        <f t="shared" si="199"/>
        <v>1.57825E-5</v>
      </c>
      <c r="L2176" s="9">
        <v>2</v>
      </c>
      <c r="M2176" s="9">
        <v>6</v>
      </c>
      <c r="N2176" s="9">
        <v>3</v>
      </c>
      <c r="O2176" s="9">
        <v>5</v>
      </c>
      <c r="P2176" s="9">
        <v>4</v>
      </c>
      <c r="Q2176" s="10">
        <v>4.5080000000000002E-5</v>
      </c>
      <c r="R2176" s="10">
        <v>2.4559999999999999E-5</v>
      </c>
      <c r="S2176" s="10">
        <v>1.8309999999999999E-5</v>
      </c>
      <c r="T2176" s="10">
        <v>9.6219999999999997E-5</v>
      </c>
      <c r="U2176" s="10">
        <f t="shared" si="200"/>
        <v>4.6042499999999998E-5</v>
      </c>
      <c r="V2176" s="10">
        <v>11</v>
      </c>
      <c r="W2176" s="10">
        <v>4</v>
      </c>
      <c r="X2176" s="10">
        <v>2</v>
      </c>
      <c r="Y2176" s="10">
        <v>4</v>
      </c>
      <c r="Z2176" s="10">
        <v>5.25</v>
      </c>
    </row>
    <row r="2177" spans="1:26" x14ac:dyDescent="0.2">
      <c r="A2177" s="13" t="s">
        <v>4204</v>
      </c>
      <c r="B2177" s="7" t="s">
        <v>4205</v>
      </c>
      <c r="C2177" s="7">
        <f t="shared" si="201"/>
        <v>0.34250212404418018</v>
      </c>
      <c r="D2177" s="8">
        <f t="shared" si="196"/>
        <v>5.0472518435329648E-2</v>
      </c>
      <c r="E2177" s="7">
        <f t="shared" si="197"/>
        <v>-1.5458151598404652</v>
      </c>
      <c r="F2177" s="7">
        <f t="shared" si="198"/>
        <v>1.2969450246643939</v>
      </c>
      <c r="G2177" s="9">
        <v>0</v>
      </c>
      <c r="H2177" s="9">
        <v>0</v>
      </c>
      <c r="I2177" s="9">
        <v>1.075E-5</v>
      </c>
      <c r="J2177" s="9">
        <v>0</v>
      </c>
      <c r="K2177" s="9">
        <f t="shared" si="199"/>
        <v>1.075E-5</v>
      </c>
      <c r="L2177" s="9">
        <v>0</v>
      </c>
      <c r="M2177" s="9">
        <v>0</v>
      </c>
      <c r="N2177" s="9">
        <v>1</v>
      </c>
      <c r="O2177" s="9">
        <v>0</v>
      </c>
      <c r="P2177" s="9">
        <v>0.25</v>
      </c>
      <c r="Q2177" s="10">
        <v>3.4319999999999997E-5</v>
      </c>
      <c r="R2177" s="10">
        <v>3.4279999999999997E-5</v>
      </c>
      <c r="S2177" s="10">
        <v>2.5559999999999999E-5</v>
      </c>
      <c r="T2177" s="10">
        <v>0</v>
      </c>
      <c r="U2177" s="10">
        <f t="shared" si="200"/>
        <v>3.1386666666666662E-5</v>
      </c>
      <c r="V2177" s="10">
        <v>3</v>
      </c>
      <c r="W2177" s="10">
        <v>2</v>
      </c>
      <c r="X2177" s="10">
        <v>1</v>
      </c>
      <c r="Y2177" s="10">
        <v>0</v>
      </c>
      <c r="Z2177" s="10">
        <v>1.5</v>
      </c>
    </row>
    <row r="2178" spans="1:26" x14ac:dyDescent="0.2">
      <c r="A2178" s="13" t="s">
        <v>4206</v>
      </c>
      <c r="B2178" s="7" t="s">
        <v>4207</v>
      </c>
      <c r="C2178" s="7">
        <f t="shared" si="201"/>
        <v>0.34242920380813779</v>
      </c>
      <c r="D2178" s="8">
        <f t="shared" si="196"/>
        <v>1.9107383927866439E-2</v>
      </c>
      <c r="E2178" s="7">
        <f t="shared" si="197"/>
        <v>-1.5461223487776281</v>
      </c>
      <c r="F2178" s="7">
        <f t="shared" si="198"/>
        <v>1.7187987699552203</v>
      </c>
      <c r="G2178" s="9">
        <v>1.0946999999999999E-4</v>
      </c>
      <c r="H2178" s="9">
        <v>1.249E-4</v>
      </c>
      <c r="I2178" s="9">
        <v>2.3973000000000001E-4</v>
      </c>
      <c r="J2178" s="9">
        <v>9.0600000000000007E-5</v>
      </c>
      <c r="K2178" s="9">
        <f t="shared" si="199"/>
        <v>1.41175E-4</v>
      </c>
      <c r="L2178" s="9">
        <v>27</v>
      </c>
      <c r="M2178" s="9">
        <v>31</v>
      </c>
      <c r="N2178" s="9">
        <v>53</v>
      </c>
      <c r="O2178" s="9">
        <v>16</v>
      </c>
      <c r="P2178" s="9">
        <v>31.75</v>
      </c>
      <c r="Q2178" s="10">
        <v>2.2146000000000001E-4</v>
      </c>
      <c r="R2178" s="10">
        <v>4.6877000000000003E-4</v>
      </c>
      <c r="S2178" s="10">
        <v>5.9150999999999995E-4</v>
      </c>
      <c r="T2178" s="10">
        <v>3.6736000000000001E-4</v>
      </c>
      <c r="U2178" s="10">
        <f t="shared" si="200"/>
        <v>4.1227499999999998E-4</v>
      </c>
      <c r="V2178" s="10">
        <v>46</v>
      </c>
      <c r="W2178" s="10">
        <v>65</v>
      </c>
      <c r="X2178" s="10">
        <v>55</v>
      </c>
      <c r="Y2178" s="10">
        <v>13</v>
      </c>
      <c r="Z2178" s="10">
        <v>44.75</v>
      </c>
    </row>
    <row r="2179" spans="1:26" x14ac:dyDescent="0.2">
      <c r="A2179" s="13" t="s">
        <v>4208</v>
      </c>
      <c r="B2179" s="7" t="s">
        <v>4209</v>
      </c>
      <c r="C2179" s="7">
        <f t="shared" si="201"/>
        <v>0.34205800729172336</v>
      </c>
      <c r="D2179" s="8">
        <f t="shared" si="196"/>
        <v>0.33731938568986186</v>
      </c>
      <c r="E2179" s="7">
        <f t="shared" si="197"/>
        <v>-1.5476870921862385</v>
      </c>
      <c r="F2179" s="7">
        <f t="shared" si="198"/>
        <v>0.47195869926081879</v>
      </c>
      <c r="G2179" s="9">
        <v>0</v>
      </c>
      <c r="H2179" s="9">
        <v>0</v>
      </c>
      <c r="I2179" s="9">
        <v>3.1430000000000002E-5</v>
      </c>
      <c r="J2179" s="9">
        <v>0</v>
      </c>
      <c r="K2179" s="9">
        <f t="shared" si="199"/>
        <v>3.1430000000000002E-5</v>
      </c>
      <c r="L2179" s="9">
        <v>0</v>
      </c>
      <c r="M2179" s="9">
        <v>0</v>
      </c>
      <c r="N2179" s="9">
        <v>1</v>
      </c>
      <c r="O2179" s="9">
        <v>0</v>
      </c>
      <c r="P2179" s="9">
        <v>0.25</v>
      </c>
      <c r="Q2179" s="10">
        <v>3.345E-5</v>
      </c>
      <c r="R2179" s="10">
        <v>1.5032000000000001E-4</v>
      </c>
      <c r="S2179" s="10">
        <v>0</v>
      </c>
      <c r="T2179" s="10">
        <v>0</v>
      </c>
      <c r="U2179" s="10">
        <f t="shared" si="200"/>
        <v>9.1885000000000005E-5</v>
      </c>
      <c r="V2179" s="10">
        <v>1</v>
      </c>
      <c r="W2179" s="10">
        <v>3</v>
      </c>
      <c r="X2179" s="10">
        <v>0</v>
      </c>
      <c r="Y2179" s="10">
        <v>0</v>
      </c>
      <c r="Z2179" s="10">
        <v>1</v>
      </c>
    </row>
    <row r="2180" spans="1:26" x14ac:dyDescent="0.2">
      <c r="A2180" s="13" t="s">
        <v>4210</v>
      </c>
      <c r="B2180" s="7" t="s">
        <v>4211</v>
      </c>
      <c r="C2180" s="7">
        <f t="shared" si="201"/>
        <v>0.34200387184937747</v>
      </c>
      <c r="D2180" s="8">
        <f t="shared" ref="D2180:D2243" si="202">TTEST(G2180:J2180,Q2180:T2180,2,2)</f>
        <v>0.13139313603642669</v>
      </c>
      <c r="E2180" s="7">
        <f t="shared" si="197"/>
        <v>-1.5479154368338599</v>
      </c>
      <c r="F2180" s="7">
        <f t="shared" si="198"/>
        <v>0.88142732168160787</v>
      </c>
      <c r="G2180" s="9">
        <v>0</v>
      </c>
      <c r="H2180" s="9">
        <v>7.3180000000000001E-5</v>
      </c>
      <c r="I2180" s="9">
        <v>4.6950000000000003E-5</v>
      </c>
      <c r="J2180" s="9">
        <v>0</v>
      </c>
      <c r="K2180" s="9">
        <f t="shared" si="199"/>
        <v>6.0065000000000002E-5</v>
      </c>
      <c r="L2180" s="9">
        <v>0</v>
      </c>
      <c r="M2180" s="9">
        <v>7</v>
      </c>
      <c r="N2180" s="9">
        <v>4</v>
      </c>
      <c r="O2180" s="9">
        <v>0</v>
      </c>
      <c r="P2180" s="9">
        <v>2.75</v>
      </c>
      <c r="Q2180" s="10">
        <v>1.9987999999999999E-4</v>
      </c>
      <c r="R2180" s="10">
        <v>2.4327999999999999E-4</v>
      </c>
      <c r="S2180" s="10">
        <v>8.3720000000000005E-5</v>
      </c>
      <c r="T2180" s="10">
        <v>0</v>
      </c>
      <c r="U2180" s="10">
        <f t="shared" si="200"/>
        <v>1.7562666666666666E-4</v>
      </c>
      <c r="V2180" s="10">
        <v>16</v>
      </c>
      <c r="W2180" s="10">
        <v>13</v>
      </c>
      <c r="X2180" s="10">
        <v>3</v>
      </c>
      <c r="Y2180" s="10">
        <v>0</v>
      </c>
      <c r="Z2180" s="10">
        <v>8</v>
      </c>
    </row>
    <row r="2181" spans="1:26" x14ac:dyDescent="0.2">
      <c r="A2181" s="13" t="s">
        <v>4212</v>
      </c>
      <c r="B2181" s="7" t="s">
        <v>4213</v>
      </c>
      <c r="C2181" s="7">
        <f t="shared" si="201"/>
        <v>0.34157742648308687</v>
      </c>
      <c r="D2181" s="8">
        <f t="shared" si="202"/>
        <v>3.0361053390240783E-2</v>
      </c>
      <c r="E2181" s="7">
        <f t="shared" si="197"/>
        <v>-1.5497154588545599</v>
      </c>
      <c r="F2181" s="7">
        <f t="shared" si="198"/>
        <v>1.5176831644750912</v>
      </c>
      <c r="G2181" s="9">
        <v>0</v>
      </c>
      <c r="H2181" s="9">
        <v>2.2989999999999998E-5</v>
      </c>
      <c r="I2181" s="9">
        <v>1.7200000000000001E-5</v>
      </c>
      <c r="J2181" s="9">
        <v>0</v>
      </c>
      <c r="K2181" s="9">
        <f t="shared" si="199"/>
        <v>2.0095E-5</v>
      </c>
      <c r="L2181" s="9">
        <v>0</v>
      </c>
      <c r="M2181" s="9">
        <v>3</v>
      </c>
      <c r="N2181" s="9">
        <v>2</v>
      </c>
      <c r="O2181" s="9">
        <v>0</v>
      </c>
      <c r="P2181" s="9">
        <v>1.25</v>
      </c>
      <c r="Q2181" s="10">
        <v>4.5779999999999999E-5</v>
      </c>
      <c r="R2181" s="10">
        <v>4.1149999999999997E-5</v>
      </c>
      <c r="S2181" s="10">
        <v>4.091E-5</v>
      </c>
      <c r="T2181" s="10">
        <v>1.0747999999999999E-4</v>
      </c>
      <c r="U2181" s="10">
        <f t="shared" si="200"/>
        <v>5.8829999999999997E-5</v>
      </c>
      <c r="V2181" s="10">
        <v>5</v>
      </c>
      <c r="W2181" s="10">
        <v>3</v>
      </c>
      <c r="X2181" s="10">
        <v>2</v>
      </c>
      <c r="Y2181" s="10">
        <v>2</v>
      </c>
      <c r="Z2181" s="10">
        <v>3</v>
      </c>
    </row>
    <row r="2182" spans="1:26" x14ac:dyDescent="0.2">
      <c r="A2182" s="13" t="s">
        <v>4214</v>
      </c>
      <c r="B2182" s="7" t="s">
        <v>4215</v>
      </c>
      <c r="C2182" s="7">
        <f t="shared" si="201"/>
        <v>0.34101382488479259</v>
      </c>
      <c r="D2182" s="8">
        <f t="shared" si="202"/>
        <v>0.34614203638280072</v>
      </c>
      <c r="E2182" s="7">
        <f t="shared" ref="E2182:E2245" si="203">LOG(C2182,2)</f>
        <v>-1.5520978668155299</v>
      </c>
      <c r="F2182" s="7">
        <f t="shared" ref="F2182:F2245" si="204">-LOG10(D2182)</f>
        <v>0.46074565565962411</v>
      </c>
      <c r="G2182" s="9">
        <v>6.6699999999999997E-6</v>
      </c>
      <c r="H2182" s="9">
        <v>2.21E-6</v>
      </c>
      <c r="I2182" s="9">
        <v>0</v>
      </c>
      <c r="J2182" s="9">
        <v>0</v>
      </c>
      <c r="K2182" s="9">
        <f t="shared" ref="K2182:K2245" si="205">AVERAGEIF(G2182:J2182,"&lt;&gt;0")</f>
        <v>4.4399999999999998E-6</v>
      </c>
      <c r="L2182" s="9">
        <v>3</v>
      </c>
      <c r="M2182" s="9">
        <v>1</v>
      </c>
      <c r="N2182" s="9">
        <v>0</v>
      </c>
      <c r="O2182" s="9">
        <v>0</v>
      </c>
      <c r="P2182" s="9">
        <v>1</v>
      </c>
      <c r="Q2182" s="10">
        <v>1.0550000000000001E-5</v>
      </c>
      <c r="R2182" s="10">
        <v>0</v>
      </c>
      <c r="S2182" s="10">
        <v>0</v>
      </c>
      <c r="T2182" s="10">
        <v>1.5489999999999999E-5</v>
      </c>
      <c r="U2182" s="10">
        <f t="shared" ref="U2182:U2245" si="206">AVERAGEIF(Q2182:T2182,"&lt;&gt;0")</f>
        <v>1.3020000000000001E-5</v>
      </c>
      <c r="V2182" s="10">
        <v>4</v>
      </c>
      <c r="W2182" s="10">
        <v>0</v>
      </c>
      <c r="X2182" s="10">
        <v>0</v>
      </c>
      <c r="Y2182" s="10">
        <v>1</v>
      </c>
      <c r="Z2182" s="10">
        <v>1.25</v>
      </c>
    </row>
    <row r="2183" spans="1:26" x14ac:dyDescent="0.2">
      <c r="A2183" s="13" t="s">
        <v>4216</v>
      </c>
      <c r="B2183" s="7" t="s">
        <v>4217</v>
      </c>
      <c r="C2183" s="7">
        <f t="shared" si="201"/>
        <v>0.3409873997132869</v>
      </c>
      <c r="D2183" s="8">
        <f t="shared" si="202"/>
        <v>1.5245666131608021E-2</v>
      </c>
      <c r="E2183" s="7">
        <f t="shared" si="203"/>
        <v>-1.552209665629168</v>
      </c>
      <c r="F2183" s="7">
        <f t="shared" si="204"/>
        <v>1.8168535951778177</v>
      </c>
      <c r="G2183" s="9">
        <v>4.2079999999999997E-5</v>
      </c>
      <c r="H2183" s="9">
        <v>4.1820000000000003E-5</v>
      </c>
      <c r="I2183" s="9">
        <v>2.817E-5</v>
      </c>
      <c r="J2183" s="9">
        <v>2.351E-5</v>
      </c>
      <c r="K2183" s="9">
        <f t="shared" si="205"/>
        <v>3.3895E-5</v>
      </c>
      <c r="L2183" s="9">
        <v>5</v>
      </c>
      <c r="M2183" s="9">
        <v>5</v>
      </c>
      <c r="N2183" s="9">
        <v>3</v>
      </c>
      <c r="O2183" s="9">
        <v>2</v>
      </c>
      <c r="P2183" s="9">
        <v>3.75</v>
      </c>
      <c r="Q2183" s="10">
        <v>9.9939999999999995E-5</v>
      </c>
      <c r="R2183" s="10">
        <v>1.4971E-4</v>
      </c>
      <c r="S2183" s="10">
        <v>8.9300000000000002E-5</v>
      </c>
      <c r="T2183" s="10">
        <v>5.8659999999999997E-5</v>
      </c>
      <c r="U2183" s="10">
        <f t="shared" si="206"/>
        <v>9.9402500000000002E-5</v>
      </c>
      <c r="V2183" s="10">
        <v>10</v>
      </c>
      <c r="W2183" s="10">
        <v>10</v>
      </c>
      <c r="X2183" s="10">
        <v>4</v>
      </c>
      <c r="Y2183" s="10">
        <v>1</v>
      </c>
      <c r="Z2183" s="10">
        <v>6.25</v>
      </c>
    </row>
    <row r="2184" spans="1:26" x14ac:dyDescent="0.2">
      <c r="A2184" s="13" t="s">
        <v>4218</v>
      </c>
      <c r="B2184" s="7" t="s">
        <v>4219</v>
      </c>
      <c r="C2184" s="7">
        <f t="shared" si="201"/>
        <v>0.34087960270233991</v>
      </c>
      <c r="D2184" s="8">
        <f t="shared" si="202"/>
        <v>4.1162696996970095E-2</v>
      </c>
      <c r="E2184" s="7">
        <f t="shared" si="203"/>
        <v>-1.552665819729192</v>
      </c>
      <c r="F2184" s="7">
        <f t="shared" si="204"/>
        <v>1.3854961778228883</v>
      </c>
      <c r="G2184" s="9">
        <v>0</v>
      </c>
      <c r="H2184" s="9">
        <v>4.88E-5</v>
      </c>
      <c r="I2184" s="9">
        <v>2.739E-5</v>
      </c>
      <c r="J2184" s="9">
        <v>0</v>
      </c>
      <c r="K2184" s="9">
        <f t="shared" si="205"/>
        <v>3.8095E-5</v>
      </c>
      <c r="L2184" s="9">
        <v>0</v>
      </c>
      <c r="M2184" s="9">
        <v>4</v>
      </c>
      <c r="N2184" s="9">
        <v>2</v>
      </c>
      <c r="O2184" s="9">
        <v>0</v>
      </c>
      <c r="P2184" s="9">
        <v>1.5</v>
      </c>
      <c r="Q2184" s="10">
        <v>1.4579999999999999E-5</v>
      </c>
      <c r="R2184" s="10">
        <v>1.3103E-4</v>
      </c>
      <c r="S2184" s="10">
        <v>1.3027000000000001E-4</v>
      </c>
      <c r="T2184" s="10">
        <v>1.7113999999999999E-4</v>
      </c>
      <c r="U2184" s="10">
        <f t="shared" si="206"/>
        <v>1.11755E-4</v>
      </c>
      <c r="V2184" s="10">
        <v>1</v>
      </c>
      <c r="W2184" s="10">
        <v>6</v>
      </c>
      <c r="X2184" s="10">
        <v>4</v>
      </c>
      <c r="Y2184" s="10">
        <v>2</v>
      </c>
      <c r="Z2184" s="10">
        <v>3.25</v>
      </c>
    </row>
    <row r="2185" spans="1:26" x14ac:dyDescent="0.2">
      <c r="A2185" s="13" t="s">
        <v>4220</v>
      </c>
      <c r="B2185" s="7" t="s">
        <v>3848</v>
      </c>
      <c r="C2185" s="7">
        <f t="shared" si="201"/>
        <v>0.33976245532898885</v>
      </c>
      <c r="D2185" s="8">
        <f t="shared" si="202"/>
        <v>0.18624564015976475</v>
      </c>
      <c r="E2185" s="7">
        <f t="shared" si="203"/>
        <v>-1.557401655264838</v>
      </c>
      <c r="F2185" s="7">
        <f t="shared" si="204"/>
        <v>0.72991388489761855</v>
      </c>
      <c r="G2185" s="9">
        <v>0</v>
      </c>
      <c r="H2185" s="9">
        <v>2.1549999999999999E-5</v>
      </c>
      <c r="I2185" s="9">
        <v>0</v>
      </c>
      <c r="J2185" s="9">
        <v>0</v>
      </c>
      <c r="K2185" s="9">
        <f t="shared" si="205"/>
        <v>2.1549999999999999E-5</v>
      </c>
      <c r="L2185" s="9">
        <v>0</v>
      </c>
      <c r="M2185" s="9">
        <v>2.6666666669999999</v>
      </c>
      <c r="N2185" s="9">
        <v>0</v>
      </c>
      <c r="O2185" s="9">
        <v>0</v>
      </c>
      <c r="P2185" s="9">
        <v>0.66666666699999999</v>
      </c>
      <c r="Q2185" s="10">
        <v>3.2200000000000001E-6</v>
      </c>
      <c r="R2185" s="10">
        <v>0</v>
      </c>
      <c r="S2185" s="10">
        <v>7.3700000000000002E-5</v>
      </c>
      <c r="T2185" s="10">
        <v>1.1336E-4</v>
      </c>
      <c r="U2185" s="10">
        <f t="shared" si="206"/>
        <v>6.3426666666666667E-5</v>
      </c>
      <c r="V2185" s="10">
        <v>0.33333333300000001</v>
      </c>
      <c r="W2185" s="10">
        <v>0</v>
      </c>
      <c r="X2185" s="10">
        <v>3.4166666669999999</v>
      </c>
      <c r="Y2185" s="10">
        <v>2</v>
      </c>
      <c r="Z2185" s="10">
        <v>1.4375</v>
      </c>
    </row>
    <row r="2186" spans="1:26" x14ac:dyDescent="0.2">
      <c r="A2186" s="13" t="s">
        <v>4221</v>
      </c>
      <c r="B2186" s="7" t="s">
        <v>4222</v>
      </c>
      <c r="C2186" s="7">
        <f t="shared" si="201"/>
        <v>0.33968246530624996</v>
      </c>
      <c r="D2186" s="8">
        <f t="shared" si="202"/>
        <v>6.9256988781325635E-2</v>
      </c>
      <c r="E2186" s="7">
        <f t="shared" si="203"/>
        <v>-1.5577413478761279</v>
      </c>
      <c r="F2186" s="7">
        <f t="shared" si="204"/>
        <v>1.1595363950285962</v>
      </c>
      <c r="G2186" s="9">
        <v>5.2920000000000002E-5</v>
      </c>
      <c r="H2186" s="9">
        <v>2.6299999999999999E-5</v>
      </c>
      <c r="I2186" s="9">
        <v>2.9519999999999999E-5</v>
      </c>
      <c r="J2186" s="9">
        <v>0</v>
      </c>
      <c r="K2186" s="9">
        <f t="shared" si="205"/>
        <v>3.6246666666666666E-5</v>
      </c>
      <c r="L2186" s="9">
        <v>4</v>
      </c>
      <c r="M2186" s="9">
        <v>2</v>
      </c>
      <c r="N2186" s="9">
        <v>2</v>
      </c>
      <c r="O2186" s="9">
        <v>0</v>
      </c>
      <c r="P2186" s="9">
        <v>2</v>
      </c>
      <c r="Q2186" s="10">
        <v>3.1420000000000001E-5</v>
      </c>
      <c r="R2186" s="10">
        <v>7.0599999999999995E-5</v>
      </c>
      <c r="S2186" s="10">
        <v>1.4038000000000001E-4</v>
      </c>
      <c r="T2186" s="10">
        <v>1.8442999999999999E-4</v>
      </c>
      <c r="U2186" s="10">
        <f t="shared" si="206"/>
        <v>1.067075E-4</v>
      </c>
      <c r="V2186" s="10">
        <v>2</v>
      </c>
      <c r="W2186" s="10">
        <v>3</v>
      </c>
      <c r="X2186" s="10">
        <v>4</v>
      </c>
      <c r="Y2186" s="10">
        <v>2</v>
      </c>
      <c r="Z2186" s="10">
        <v>2.75</v>
      </c>
    </row>
    <row r="2187" spans="1:26" x14ac:dyDescent="0.2">
      <c r="A2187" s="13" t="s">
        <v>4223</v>
      </c>
      <c r="B2187" s="7" t="s">
        <v>4224</v>
      </c>
      <c r="C2187" s="7">
        <f t="shared" si="201"/>
        <v>0.33912055543867026</v>
      </c>
      <c r="D2187" s="8">
        <f t="shared" si="202"/>
        <v>7.8233009561774498E-3</v>
      </c>
      <c r="E2187" s="7">
        <f t="shared" si="203"/>
        <v>-1.5601298604188747</v>
      </c>
      <c r="F2187" s="7">
        <f t="shared" si="204"/>
        <v>2.1066099624686503</v>
      </c>
      <c r="G2187" s="9">
        <v>2.6730999999999999E-4</v>
      </c>
      <c r="H2187" s="9">
        <v>2.3022E-4</v>
      </c>
      <c r="I2187" s="9">
        <v>1.5904999999999999E-4</v>
      </c>
      <c r="J2187" s="9">
        <v>1.4934E-4</v>
      </c>
      <c r="K2187" s="9">
        <f t="shared" si="205"/>
        <v>2.0147999999999998E-4</v>
      </c>
      <c r="L2187" s="9">
        <v>15</v>
      </c>
      <c r="M2187" s="9">
        <v>13</v>
      </c>
      <c r="N2187" s="9">
        <v>8</v>
      </c>
      <c r="O2187" s="9">
        <v>6</v>
      </c>
      <c r="P2187" s="9">
        <v>10.5</v>
      </c>
      <c r="Q2187" s="10">
        <v>8.0411999999999997E-4</v>
      </c>
      <c r="R2187" s="10">
        <v>6.9738000000000005E-4</v>
      </c>
      <c r="S2187" s="10">
        <v>3.7816999999999999E-4</v>
      </c>
      <c r="T2187" s="10">
        <v>4.9682999999999997E-4</v>
      </c>
      <c r="U2187" s="10">
        <f t="shared" si="206"/>
        <v>5.9412500000000004E-4</v>
      </c>
      <c r="V2187" s="10">
        <v>38</v>
      </c>
      <c r="W2187" s="10">
        <v>22</v>
      </c>
      <c r="X2187" s="10">
        <v>8</v>
      </c>
      <c r="Y2187" s="10">
        <v>4</v>
      </c>
      <c r="Z2187" s="10">
        <v>18</v>
      </c>
    </row>
    <row r="2188" spans="1:26" x14ac:dyDescent="0.2">
      <c r="A2188" s="13" t="s">
        <v>4225</v>
      </c>
      <c r="B2188" s="7" t="s">
        <v>4226</v>
      </c>
      <c r="C2188" s="7">
        <f t="shared" si="201"/>
        <v>0.33906278270309387</v>
      </c>
      <c r="D2188" s="8">
        <f t="shared" si="202"/>
        <v>0.46423959313031915</v>
      </c>
      <c r="E2188" s="7">
        <f t="shared" si="203"/>
        <v>-1.5603756595549745</v>
      </c>
      <c r="F2188" s="7">
        <f t="shared" si="204"/>
        <v>0.33325782306849305</v>
      </c>
      <c r="G2188" s="9">
        <v>1.331E-5</v>
      </c>
      <c r="H2188" s="9">
        <v>1.322E-5</v>
      </c>
      <c r="I2188" s="9">
        <v>2.9689999999999999E-5</v>
      </c>
      <c r="J2188" s="9">
        <v>0</v>
      </c>
      <c r="K2188" s="9">
        <f t="shared" si="205"/>
        <v>1.874E-5</v>
      </c>
      <c r="L2188" s="9">
        <v>1</v>
      </c>
      <c r="M2188" s="9">
        <v>1</v>
      </c>
      <c r="N2188" s="9">
        <v>2</v>
      </c>
      <c r="O2188" s="9">
        <v>0</v>
      </c>
      <c r="P2188" s="9">
        <v>1</v>
      </c>
      <c r="Q2188" s="10">
        <v>6.3200000000000005E-5</v>
      </c>
      <c r="R2188" s="10">
        <v>4.7339999999999997E-5</v>
      </c>
      <c r="S2188" s="10">
        <v>0</v>
      </c>
      <c r="T2188" s="10">
        <v>0</v>
      </c>
      <c r="U2188" s="10">
        <f t="shared" si="206"/>
        <v>5.5270000000000004E-5</v>
      </c>
      <c r="V2188" s="10">
        <v>4</v>
      </c>
      <c r="W2188" s="10">
        <v>2</v>
      </c>
      <c r="X2188" s="10">
        <v>0</v>
      </c>
      <c r="Y2188" s="10">
        <v>0</v>
      </c>
      <c r="Z2188" s="10">
        <v>1.5</v>
      </c>
    </row>
    <row r="2189" spans="1:26" x14ac:dyDescent="0.2">
      <c r="A2189" s="13" t="s">
        <v>4227</v>
      </c>
      <c r="B2189" s="7" t="s">
        <v>4228</v>
      </c>
      <c r="C2189" s="7">
        <f t="shared" si="201"/>
        <v>0.33894230769230771</v>
      </c>
      <c r="D2189" s="8">
        <f t="shared" si="202"/>
        <v>5.5257275484124443E-2</v>
      </c>
      <c r="E2189" s="7">
        <f t="shared" si="203"/>
        <v>-1.5608883657422985</v>
      </c>
      <c r="F2189" s="7">
        <f t="shared" si="204"/>
        <v>1.2576105322204594</v>
      </c>
      <c r="G2189" s="9">
        <v>4.4740000000000002E-5</v>
      </c>
      <c r="H2189" s="9">
        <v>5.7160000000000002E-5</v>
      </c>
      <c r="I2189" s="9">
        <v>4.9910000000000002E-5</v>
      </c>
      <c r="J2189" s="9">
        <v>8.9299999999999992E-6</v>
      </c>
      <c r="K2189" s="9">
        <f t="shared" si="205"/>
        <v>4.0185000000000002E-5</v>
      </c>
      <c r="L2189" s="9">
        <v>7</v>
      </c>
      <c r="M2189" s="9">
        <v>9</v>
      </c>
      <c r="N2189" s="9">
        <v>7</v>
      </c>
      <c r="O2189" s="9">
        <v>1</v>
      </c>
      <c r="P2189" s="9">
        <v>6</v>
      </c>
      <c r="Q2189" s="10">
        <v>1.9731999999999999E-4</v>
      </c>
      <c r="R2189" s="10">
        <v>1.1369E-4</v>
      </c>
      <c r="S2189" s="10">
        <v>1.1868E-4</v>
      </c>
      <c r="T2189" s="10">
        <v>4.4549999999999999E-5</v>
      </c>
      <c r="U2189" s="10">
        <f t="shared" si="206"/>
        <v>1.1856E-4</v>
      </c>
      <c r="V2189" s="10">
        <v>26</v>
      </c>
      <c r="W2189" s="10">
        <v>10</v>
      </c>
      <c r="X2189" s="10">
        <v>7</v>
      </c>
      <c r="Y2189" s="10">
        <v>1</v>
      </c>
      <c r="Z2189" s="10">
        <v>11</v>
      </c>
    </row>
    <row r="2190" spans="1:26" x14ac:dyDescent="0.2">
      <c r="A2190" s="13" t="s">
        <v>4229</v>
      </c>
      <c r="B2190" s="7" t="s">
        <v>4230</v>
      </c>
      <c r="C2190" s="7">
        <f t="shared" si="201"/>
        <v>0.3387463595854816</v>
      </c>
      <c r="D2190" s="8">
        <f t="shared" si="202"/>
        <v>9.1235396162730586E-3</v>
      </c>
      <c r="E2190" s="7">
        <f t="shared" si="203"/>
        <v>-1.5617226525867374</v>
      </c>
      <c r="F2190" s="7">
        <f t="shared" si="204"/>
        <v>2.0398366378141453</v>
      </c>
      <c r="G2190" s="9">
        <v>5.8050000000000002E-5</v>
      </c>
      <c r="H2190" s="9">
        <v>2.1153E-4</v>
      </c>
      <c r="I2190" s="9">
        <v>2.8065000000000002E-4</v>
      </c>
      <c r="J2190" s="9">
        <v>1.0811000000000001E-4</v>
      </c>
      <c r="K2190" s="9">
        <f t="shared" si="205"/>
        <v>1.6458500000000002E-4</v>
      </c>
      <c r="L2190" s="9">
        <v>3</v>
      </c>
      <c r="M2190" s="9">
        <v>11</v>
      </c>
      <c r="N2190" s="9">
        <v>13</v>
      </c>
      <c r="O2190" s="9">
        <v>4</v>
      </c>
      <c r="P2190" s="9">
        <v>7.75</v>
      </c>
      <c r="Q2190" s="10">
        <v>3.9062999999999999E-4</v>
      </c>
      <c r="R2190" s="10">
        <v>6.5401000000000001E-4</v>
      </c>
      <c r="S2190" s="10">
        <v>3.5932E-4</v>
      </c>
      <c r="T2190" s="10">
        <v>5.3950000000000005E-4</v>
      </c>
      <c r="U2190" s="10">
        <f t="shared" si="206"/>
        <v>4.8586499999999998E-4</v>
      </c>
      <c r="V2190" s="10">
        <v>17</v>
      </c>
      <c r="W2190" s="10">
        <v>19</v>
      </c>
      <c r="X2190" s="10">
        <v>7</v>
      </c>
      <c r="Y2190" s="10">
        <v>4</v>
      </c>
      <c r="Z2190" s="10">
        <v>11.75</v>
      </c>
    </row>
    <row r="2191" spans="1:26" x14ac:dyDescent="0.2">
      <c r="A2191" s="13" t="s">
        <v>4231</v>
      </c>
      <c r="B2191" s="7" t="s">
        <v>4232</v>
      </c>
      <c r="C2191" s="7">
        <f t="shared" si="201"/>
        <v>0.33828904866103993</v>
      </c>
      <c r="D2191" s="8">
        <f t="shared" si="202"/>
        <v>6.4905684507293058E-3</v>
      </c>
      <c r="E2191" s="7">
        <f t="shared" si="203"/>
        <v>-1.5636716209719601</v>
      </c>
      <c r="F2191" s="7">
        <f t="shared" si="204"/>
        <v>2.1877172655719157</v>
      </c>
      <c r="G2191" s="9">
        <v>8.1409999999999995E-5</v>
      </c>
      <c r="H2191" s="9">
        <v>6.4410000000000002E-5</v>
      </c>
      <c r="I2191" s="9">
        <v>5.7089999999999997E-5</v>
      </c>
      <c r="J2191" s="9">
        <v>0</v>
      </c>
      <c r="K2191" s="9">
        <f t="shared" si="205"/>
        <v>6.7636666666666669E-5</v>
      </c>
      <c r="L2191" s="9">
        <v>30.333333329999999</v>
      </c>
      <c r="M2191" s="9">
        <v>24.151898729999999</v>
      </c>
      <c r="N2191" s="9">
        <v>19.068493149999998</v>
      </c>
      <c r="O2191" s="9">
        <v>0</v>
      </c>
      <c r="P2191" s="9">
        <v>18.388431300000001</v>
      </c>
      <c r="Q2191" s="10">
        <v>1.1506999999999999E-4</v>
      </c>
      <c r="R2191" s="10">
        <v>1.8738000000000001E-4</v>
      </c>
      <c r="S2191" s="10">
        <v>2.5836000000000001E-4</v>
      </c>
      <c r="T2191" s="10">
        <v>2.3894000000000001E-4</v>
      </c>
      <c r="U2191" s="10">
        <f t="shared" si="206"/>
        <v>1.999375E-4</v>
      </c>
      <c r="V2191" s="10">
        <v>36.10784314</v>
      </c>
      <c r="W2191" s="10">
        <v>39.252631579999999</v>
      </c>
      <c r="X2191" s="10">
        <v>36.292134830000002</v>
      </c>
      <c r="Y2191" s="10">
        <v>12.77419355</v>
      </c>
      <c r="Z2191" s="10">
        <v>31.10670077</v>
      </c>
    </row>
    <row r="2192" spans="1:26" x14ac:dyDescent="0.2">
      <c r="A2192" s="13" t="s">
        <v>4233</v>
      </c>
      <c r="B2192" s="7" t="s">
        <v>4234</v>
      </c>
      <c r="C2192" s="7">
        <f t="shared" si="201"/>
        <v>0.3382088658146965</v>
      </c>
      <c r="D2192" s="8">
        <f t="shared" si="202"/>
        <v>6.1564257611015916E-4</v>
      </c>
      <c r="E2192" s="7">
        <f t="shared" si="203"/>
        <v>-1.5640136158040219</v>
      </c>
      <c r="F2192" s="7">
        <f t="shared" si="204"/>
        <v>3.2106713532162732</v>
      </c>
      <c r="G2192" s="9">
        <v>0</v>
      </c>
      <c r="H2192" s="9">
        <v>2.5239999999999999E-5</v>
      </c>
      <c r="I2192" s="9">
        <v>4.2509999999999998E-5</v>
      </c>
      <c r="J2192" s="9">
        <v>0</v>
      </c>
      <c r="K2192" s="9">
        <f t="shared" si="205"/>
        <v>3.3874999999999997E-5</v>
      </c>
      <c r="L2192" s="9">
        <v>0</v>
      </c>
      <c r="M2192" s="9">
        <v>2</v>
      </c>
      <c r="N2192" s="9">
        <v>3</v>
      </c>
      <c r="O2192" s="9">
        <v>0</v>
      </c>
      <c r="P2192" s="9">
        <v>1.25</v>
      </c>
      <c r="Q2192" s="10">
        <v>1.2066E-4</v>
      </c>
      <c r="R2192" s="10">
        <v>9.0370000000000004E-5</v>
      </c>
      <c r="S2192" s="10">
        <v>1.0108E-4</v>
      </c>
      <c r="T2192" s="10">
        <v>8.8529999999999994E-5</v>
      </c>
      <c r="U2192" s="10">
        <f t="shared" si="206"/>
        <v>1.0015999999999999E-4</v>
      </c>
      <c r="V2192" s="10">
        <v>8</v>
      </c>
      <c r="W2192" s="10">
        <v>4</v>
      </c>
      <c r="X2192" s="10">
        <v>3</v>
      </c>
      <c r="Y2192" s="10">
        <v>1</v>
      </c>
      <c r="Z2192" s="10">
        <v>4</v>
      </c>
    </row>
    <row r="2193" spans="1:26" x14ac:dyDescent="0.2">
      <c r="A2193" s="13" t="s">
        <v>4235</v>
      </c>
      <c r="B2193" s="7" t="s">
        <v>4236</v>
      </c>
      <c r="C2193" s="7">
        <f t="shared" si="201"/>
        <v>0.33817594834543985</v>
      </c>
      <c r="D2193" s="8">
        <f t="shared" si="202"/>
        <v>0.29734323503951404</v>
      </c>
      <c r="E2193" s="7">
        <f t="shared" si="203"/>
        <v>-1.5641540384412502</v>
      </c>
      <c r="F2193" s="7">
        <f t="shared" si="204"/>
        <v>0.52674193783876011</v>
      </c>
      <c r="G2193" s="9">
        <v>1.5670000000000001E-5</v>
      </c>
      <c r="H2193" s="9">
        <v>1.0380000000000001E-5</v>
      </c>
      <c r="I2193" s="9">
        <v>1.166E-5</v>
      </c>
      <c r="J2193" s="9">
        <v>0</v>
      </c>
      <c r="K2193" s="9">
        <f t="shared" si="205"/>
        <v>1.2570000000000002E-5</v>
      </c>
      <c r="L2193" s="9">
        <v>3</v>
      </c>
      <c r="M2193" s="9">
        <v>2</v>
      </c>
      <c r="N2193" s="9">
        <v>2</v>
      </c>
      <c r="O2193" s="9">
        <v>0</v>
      </c>
      <c r="P2193" s="9">
        <v>1.75</v>
      </c>
      <c r="Q2193" s="10">
        <v>2.482E-5</v>
      </c>
      <c r="R2193" s="10">
        <v>0</v>
      </c>
      <c r="S2193" s="10">
        <v>1.3859999999999999E-5</v>
      </c>
      <c r="T2193" s="10">
        <v>7.2830000000000006E-5</v>
      </c>
      <c r="U2193" s="10">
        <f t="shared" si="206"/>
        <v>3.7170000000000005E-5</v>
      </c>
      <c r="V2193" s="10">
        <v>4</v>
      </c>
      <c r="W2193" s="10">
        <v>0</v>
      </c>
      <c r="X2193" s="10">
        <v>1</v>
      </c>
      <c r="Y2193" s="10">
        <v>2</v>
      </c>
      <c r="Z2193" s="10">
        <v>1.75</v>
      </c>
    </row>
    <row r="2194" spans="1:26" x14ac:dyDescent="0.2">
      <c r="A2194" s="13" t="s">
        <v>4237</v>
      </c>
      <c r="B2194" s="7" t="s">
        <v>4238</v>
      </c>
      <c r="C2194" s="7">
        <f t="shared" si="201"/>
        <v>0.33801599841990909</v>
      </c>
      <c r="D2194" s="8">
        <f t="shared" si="202"/>
        <v>0.19883910654847717</v>
      </c>
      <c r="E2194" s="7">
        <f t="shared" si="203"/>
        <v>-1.5648365634839148</v>
      </c>
      <c r="F2194" s="7">
        <f t="shared" si="204"/>
        <v>0.70149819696101046</v>
      </c>
      <c r="G2194" s="9">
        <v>2.0086999999999999E-4</v>
      </c>
      <c r="H2194" s="9">
        <v>6.6539999999999997E-5</v>
      </c>
      <c r="I2194" s="9">
        <v>4.9799999999999998E-5</v>
      </c>
      <c r="J2194" s="9">
        <v>9.3519999999999999E-5</v>
      </c>
      <c r="K2194" s="9">
        <f t="shared" si="205"/>
        <v>1.026825E-4</v>
      </c>
      <c r="L2194" s="9">
        <v>9</v>
      </c>
      <c r="M2194" s="9">
        <v>3</v>
      </c>
      <c r="N2194" s="9">
        <v>2</v>
      </c>
      <c r="O2194" s="9">
        <v>3</v>
      </c>
      <c r="P2194" s="9">
        <v>4.25</v>
      </c>
      <c r="Q2194" s="10">
        <v>2.3852000000000001E-4</v>
      </c>
      <c r="R2194" s="10">
        <v>3.1760000000000002E-4</v>
      </c>
      <c r="S2194" s="10">
        <v>3.5522E-4</v>
      </c>
      <c r="T2194" s="10">
        <v>0</v>
      </c>
      <c r="U2194" s="10">
        <f t="shared" si="206"/>
        <v>3.0378000000000002E-4</v>
      </c>
      <c r="V2194" s="10">
        <v>9</v>
      </c>
      <c r="W2194" s="10">
        <v>8</v>
      </c>
      <c r="X2194" s="10">
        <v>6</v>
      </c>
      <c r="Y2194" s="10">
        <v>0</v>
      </c>
      <c r="Z2194" s="10">
        <v>5.75</v>
      </c>
    </row>
    <row r="2195" spans="1:26" x14ac:dyDescent="0.2">
      <c r="A2195" s="13" t="s">
        <v>4239</v>
      </c>
      <c r="B2195" s="7" t="s">
        <v>4240</v>
      </c>
      <c r="C2195" s="7">
        <f t="shared" si="201"/>
        <v>0.33786388071812562</v>
      </c>
      <c r="D2195" s="8">
        <f t="shared" si="202"/>
        <v>4.4024199861245729E-3</v>
      </c>
      <c r="E2195" s="7">
        <f t="shared" si="203"/>
        <v>-1.5654859672151809</v>
      </c>
      <c r="F2195" s="7">
        <f t="shared" si="204"/>
        <v>2.3563085285805285</v>
      </c>
      <c r="G2195" s="9">
        <v>2.5570000000000001E-5</v>
      </c>
      <c r="H2195" s="9">
        <v>5.7160000000000002E-5</v>
      </c>
      <c r="I2195" s="9">
        <v>5.7040000000000003E-5</v>
      </c>
      <c r="J2195" s="9">
        <v>2.6780000000000001E-5</v>
      </c>
      <c r="K2195" s="9">
        <f t="shared" si="205"/>
        <v>4.1637500000000002E-5</v>
      </c>
      <c r="L2195" s="9">
        <v>4</v>
      </c>
      <c r="M2195" s="9">
        <v>9</v>
      </c>
      <c r="N2195" s="9">
        <v>8</v>
      </c>
      <c r="O2195" s="9">
        <v>3</v>
      </c>
      <c r="P2195" s="9">
        <v>6</v>
      </c>
      <c r="Q2195" s="10">
        <v>7.5889999999999993E-5</v>
      </c>
      <c r="R2195" s="10">
        <v>1.4778999999999999E-4</v>
      </c>
      <c r="S2195" s="10">
        <v>1.3563E-4</v>
      </c>
      <c r="T2195" s="10">
        <v>1.3364E-4</v>
      </c>
      <c r="U2195" s="10">
        <f t="shared" si="206"/>
        <v>1.2323749999999998E-4</v>
      </c>
      <c r="V2195" s="10">
        <v>10</v>
      </c>
      <c r="W2195" s="10">
        <v>13</v>
      </c>
      <c r="X2195" s="10">
        <v>8</v>
      </c>
      <c r="Y2195" s="10">
        <v>3</v>
      </c>
      <c r="Z2195" s="10">
        <v>8.5</v>
      </c>
    </row>
    <row r="2196" spans="1:26" x14ac:dyDescent="0.2">
      <c r="A2196" s="13" t="s">
        <v>4241</v>
      </c>
      <c r="B2196" s="7" t="s">
        <v>4242</v>
      </c>
      <c r="C2196" s="7">
        <f t="shared" si="201"/>
        <v>0.33785389723872772</v>
      </c>
      <c r="D2196" s="8">
        <f t="shared" si="202"/>
        <v>5.587782792969348E-2</v>
      </c>
      <c r="E2196" s="7">
        <f t="shared" si="203"/>
        <v>-1.5655285977828202</v>
      </c>
      <c r="F2196" s="7">
        <f t="shared" si="204"/>
        <v>1.2527604840267608</v>
      </c>
      <c r="G2196" s="9">
        <v>8.1819999999999999E-5</v>
      </c>
      <c r="H2196" s="9">
        <v>7.1149999999999995E-5</v>
      </c>
      <c r="I2196" s="9">
        <v>7.9870000000000006E-5</v>
      </c>
      <c r="J2196" s="9">
        <v>5.7139999999999998E-5</v>
      </c>
      <c r="K2196" s="9">
        <f t="shared" si="205"/>
        <v>7.2495000000000003E-5</v>
      </c>
      <c r="L2196" s="9">
        <v>8</v>
      </c>
      <c r="M2196" s="9">
        <v>7</v>
      </c>
      <c r="N2196" s="9">
        <v>7</v>
      </c>
      <c r="O2196" s="9">
        <v>4</v>
      </c>
      <c r="P2196" s="9">
        <v>6.5</v>
      </c>
      <c r="Q2196" s="10">
        <v>1.7003E-4</v>
      </c>
      <c r="R2196" s="10">
        <v>3.4567000000000002E-4</v>
      </c>
      <c r="S2196" s="10">
        <v>2.7130999999999998E-4</v>
      </c>
      <c r="T2196" s="10">
        <v>7.1290000000000004E-5</v>
      </c>
      <c r="U2196" s="10">
        <f t="shared" si="206"/>
        <v>2.14575E-4</v>
      </c>
      <c r="V2196" s="10">
        <v>14</v>
      </c>
      <c r="W2196" s="10">
        <v>19</v>
      </c>
      <c r="X2196" s="10">
        <v>10</v>
      </c>
      <c r="Y2196" s="10">
        <v>1</v>
      </c>
      <c r="Z2196" s="10">
        <v>11</v>
      </c>
    </row>
    <row r="2197" spans="1:26" x14ac:dyDescent="0.2">
      <c r="A2197" s="13" t="s">
        <v>4243</v>
      </c>
      <c r="B2197" s="7" t="s">
        <v>4244</v>
      </c>
      <c r="C2197" s="7">
        <f t="shared" si="201"/>
        <v>0.33745991163739941</v>
      </c>
      <c r="D2197" s="8">
        <f t="shared" si="202"/>
        <v>0.13568714188982525</v>
      </c>
      <c r="E2197" s="7">
        <f t="shared" si="203"/>
        <v>-1.5672119667003097</v>
      </c>
      <c r="F2197" s="7">
        <f t="shared" si="204"/>
        <v>0.86746130540493571</v>
      </c>
      <c r="G2197" s="9">
        <v>7.9200000000000001E-5</v>
      </c>
      <c r="H2197" s="9">
        <v>3.1479999999999997E-5</v>
      </c>
      <c r="I2197" s="9">
        <v>1.7669999999999999E-5</v>
      </c>
      <c r="J2197" s="9">
        <v>2.2120000000000002E-5</v>
      </c>
      <c r="K2197" s="9">
        <f t="shared" si="205"/>
        <v>3.7617500000000004E-5</v>
      </c>
      <c r="L2197" s="9">
        <v>5</v>
      </c>
      <c r="M2197" s="9">
        <v>2</v>
      </c>
      <c r="N2197" s="9">
        <v>1</v>
      </c>
      <c r="O2197" s="9">
        <v>1</v>
      </c>
      <c r="P2197" s="9">
        <v>2.25</v>
      </c>
      <c r="Q2197" s="10">
        <v>1.1286E-4</v>
      </c>
      <c r="R2197" s="10">
        <v>2.8180000000000001E-5</v>
      </c>
      <c r="S2197" s="10">
        <v>8.4040000000000002E-5</v>
      </c>
      <c r="T2197" s="10">
        <v>2.2080999999999999E-4</v>
      </c>
      <c r="U2197" s="10">
        <f t="shared" si="206"/>
        <v>1.114725E-4</v>
      </c>
      <c r="V2197" s="10">
        <v>6</v>
      </c>
      <c r="W2197" s="10">
        <v>1</v>
      </c>
      <c r="X2197" s="10">
        <v>2</v>
      </c>
      <c r="Y2197" s="10">
        <v>2</v>
      </c>
      <c r="Z2197" s="10">
        <v>2.75</v>
      </c>
    </row>
    <row r="2198" spans="1:26" x14ac:dyDescent="0.2">
      <c r="A2198" s="13" t="s">
        <v>4245</v>
      </c>
      <c r="B2198" s="7" t="s">
        <v>4246</v>
      </c>
      <c r="C2198" s="7">
        <f t="shared" si="201"/>
        <v>0.3372572101236021</v>
      </c>
      <c r="D2198" s="8">
        <f t="shared" si="202"/>
        <v>0.16349958636387832</v>
      </c>
      <c r="E2198" s="7">
        <f t="shared" si="203"/>
        <v>-1.5680788084273158</v>
      </c>
      <c r="F2198" s="7">
        <f t="shared" si="204"/>
        <v>0.78648334171997891</v>
      </c>
      <c r="G2198" s="9">
        <v>1.0730000000000001E-5</v>
      </c>
      <c r="H2198" s="9">
        <v>1.066E-5</v>
      </c>
      <c r="I2198" s="9">
        <v>3.591E-5</v>
      </c>
      <c r="J2198" s="9">
        <v>0</v>
      </c>
      <c r="K2198" s="9">
        <f t="shared" si="205"/>
        <v>1.91E-5</v>
      </c>
      <c r="L2198" s="9">
        <v>1</v>
      </c>
      <c r="M2198" s="9">
        <v>1</v>
      </c>
      <c r="N2198" s="9">
        <v>3</v>
      </c>
      <c r="O2198" s="9">
        <v>0</v>
      </c>
      <c r="P2198" s="9">
        <v>1.25</v>
      </c>
      <c r="Q2198" s="10">
        <v>0</v>
      </c>
      <c r="R2198" s="10">
        <v>3.8179999999999997E-5</v>
      </c>
      <c r="S2198" s="10">
        <v>5.6929999999999999E-5</v>
      </c>
      <c r="T2198" s="10">
        <v>7.4789999999999994E-5</v>
      </c>
      <c r="U2198" s="10">
        <f t="shared" si="206"/>
        <v>5.6633333333333339E-5</v>
      </c>
      <c r="V2198" s="10">
        <v>0</v>
      </c>
      <c r="W2198" s="10">
        <v>2</v>
      </c>
      <c r="X2198" s="10">
        <v>2</v>
      </c>
      <c r="Y2198" s="10">
        <v>1</v>
      </c>
      <c r="Z2198" s="10">
        <v>1.25</v>
      </c>
    </row>
    <row r="2199" spans="1:26" x14ac:dyDescent="0.2">
      <c r="A2199" s="13" t="s">
        <v>4247</v>
      </c>
      <c r="B2199" s="7" t="s">
        <v>4248</v>
      </c>
      <c r="C2199" s="7">
        <f t="shared" si="201"/>
        <v>0.33721989433412281</v>
      </c>
      <c r="D2199" s="8">
        <f t="shared" si="202"/>
        <v>1.7904346934489428E-2</v>
      </c>
      <c r="E2199" s="7">
        <f t="shared" si="203"/>
        <v>-1.5682384441039836</v>
      </c>
      <c r="F2199" s="7">
        <f t="shared" si="204"/>
        <v>1.7470415153625003</v>
      </c>
      <c r="G2199" s="9">
        <v>8.1920000000000002E-5</v>
      </c>
      <c r="H2199" s="9">
        <v>4.4409999999999997E-5</v>
      </c>
      <c r="I2199" s="9">
        <v>8.3090000000000006E-5</v>
      </c>
      <c r="J2199" s="9">
        <v>3.1210000000000001E-5</v>
      </c>
      <c r="K2199" s="9">
        <f t="shared" si="205"/>
        <v>6.0157499999999995E-5</v>
      </c>
      <c r="L2199" s="9">
        <v>11</v>
      </c>
      <c r="M2199" s="9">
        <v>6</v>
      </c>
      <c r="N2199" s="9">
        <v>10</v>
      </c>
      <c r="O2199" s="9">
        <v>3</v>
      </c>
      <c r="P2199" s="9">
        <v>7.5</v>
      </c>
      <c r="Q2199" s="10">
        <v>9.7280000000000004E-5</v>
      </c>
      <c r="R2199" s="10">
        <v>1.9871E-4</v>
      </c>
      <c r="S2199" s="10">
        <v>1.5804E-4</v>
      </c>
      <c r="T2199" s="10">
        <v>2.5954E-4</v>
      </c>
      <c r="U2199" s="10">
        <f t="shared" si="206"/>
        <v>1.7839249999999999E-4</v>
      </c>
      <c r="V2199" s="10">
        <v>11</v>
      </c>
      <c r="W2199" s="10">
        <v>15</v>
      </c>
      <c r="X2199" s="10">
        <v>8</v>
      </c>
      <c r="Y2199" s="10">
        <v>5</v>
      </c>
      <c r="Z2199" s="10">
        <v>9.75</v>
      </c>
    </row>
    <row r="2200" spans="1:26" x14ac:dyDescent="0.2">
      <c r="A2200" s="13" t="s">
        <v>4249</v>
      </c>
      <c r="B2200" s="7" t="s">
        <v>4250</v>
      </c>
      <c r="C2200" s="7">
        <f t="shared" si="201"/>
        <v>0.3367537854232876</v>
      </c>
      <c r="D2200" s="8">
        <f t="shared" si="202"/>
        <v>2.0078711834387833E-3</v>
      </c>
      <c r="E2200" s="7">
        <f t="shared" si="203"/>
        <v>-1.5702339318851291</v>
      </c>
      <c r="F2200" s="7">
        <f t="shared" si="204"/>
        <v>2.6972641531386974</v>
      </c>
      <c r="G2200" s="9">
        <v>3.4499999999999998E-5</v>
      </c>
      <c r="H2200" s="9">
        <v>7.7130000000000002E-5</v>
      </c>
      <c r="I2200" s="9">
        <v>4.8109999999999998E-5</v>
      </c>
      <c r="J2200" s="9">
        <v>0</v>
      </c>
      <c r="K2200" s="9">
        <f t="shared" si="205"/>
        <v>5.3246666666666673E-5</v>
      </c>
      <c r="L2200" s="9">
        <v>4</v>
      </c>
      <c r="M2200" s="9">
        <v>9</v>
      </c>
      <c r="N2200" s="9">
        <v>5</v>
      </c>
      <c r="O2200" s="9">
        <v>0</v>
      </c>
      <c r="P2200" s="9">
        <v>4.5</v>
      </c>
      <c r="Q2200" s="10">
        <v>1.8433999999999999E-4</v>
      </c>
      <c r="R2200" s="10">
        <v>1.5341000000000001E-4</v>
      </c>
      <c r="S2200" s="10">
        <v>1.1438999999999999E-4</v>
      </c>
      <c r="T2200" s="10">
        <v>1.8033E-4</v>
      </c>
      <c r="U2200" s="10">
        <f t="shared" si="206"/>
        <v>1.581175E-4</v>
      </c>
      <c r="V2200" s="10">
        <v>18</v>
      </c>
      <c r="W2200" s="10">
        <v>10</v>
      </c>
      <c r="X2200" s="10">
        <v>5</v>
      </c>
      <c r="Y2200" s="10">
        <v>3</v>
      </c>
      <c r="Z2200" s="10">
        <v>9</v>
      </c>
    </row>
    <row r="2201" spans="1:26" x14ac:dyDescent="0.2">
      <c r="A2201" s="13" t="s">
        <v>4251</v>
      </c>
      <c r="B2201" s="7" t="s">
        <v>4252</v>
      </c>
      <c r="C2201" s="7">
        <f t="shared" si="201"/>
        <v>0.33656695214514759</v>
      </c>
      <c r="D2201" s="8">
        <f t="shared" si="202"/>
        <v>0.12402893224889237</v>
      </c>
      <c r="E2201" s="7">
        <f t="shared" si="203"/>
        <v>-1.5710345709735281</v>
      </c>
      <c r="F2201" s="7">
        <f t="shared" si="204"/>
        <v>0.90647699507650903</v>
      </c>
      <c r="G2201" s="9">
        <v>3.3800000000000002E-5</v>
      </c>
      <c r="H2201" s="9">
        <v>2.2390000000000001E-5</v>
      </c>
      <c r="I2201" s="9">
        <v>1.8859999999999999E-5</v>
      </c>
      <c r="J2201" s="9">
        <v>7.8699999999999992E-6</v>
      </c>
      <c r="K2201" s="9">
        <f t="shared" si="205"/>
        <v>2.0730000000000003E-5</v>
      </c>
      <c r="L2201" s="9">
        <v>6</v>
      </c>
      <c r="M2201" s="9">
        <v>4</v>
      </c>
      <c r="N2201" s="9">
        <v>3</v>
      </c>
      <c r="O2201" s="9">
        <v>1</v>
      </c>
      <c r="P2201" s="9">
        <v>3.5</v>
      </c>
      <c r="Q2201" s="10">
        <v>1.271E-4</v>
      </c>
      <c r="R2201" s="10">
        <v>5.011E-5</v>
      </c>
      <c r="S2201" s="10">
        <v>2.989E-5</v>
      </c>
      <c r="T2201" s="10">
        <v>3.9270000000000002E-5</v>
      </c>
      <c r="U2201" s="10">
        <f t="shared" si="206"/>
        <v>6.1592499999999997E-5</v>
      </c>
      <c r="V2201" s="10">
        <v>19</v>
      </c>
      <c r="W2201" s="10">
        <v>5</v>
      </c>
      <c r="X2201" s="10">
        <v>2</v>
      </c>
      <c r="Y2201" s="10">
        <v>1</v>
      </c>
      <c r="Z2201" s="10">
        <v>6.75</v>
      </c>
    </row>
    <row r="2202" spans="1:26" x14ac:dyDescent="0.2">
      <c r="A2202" s="13" t="s">
        <v>4253</v>
      </c>
      <c r="B2202" s="7" t="s">
        <v>4254</v>
      </c>
      <c r="C2202" s="7">
        <f t="shared" si="201"/>
        <v>0.33630446122791507</v>
      </c>
      <c r="D2202" s="8">
        <f t="shared" si="202"/>
        <v>7.319559856084421E-3</v>
      </c>
      <c r="E2202" s="7">
        <f t="shared" si="203"/>
        <v>-1.5721601779060075</v>
      </c>
      <c r="F2202" s="7">
        <f t="shared" si="204"/>
        <v>2.1355150333980149</v>
      </c>
      <c r="G2202" s="9">
        <v>5.9100000000000002E-6</v>
      </c>
      <c r="H2202" s="9">
        <v>1.468E-5</v>
      </c>
      <c r="I2202" s="9">
        <v>1.6480000000000001E-5</v>
      </c>
      <c r="J2202" s="9">
        <v>0</v>
      </c>
      <c r="K2202" s="9">
        <f t="shared" si="205"/>
        <v>1.2356666666666668E-5</v>
      </c>
      <c r="L2202" s="9">
        <v>2</v>
      </c>
      <c r="M2202" s="9">
        <v>5</v>
      </c>
      <c r="N2202" s="9">
        <v>5</v>
      </c>
      <c r="O2202" s="9">
        <v>0</v>
      </c>
      <c r="P2202" s="9">
        <v>3</v>
      </c>
      <c r="Q2202" s="10">
        <v>3.7339999999999998E-5</v>
      </c>
      <c r="R2202" s="10">
        <v>4.2030000000000002E-5</v>
      </c>
      <c r="S2202" s="10">
        <v>4.7009999999999999E-5</v>
      </c>
      <c r="T2202" s="10">
        <v>2.0590000000000001E-5</v>
      </c>
      <c r="U2202" s="10">
        <f t="shared" si="206"/>
        <v>3.6742499999999996E-5</v>
      </c>
      <c r="V2202" s="10">
        <v>10.645161290000001</v>
      </c>
      <c r="W2202" s="10">
        <v>8</v>
      </c>
      <c r="X2202" s="10">
        <v>6</v>
      </c>
      <c r="Y2202" s="10">
        <v>1</v>
      </c>
      <c r="Z2202" s="10">
        <v>6.4112903230000002</v>
      </c>
    </row>
    <row r="2203" spans="1:26" x14ac:dyDescent="0.2">
      <c r="A2203" s="13" t="s">
        <v>4255</v>
      </c>
      <c r="B2203" s="7" t="s">
        <v>4256</v>
      </c>
      <c r="C2203" s="7">
        <f t="shared" si="201"/>
        <v>0.3361970217640321</v>
      </c>
      <c r="D2203" s="8">
        <f t="shared" si="202"/>
        <v>0.77116685815163588</v>
      </c>
      <c r="E2203" s="7">
        <f t="shared" si="203"/>
        <v>-1.5726211505193879</v>
      </c>
      <c r="F2203" s="7">
        <f t="shared" si="204"/>
        <v>0.11285164304602643</v>
      </c>
      <c r="G2203" s="9">
        <v>2.4499999999999998E-6</v>
      </c>
      <c r="H2203" s="9">
        <v>0</v>
      </c>
      <c r="I2203" s="9">
        <v>0</v>
      </c>
      <c r="J2203" s="9">
        <v>3.4199999999999999E-6</v>
      </c>
      <c r="K2203" s="9">
        <f t="shared" si="205"/>
        <v>2.9349999999999999E-6</v>
      </c>
      <c r="L2203" s="9">
        <v>1</v>
      </c>
      <c r="M2203" s="9">
        <v>0</v>
      </c>
      <c r="N2203" s="9">
        <v>0</v>
      </c>
      <c r="O2203" s="9">
        <v>1</v>
      </c>
      <c r="P2203" s="9">
        <v>0.5</v>
      </c>
      <c r="Q2203" s="10">
        <v>8.7299999999999994E-6</v>
      </c>
      <c r="R2203" s="10">
        <v>0</v>
      </c>
      <c r="S2203" s="10">
        <v>0</v>
      </c>
      <c r="T2203" s="10">
        <v>0</v>
      </c>
      <c r="U2203" s="10">
        <f t="shared" si="206"/>
        <v>8.7299999999999994E-6</v>
      </c>
      <c r="V2203" s="10">
        <v>3</v>
      </c>
      <c r="W2203" s="10">
        <v>0</v>
      </c>
      <c r="X2203" s="10">
        <v>0</v>
      </c>
      <c r="Y2203" s="10">
        <v>0</v>
      </c>
      <c r="Z2203" s="10">
        <v>0.75</v>
      </c>
    </row>
    <row r="2204" spans="1:26" x14ac:dyDescent="0.2">
      <c r="A2204" s="13" t="s">
        <v>4257</v>
      </c>
      <c r="B2204" s="7" t="s">
        <v>4258</v>
      </c>
      <c r="C2204" s="7">
        <f t="shared" si="201"/>
        <v>0.33614652812438556</v>
      </c>
      <c r="D2204" s="8">
        <f t="shared" si="202"/>
        <v>0.10906919757636414</v>
      </c>
      <c r="E2204" s="7">
        <f t="shared" si="203"/>
        <v>-1.5728378460574457</v>
      </c>
      <c r="F2204" s="7">
        <f t="shared" si="204"/>
        <v>0.96229788196338217</v>
      </c>
      <c r="G2204" s="9">
        <v>8.2509999999999994E-5</v>
      </c>
      <c r="H2204" s="9">
        <v>5.4660000000000002E-5</v>
      </c>
      <c r="I2204" s="9">
        <v>3.3751000000000001E-4</v>
      </c>
      <c r="J2204" s="9">
        <v>1.9207E-4</v>
      </c>
      <c r="K2204" s="9">
        <f t="shared" si="205"/>
        <v>1.6668750000000001E-4</v>
      </c>
      <c r="L2204" s="9">
        <v>3</v>
      </c>
      <c r="M2204" s="9">
        <v>2</v>
      </c>
      <c r="N2204" s="9">
        <v>11</v>
      </c>
      <c r="O2204" s="9">
        <v>5</v>
      </c>
      <c r="P2204" s="9">
        <v>5.25</v>
      </c>
      <c r="Q2204" s="10">
        <v>1.9594999999999999E-4</v>
      </c>
      <c r="R2204" s="10">
        <v>3.9136999999999999E-4</v>
      </c>
      <c r="S2204" s="10">
        <v>4.3773E-4</v>
      </c>
      <c r="T2204" s="10">
        <v>9.5845999999999995E-4</v>
      </c>
      <c r="U2204" s="10">
        <f t="shared" si="206"/>
        <v>4.9587749999999999E-4</v>
      </c>
      <c r="V2204" s="10">
        <v>6</v>
      </c>
      <c r="W2204" s="10">
        <v>8</v>
      </c>
      <c r="X2204" s="10">
        <v>6</v>
      </c>
      <c r="Y2204" s="10">
        <v>5</v>
      </c>
      <c r="Z2204" s="10">
        <v>6.25</v>
      </c>
    </row>
    <row r="2205" spans="1:26" x14ac:dyDescent="0.2">
      <c r="A2205" s="13"/>
      <c r="B2205" s="7" t="s">
        <v>4259</v>
      </c>
      <c r="C2205" s="7">
        <f t="shared" si="201"/>
        <v>0.33593773937555532</v>
      </c>
      <c r="D2205" s="8">
        <f t="shared" si="202"/>
        <v>0.99462925029735305</v>
      </c>
      <c r="E2205" s="7">
        <f t="shared" si="203"/>
        <v>-1.5737342172917892</v>
      </c>
      <c r="F2205" s="7">
        <f t="shared" si="204"/>
        <v>2.338773078916914E-3</v>
      </c>
      <c r="G2205" s="9">
        <v>2.2900000000000001E-5</v>
      </c>
      <c r="H2205" s="9">
        <v>2.2759999999999999E-5</v>
      </c>
      <c r="I2205" s="9">
        <v>0</v>
      </c>
      <c r="J2205" s="9">
        <v>6.3979999999999994E-5</v>
      </c>
      <c r="K2205" s="9">
        <f t="shared" si="205"/>
        <v>3.654666666666666E-5</v>
      </c>
      <c r="L2205" s="9">
        <v>1</v>
      </c>
      <c r="M2205" s="9">
        <v>1</v>
      </c>
      <c r="N2205" s="9">
        <v>0</v>
      </c>
      <c r="O2205" s="9">
        <v>2</v>
      </c>
      <c r="P2205" s="9">
        <v>1</v>
      </c>
      <c r="Q2205" s="10">
        <v>1.0878999999999999E-4</v>
      </c>
      <c r="R2205" s="10">
        <v>0</v>
      </c>
      <c r="S2205" s="10">
        <v>0</v>
      </c>
      <c r="T2205" s="10">
        <v>0</v>
      </c>
      <c r="U2205" s="10">
        <f t="shared" si="206"/>
        <v>1.0878999999999999E-4</v>
      </c>
      <c r="V2205" s="10">
        <v>4</v>
      </c>
      <c r="W2205" s="10">
        <v>0</v>
      </c>
      <c r="X2205" s="10">
        <v>0</v>
      </c>
      <c r="Y2205" s="10">
        <v>0</v>
      </c>
      <c r="Z2205" s="10">
        <v>1</v>
      </c>
    </row>
    <row r="2206" spans="1:26" x14ac:dyDescent="0.2">
      <c r="A2206" s="13" t="s">
        <v>4260</v>
      </c>
      <c r="B2206" s="7" t="s">
        <v>4261</v>
      </c>
      <c r="C2206" s="7">
        <f t="shared" si="201"/>
        <v>0.33549075391180649</v>
      </c>
      <c r="D2206" s="8">
        <f t="shared" si="202"/>
        <v>0.7701828750672135</v>
      </c>
      <c r="E2206" s="7">
        <f t="shared" si="203"/>
        <v>-1.5756550884303009</v>
      </c>
      <c r="F2206" s="7">
        <f t="shared" si="204"/>
        <v>0.11340614209668799</v>
      </c>
      <c r="G2206" s="9">
        <v>0</v>
      </c>
      <c r="H2206" s="9">
        <v>1.961E-5</v>
      </c>
      <c r="I2206" s="9">
        <v>0</v>
      </c>
      <c r="J2206" s="9">
        <v>2.756E-5</v>
      </c>
      <c r="K2206" s="9">
        <f t="shared" si="205"/>
        <v>2.3584999999999999E-5</v>
      </c>
      <c r="L2206" s="9">
        <v>0</v>
      </c>
      <c r="M2206" s="9">
        <v>1</v>
      </c>
      <c r="N2206" s="9">
        <v>0</v>
      </c>
      <c r="O2206" s="9">
        <v>1</v>
      </c>
      <c r="P2206" s="9">
        <v>0.5</v>
      </c>
      <c r="Q2206" s="10">
        <v>7.0300000000000001E-5</v>
      </c>
      <c r="R2206" s="10">
        <v>0</v>
      </c>
      <c r="S2206" s="10">
        <v>0</v>
      </c>
      <c r="T2206" s="10">
        <v>0</v>
      </c>
      <c r="U2206" s="10">
        <f t="shared" si="206"/>
        <v>7.0300000000000001E-5</v>
      </c>
      <c r="V2206" s="10">
        <v>3</v>
      </c>
      <c r="W2206" s="10">
        <v>0</v>
      </c>
      <c r="X2206" s="10">
        <v>0</v>
      </c>
      <c r="Y2206" s="10">
        <v>0</v>
      </c>
      <c r="Z2206" s="10">
        <v>0.75</v>
      </c>
    </row>
    <row r="2207" spans="1:26" x14ac:dyDescent="0.2">
      <c r="A2207" s="13" t="s">
        <v>4262</v>
      </c>
      <c r="B2207" s="7" t="s">
        <v>4263</v>
      </c>
      <c r="C2207" s="7">
        <f t="shared" si="201"/>
        <v>0.33518053961100014</v>
      </c>
      <c r="D2207" s="8">
        <f t="shared" si="202"/>
        <v>5.2174575130657006E-5</v>
      </c>
      <c r="E2207" s="7">
        <f t="shared" si="203"/>
        <v>-1.5769897054614019</v>
      </c>
      <c r="F2207" s="7">
        <f t="shared" si="204"/>
        <v>4.2825410788061111</v>
      </c>
      <c r="G2207" s="9">
        <v>1.2065000000000001E-4</v>
      </c>
      <c r="H2207" s="9">
        <v>1.6786000000000001E-4</v>
      </c>
      <c r="I2207" s="9">
        <v>2.019E-4</v>
      </c>
      <c r="J2207" s="9">
        <v>2.1907E-4</v>
      </c>
      <c r="K2207" s="9">
        <f t="shared" si="205"/>
        <v>1.7737000000000002E-4</v>
      </c>
      <c r="L2207" s="9">
        <v>10</v>
      </c>
      <c r="M2207" s="9">
        <v>14</v>
      </c>
      <c r="N2207" s="9">
        <v>15</v>
      </c>
      <c r="O2207" s="9">
        <v>13</v>
      </c>
      <c r="P2207" s="9">
        <v>13</v>
      </c>
      <c r="Q2207" s="10">
        <v>4.6125000000000002E-4</v>
      </c>
      <c r="R2207" s="10">
        <v>5.4894999999999998E-4</v>
      </c>
      <c r="S2207" s="10">
        <v>5.1785999999999998E-4</v>
      </c>
      <c r="T2207" s="10">
        <v>5.8865000000000002E-4</v>
      </c>
      <c r="U2207" s="10">
        <f t="shared" si="206"/>
        <v>5.2917749999999999E-4</v>
      </c>
      <c r="V2207" s="10">
        <v>32.195121950000001</v>
      </c>
      <c r="W2207" s="10">
        <v>25.57866379</v>
      </c>
      <c r="X2207" s="10">
        <v>16.180952380000001</v>
      </c>
      <c r="Y2207" s="10">
        <v>7</v>
      </c>
      <c r="Z2207" s="10">
        <v>20.23868453</v>
      </c>
    </row>
    <row r="2208" spans="1:26" x14ac:dyDescent="0.2">
      <c r="A2208" s="13" t="s">
        <v>4264</v>
      </c>
      <c r="B2208" s="7" t="s">
        <v>4265</v>
      </c>
      <c r="C2208" s="7">
        <f t="shared" si="201"/>
        <v>0.3351365972410062</v>
      </c>
      <c r="D2208" s="8">
        <f t="shared" si="202"/>
        <v>0.22981852812796202</v>
      </c>
      <c r="E2208" s="7">
        <f t="shared" si="203"/>
        <v>-1.5771788560466418</v>
      </c>
      <c r="F2208" s="7">
        <f t="shared" si="204"/>
        <v>0.6386149611161348</v>
      </c>
      <c r="G2208" s="9">
        <v>0</v>
      </c>
      <c r="H2208" s="9">
        <v>1.239E-5</v>
      </c>
      <c r="I2208" s="9">
        <v>0</v>
      </c>
      <c r="J2208" s="9">
        <v>0</v>
      </c>
      <c r="K2208" s="9">
        <f t="shared" si="205"/>
        <v>1.239E-5</v>
      </c>
      <c r="L2208" s="9">
        <v>0</v>
      </c>
      <c r="M2208" s="9">
        <v>2</v>
      </c>
      <c r="N2208" s="9">
        <v>0</v>
      </c>
      <c r="O2208" s="9">
        <v>0</v>
      </c>
      <c r="P2208" s="9">
        <v>0.5</v>
      </c>
      <c r="Q2208" s="10">
        <v>2.9600000000000001E-5</v>
      </c>
      <c r="R2208" s="10">
        <v>4.4339999999999999E-5</v>
      </c>
      <c r="S2208" s="10">
        <v>0</v>
      </c>
      <c r="T2208" s="10">
        <v>0</v>
      </c>
      <c r="U2208" s="10">
        <f t="shared" si="206"/>
        <v>3.697E-5</v>
      </c>
      <c r="V2208" s="10">
        <v>4</v>
      </c>
      <c r="W2208" s="10">
        <v>4</v>
      </c>
      <c r="X2208" s="10">
        <v>0</v>
      </c>
      <c r="Y2208" s="10">
        <v>0</v>
      </c>
      <c r="Z2208" s="10">
        <v>2</v>
      </c>
    </row>
    <row r="2209" spans="1:26" x14ac:dyDescent="0.2">
      <c r="A2209" s="13" t="s">
        <v>4266</v>
      </c>
      <c r="B2209" s="7" t="s">
        <v>4267</v>
      </c>
      <c r="C2209" s="7">
        <f t="shared" si="201"/>
        <v>0.33474884306459335</v>
      </c>
      <c r="D2209" s="8">
        <f t="shared" si="202"/>
        <v>3.0870875087578967E-2</v>
      </c>
      <c r="E2209" s="7">
        <f t="shared" si="203"/>
        <v>-1.5788490254702876</v>
      </c>
      <c r="F2209" s="7">
        <f t="shared" si="204"/>
        <v>1.5104510595259981</v>
      </c>
      <c r="G2209" s="9">
        <v>0</v>
      </c>
      <c r="H2209" s="9">
        <v>2.6572E-4</v>
      </c>
      <c r="I2209" s="9">
        <v>1.1187E-4</v>
      </c>
      <c r="J2209" s="9">
        <v>0</v>
      </c>
      <c r="K2209" s="9">
        <f t="shared" si="205"/>
        <v>1.8879500000000001E-4</v>
      </c>
      <c r="L2209" s="9">
        <v>0</v>
      </c>
      <c r="M2209" s="9">
        <v>8</v>
      </c>
      <c r="N2209" s="9">
        <v>3</v>
      </c>
      <c r="O2209" s="9">
        <v>0</v>
      </c>
      <c r="P2209" s="9">
        <v>2.75</v>
      </c>
      <c r="Q2209" s="10">
        <v>3.1752000000000001E-4</v>
      </c>
      <c r="R2209" s="10">
        <v>2.9728000000000003E-4</v>
      </c>
      <c r="S2209" s="10">
        <v>7.0929999999999995E-4</v>
      </c>
      <c r="T2209" s="10">
        <v>9.3185999999999996E-4</v>
      </c>
      <c r="U2209" s="10">
        <f t="shared" si="206"/>
        <v>5.6399E-4</v>
      </c>
      <c r="V2209" s="10">
        <v>8</v>
      </c>
      <c r="W2209" s="10">
        <v>5</v>
      </c>
      <c r="X2209" s="10">
        <v>8</v>
      </c>
      <c r="Y2209" s="10">
        <v>4</v>
      </c>
      <c r="Z2209" s="10">
        <v>6.25</v>
      </c>
    </row>
    <row r="2210" spans="1:26" x14ac:dyDescent="0.2">
      <c r="A2210" s="13" t="s">
        <v>4268</v>
      </c>
      <c r="B2210" s="7" t="s">
        <v>4269</v>
      </c>
      <c r="C2210" s="7">
        <f t="shared" si="201"/>
        <v>0.33466337731059392</v>
      </c>
      <c r="D2210" s="8">
        <f t="shared" si="202"/>
        <v>6.3500404779839897E-2</v>
      </c>
      <c r="E2210" s="7">
        <f t="shared" si="203"/>
        <v>-1.5792174113956645</v>
      </c>
      <c r="F2210" s="7">
        <f t="shared" si="204"/>
        <v>1.1972235063128975</v>
      </c>
      <c r="G2210" s="9">
        <v>2.2738000000000001E-4</v>
      </c>
      <c r="H2210" s="9">
        <v>5.0210000000000002E-5</v>
      </c>
      <c r="I2210" s="9">
        <v>8.4560000000000004E-5</v>
      </c>
      <c r="J2210" s="9">
        <v>1.0586000000000001E-4</v>
      </c>
      <c r="K2210" s="9">
        <f t="shared" si="205"/>
        <v>1.1700250000000001E-4</v>
      </c>
      <c r="L2210" s="9">
        <v>18</v>
      </c>
      <c r="M2210" s="9">
        <v>4</v>
      </c>
      <c r="N2210" s="9">
        <v>6</v>
      </c>
      <c r="O2210" s="9">
        <v>6</v>
      </c>
      <c r="P2210" s="9">
        <v>8.5</v>
      </c>
      <c r="Q2210" s="10">
        <v>3.0001000000000002E-4</v>
      </c>
      <c r="R2210" s="10">
        <v>3.1458000000000001E-4</v>
      </c>
      <c r="S2210" s="10">
        <v>1.6754000000000001E-4</v>
      </c>
      <c r="T2210" s="10">
        <v>6.1631999999999995E-4</v>
      </c>
      <c r="U2210" s="10">
        <f t="shared" si="206"/>
        <v>3.4961249999999997E-4</v>
      </c>
      <c r="V2210" s="10">
        <v>20</v>
      </c>
      <c r="W2210" s="10">
        <v>14</v>
      </c>
      <c r="X2210" s="10">
        <v>5</v>
      </c>
      <c r="Y2210" s="10">
        <v>7</v>
      </c>
      <c r="Z2210" s="10">
        <v>11.5</v>
      </c>
    </row>
    <row r="2211" spans="1:26" x14ac:dyDescent="0.2">
      <c r="A2211" s="13" t="s">
        <v>4270</v>
      </c>
      <c r="B2211" s="7" t="s">
        <v>4271</v>
      </c>
      <c r="C2211" s="7">
        <f t="shared" si="201"/>
        <v>0.33402040954247481</v>
      </c>
      <c r="D2211" s="8">
        <f t="shared" si="202"/>
        <v>2.2586693992595969E-2</v>
      </c>
      <c r="E2211" s="7">
        <f t="shared" si="203"/>
        <v>-1.5819918369601293</v>
      </c>
      <c r="F2211" s="7">
        <f t="shared" si="204"/>
        <v>1.6461473319767139</v>
      </c>
      <c r="G2211" s="9">
        <v>7.2840000000000001E-5</v>
      </c>
      <c r="H2211" s="9">
        <v>6.5149999999999998E-5</v>
      </c>
      <c r="I2211" s="9">
        <v>9.7520000000000001E-5</v>
      </c>
      <c r="J2211" s="9">
        <v>6.1039999999999998E-5</v>
      </c>
      <c r="K2211" s="9">
        <f t="shared" si="205"/>
        <v>7.4137500000000006E-5</v>
      </c>
      <c r="L2211" s="9">
        <v>10</v>
      </c>
      <c r="M2211" s="9">
        <v>9</v>
      </c>
      <c r="N2211" s="9">
        <v>12</v>
      </c>
      <c r="O2211" s="9">
        <v>6</v>
      </c>
      <c r="P2211" s="9">
        <v>9.25</v>
      </c>
      <c r="Q2211" s="10">
        <v>1.9029999999999999E-4</v>
      </c>
      <c r="R2211" s="10">
        <v>1.2956999999999999E-4</v>
      </c>
      <c r="S2211" s="10">
        <v>2.1254999999999999E-4</v>
      </c>
      <c r="T2211" s="10">
        <v>3.5540000000000002E-4</v>
      </c>
      <c r="U2211" s="10">
        <f t="shared" si="206"/>
        <v>2.2195500000000003E-4</v>
      </c>
      <c r="V2211" s="10">
        <v>22</v>
      </c>
      <c r="W2211" s="10">
        <v>10</v>
      </c>
      <c r="X2211" s="10">
        <v>11</v>
      </c>
      <c r="Y2211" s="10">
        <v>7</v>
      </c>
      <c r="Z2211" s="10">
        <v>12.5</v>
      </c>
    </row>
    <row r="2212" spans="1:26" x14ac:dyDescent="0.2">
      <c r="A2212" s="13"/>
      <c r="B2212" s="7" t="s">
        <v>4272</v>
      </c>
      <c r="C2212" s="7">
        <f t="shared" si="201"/>
        <v>0.33263776180539456</v>
      </c>
      <c r="D2212" s="8">
        <f t="shared" si="202"/>
        <v>0.99864197693592849</v>
      </c>
      <c r="E2212" s="7">
        <f t="shared" si="203"/>
        <v>-1.5879761388990323</v>
      </c>
      <c r="F2212" s="7">
        <f t="shared" si="204"/>
        <v>5.9018275468424746E-4</v>
      </c>
      <c r="G2212" s="9">
        <v>3.027E-5</v>
      </c>
      <c r="H2212" s="9">
        <v>6.02E-6</v>
      </c>
      <c r="I2212" s="9">
        <v>6.7499999999999997E-6</v>
      </c>
      <c r="J2212" s="9">
        <v>0</v>
      </c>
      <c r="K2212" s="9">
        <f t="shared" si="205"/>
        <v>1.4346666666666668E-5</v>
      </c>
      <c r="L2212" s="9">
        <v>5</v>
      </c>
      <c r="M2212" s="9">
        <v>1</v>
      </c>
      <c r="N2212" s="9">
        <v>1</v>
      </c>
      <c r="O2212" s="9">
        <v>0</v>
      </c>
      <c r="P2212" s="9">
        <v>1.75</v>
      </c>
      <c r="Q2212" s="10">
        <v>4.3130000000000002E-5</v>
      </c>
      <c r="R2212" s="10">
        <v>0</v>
      </c>
      <c r="S2212" s="10">
        <v>0</v>
      </c>
      <c r="T2212" s="10">
        <v>0</v>
      </c>
      <c r="U2212" s="10">
        <f t="shared" si="206"/>
        <v>4.3130000000000002E-5</v>
      </c>
      <c r="V2212" s="10">
        <v>6</v>
      </c>
      <c r="W2212" s="10">
        <v>0</v>
      </c>
      <c r="X2212" s="10">
        <v>0</v>
      </c>
      <c r="Y2212" s="10">
        <v>0</v>
      </c>
      <c r="Z2212" s="10">
        <v>1.5</v>
      </c>
    </row>
    <row r="2213" spans="1:26" x14ac:dyDescent="0.2">
      <c r="A2213" s="13" t="s">
        <v>4273</v>
      </c>
      <c r="B2213" s="7" t="s">
        <v>4274</v>
      </c>
      <c r="C2213" s="7">
        <f t="shared" si="201"/>
        <v>0.33252916128876608</v>
      </c>
      <c r="D2213" s="8">
        <f t="shared" si="202"/>
        <v>7.2961764264516311E-4</v>
      </c>
      <c r="E2213" s="7">
        <f t="shared" si="203"/>
        <v>-1.588447230959477</v>
      </c>
      <c r="F2213" s="7">
        <f t="shared" si="204"/>
        <v>3.1369046730200973</v>
      </c>
      <c r="G2213" s="9">
        <v>4.1279999999999998E-5</v>
      </c>
      <c r="H2213" s="9">
        <v>8.2050000000000002E-5</v>
      </c>
      <c r="I2213" s="9">
        <v>8.187E-5</v>
      </c>
      <c r="J2213" s="9">
        <v>7.0469999999999994E-5</v>
      </c>
      <c r="K2213" s="9">
        <f t="shared" si="205"/>
        <v>6.8917499999999999E-5</v>
      </c>
      <c r="L2213" s="9">
        <v>9</v>
      </c>
      <c r="M2213" s="9">
        <v>18</v>
      </c>
      <c r="N2213" s="9">
        <v>16</v>
      </c>
      <c r="O2213" s="9">
        <v>11</v>
      </c>
      <c r="P2213" s="9">
        <v>13.5</v>
      </c>
      <c r="Q2213" s="10">
        <v>2.0152000000000001E-4</v>
      </c>
      <c r="R2213" s="10">
        <v>2.1212999999999999E-4</v>
      </c>
      <c r="S2213" s="10">
        <v>2.5551000000000003E-4</v>
      </c>
      <c r="T2213" s="10">
        <v>1.5985000000000001E-4</v>
      </c>
      <c r="U2213" s="10">
        <f t="shared" si="206"/>
        <v>2.0725250000000001E-4</v>
      </c>
      <c r="V2213" s="10">
        <v>37</v>
      </c>
      <c r="W2213" s="10">
        <v>26</v>
      </c>
      <c r="X2213" s="10">
        <v>21</v>
      </c>
      <c r="Y2213" s="10">
        <v>5</v>
      </c>
      <c r="Z2213" s="10">
        <v>22.25</v>
      </c>
    </row>
    <row r="2214" spans="1:26" x14ac:dyDescent="0.2">
      <c r="A2214" s="13" t="s">
        <v>4275</v>
      </c>
      <c r="B2214" s="7" t="s">
        <v>4276</v>
      </c>
      <c r="C2214" s="7">
        <f t="shared" si="201"/>
        <v>0.33247166845892956</v>
      </c>
      <c r="D2214" s="8">
        <f t="shared" si="202"/>
        <v>0.2884344871665549</v>
      </c>
      <c r="E2214" s="7">
        <f t="shared" si="203"/>
        <v>-1.5886966881540794</v>
      </c>
      <c r="F2214" s="7">
        <f t="shared" si="204"/>
        <v>0.53995281367977521</v>
      </c>
      <c r="G2214" s="9">
        <v>8.5379999999999999E-5</v>
      </c>
      <c r="H2214" s="9">
        <v>3.8569999999999998E-5</v>
      </c>
      <c r="I2214" s="9">
        <v>2.5979999999999999E-5</v>
      </c>
      <c r="J2214" s="9">
        <v>1.084E-5</v>
      </c>
      <c r="K2214" s="9">
        <f t="shared" si="205"/>
        <v>4.0192499999999998E-5</v>
      </c>
      <c r="L2214" s="9">
        <v>11</v>
      </c>
      <c r="M2214" s="9">
        <v>5</v>
      </c>
      <c r="N2214" s="9">
        <v>3</v>
      </c>
      <c r="O2214" s="9">
        <v>1</v>
      </c>
      <c r="P2214" s="9">
        <v>5</v>
      </c>
      <c r="Q2214" s="10">
        <v>4.6079999999999999E-5</v>
      </c>
      <c r="R2214" s="10">
        <v>1.5186999999999999E-4</v>
      </c>
      <c r="S2214" s="10">
        <v>1.6472000000000001E-4</v>
      </c>
      <c r="T2214" s="10">
        <v>0</v>
      </c>
      <c r="U2214" s="10">
        <f t="shared" si="206"/>
        <v>1.2089E-4</v>
      </c>
      <c r="V2214" s="10">
        <v>5</v>
      </c>
      <c r="W2214" s="10">
        <v>11</v>
      </c>
      <c r="X2214" s="10">
        <v>8</v>
      </c>
      <c r="Y2214" s="10">
        <v>0</v>
      </c>
      <c r="Z2214" s="10">
        <v>6</v>
      </c>
    </row>
    <row r="2215" spans="1:26" x14ac:dyDescent="0.2">
      <c r="A2215" s="13" t="s">
        <v>4277</v>
      </c>
      <c r="B2215" s="7" t="s">
        <v>4278</v>
      </c>
      <c r="C2215" s="7">
        <f t="shared" ref="C2215:C2278" si="207">K2215/U2215</f>
        <v>0.33227888684649254</v>
      </c>
      <c r="D2215" s="8">
        <f t="shared" si="202"/>
        <v>0.10636647693445196</v>
      </c>
      <c r="E2215" s="7">
        <f t="shared" si="203"/>
        <v>-1.5895334684525382</v>
      </c>
      <c r="F2215" s="7">
        <f t="shared" si="204"/>
        <v>0.973195225202373</v>
      </c>
      <c r="G2215" s="9">
        <v>0</v>
      </c>
      <c r="H2215" s="9">
        <v>0</v>
      </c>
      <c r="I2215" s="9">
        <v>1.4790000000000001E-5</v>
      </c>
      <c r="J2215" s="9">
        <v>3.7030000000000003E-5</v>
      </c>
      <c r="K2215" s="9">
        <f t="shared" si="205"/>
        <v>2.5910000000000001E-5</v>
      </c>
      <c r="L2215" s="9">
        <v>0</v>
      </c>
      <c r="M2215" s="9">
        <v>0</v>
      </c>
      <c r="N2215" s="9">
        <v>1</v>
      </c>
      <c r="O2215" s="9">
        <v>2</v>
      </c>
      <c r="P2215" s="9">
        <v>0.75</v>
      </c>
      <c r="Q2215" s="10">
        <v>4.7219999999999999E-5</v>
      </c>
      <c r="R2215" s="10">
        <v>9.4320000000000005E-5</v>
      </c>
      <c r="S2215" s="10">
        <v>0</v>
      </c>
      <c r="T2215" s="10">
        <v>9.2390000000000001E-5</v>
      </c>
      <c r="U2215" s="10">
        <f t="shared" si="206"/>
        <v>7.7976666666666668E-5</v>
      </c>
      <c r="V2215" s="10">
        <v>3</v>
      </c>
      <c r="W2215" s="10">
        <v>4</v>
      </c>
      <c r="X2215" s="10">
        <v>0</v>
      </c>
      <c r="Y2215" s="10">
        <v>1</v>
      </c>
      <c r="Z2215" s="10">
        <v>2</v>
      </c>
    </row>
    <row r="2216" spans="1:26" x14ac:dyDescent="0.2">
      <c r="A2216" s="13" t="s">
        <v>4279</v>
      </c>
      <c r="B2216" s="7" t="s">
        <v>4280</v>
      </c>
      <c r="C2216" s="7">
        <f t="shared" si="207"/>
        <v>0.3316879364314953</v>
      </c>
      <c r="D2216" s="8">
        <f t="shared" si="202"/>
        <v>0.11775957438619918</v>
      </c>
      <c r="E2216" s="7">
        <f t="shared" si="203"/>
        <v>-1.5921015529662752</v>
      </c>
      <c r="F2216" s="7">
        <f t="shared" si="204"/>
        <v>0.92900377265721457</v>
      </c>
      <c r="G2216" s="9">
        <v>3.5370000000000002E-5</v>
      </c>
      <c r="H2216" s="9">
        <v>0</v>
      </c>
      <c r="I2216" s="9">
        <v>1.9729999999999999E-5</v>
      </c>
      <c r="J2216" s="9">
        <v>0</v>
      </c>
      <c r="K2216" s="9">
        <f t="shared" si="205"/>
        <v>2.7549999999999999E-5</v>
      </c>
      <c r="L2216" s="9">
        <v>2</v>
      </c>
      <c r="M2216" s="9">
        <v>0</v>
      </c>
      <c r="N2216" s="9">
        <v>1</v>
      </c>
      <c r="O2216" s="9">
        <v>0</v>
      </c>
      <c r="P2216" s="9">
        <v>0.75</v>
      </c>
      <c r="Q2216" s="10">
        <v>6.3E-5</v>
      </c>
      <c r="R2216" s="10">
        <v>6.2920000000000001E-5</v>
      </c>
      <c r="S2216" s="10">
        <v>0</v>
      </c>
      <c r="T2216" s="10">
        <v>1.2326000000000001E-4</v>
      </c>
      <c r="U2216" s="10">
        <f t="shared" si="206"/>
        <v>8.3059999999999994E-5</v>
      </c>
      <c r="V2216" s="10">
        <v>3</v>
      </c>
      <c r="W2216" s="10">
        <v>2</v>
      </c>
      <c r="X2216" s="10">
        <v>0</v>
      </c>
      <c r="Y2216" s="10">
        <v>1</v>
      </c>
      <c r="Z2216" s="10">
        <v>1.5</v>
      </c>
    </row>
    <row r="2217" spans="1:26" x14ac:dyDescent="0.2">
      <c r="A2217" s="13" t="s">
        <v>4281</v>
      </c>
      <c r="B2217" s="7" t="s">
        <v>4282</v>
      </c>
      <c r="C2217" s="7">
        <f t="shared" si="207"/>
        <v>0.33158210218257467</v>
      </c>
      <c r="D2217" s="8">
        <f t="shared" si="202"/>
        <v>1.056532055495651E-3</v>
      </c>
      <c r="E2217" s="7">
        <f t="shared" si="203"/>
        <v>-1.5925619583471329</v>
      </c>
      <c r="F2217" s="7">
        <f t="shared" si="204"/>
        <v>2.9761173217884949</v>
      </c>
      <c r="G2217" s="9">
        <v>0</v>
      </c>
      <c r="H2217" s="9">
        <v>2.9640000000000001E-5</v>
      </c>
      <c r="I2217" s="9">
        <v>1.738E-5</v>
      </c>
      <c r="J2217" s="9">
        <v>0</v>
      </c>
      <c r="K2217" s="9">
        <f t="shared" si="205"/>
        <v>2.351E-5</v>
      </c>
      <c r="L2217" s="9">
        <v>0</v>
      </c>
      <c r="M2217" s="9">
        <v>4.125</v>
      </c>
      <c r="N2217" s="9">
        <v>2.153846154</v>
      </c>
      <c r="O2217" s="9">
        <v>0</v>
      </c>
      <c r="P2217" s="9">
        <v>1.569711538</v>
      </c>
      <c r="Q2217" s="10">
        <v>7.5400000000000003E-5</v>
      </c>
      <c r="R2217" s="10">
        <v>7.6569999999999994E-5</v>
      </c>
      <c r="S2217" s="10">
        <v>8.1240000000000001E-5</v>
      </c>
      <c r="T2217" s="10">
        <v>5.0399999999999999E-5</v>
      </c>
      <c r="U2217" s="10">
        <f t="shared" si="206"/>
        <v>7.0902500000000001E-5</v>
      </c>
      <c r="V2217" s="10">
        <v>8.7804878049999999</v>
      </c>
      <c r="W2217" s="10">
        <v>5.9523809520000004</v>
      </c>
      <c r="X2217" s="10">
        <v>4.2352941179999997</v>
      </c>
      <c r="Y2217" s="10">
        <v>1</v>
      </c>
      <c r="Z2217" s="10">
        <v>4.9920407190000002</v>
      </c>
    </row>
    <row r="2218" spans="1:26" x14ac:dyDescent="0.2">
      <c r="A2218" s="13" t="s">
        <v>4283</v>
      </c>
      <c r="B2218" s="7" t="s">
        <v>4284</v>
      </c>
      <c r="C2218" s="7">
        <f t="shared" si="207"/>
        <v>0.33123438280859563</v>
      </c>
      <c r="D2218" s="8">
        <f t="shared" si="202"/>
        <v>2.9620969325047028E-2</v>
      </c>
      <c r="E2218" s="7">
        <f t="shared" si="203"/>
        <v>-1.5940756595716519</v>
      </c>
      <c r="F2218" s="7">
        <f t="shared" si="204"/>
        <v>1.5284007336057959</v>
      </c>
      <c r="G2218" s="9">
        <v>2.6699999999999998E-6</v>
      </c>
      <c r="H2218" s="9">
        <v>7.9500000000000001E-6</v>
      </c>
      <c r="I2218" s="9">
        <v>5.9499999999999998E-6</v>
      </c>
      <c r="J2218" s="9">
        <v>0</v>
      </c>
      <c r="K2218" s="9">
        <f t="shared" si="205"/>
        <v>5.5233333333333327E-6</v>
      </c>
      <c r="L2218" s="9">
        <v>1</v>
      </c>
      <c r="M2218" s="9">
        <v>3</v>
      </c>
      <c r="N2218" s="9">
        <v>2</v>
      </c>
      <c r="O2218" s="9">
        <v>0</v>
      </c>
      <c r="P2218" s="9">
        <v>1.5</v>
      </c>
      <c r="Q2218" s="10">
        <v>2.2160000000000001E-5</v>
      </c>
      <c r="R2218" s="10">
        <v>4.7400000000000004E-6</v>
      </c>
      <c r="S2218" s="10">
        <v>2.122E-5</v>
      </c>
      <c r="T2218" s="10">
        <v>1.8580000000000002E-5</v>
      </c>
      <c r="U2218" s="10">
        <f t="shared" si="206"/>
        <v>1.6675000000000002E-5</v>
      </c>
      <c r="V2218" s="10">
        <v>7</v>
      </c>
      <c r="W2218" s="10">
        <v>1</v>
      </c>
      <c r="X2218" s="10">
        <v>3</v>
      </c>
      <c r="Y2218" s="10">
        <v>1</v>
      </c>
      <c r="Z2218" s="10">
        <v>3</v>
      </c>
    </row>
    <row r="2219" spans="1:26" x14ac:dyDescent="0.2">
      <c r="A2219" s="13" t="s">
        <v>4285</v>
      </c>
      <c r="B2219" s="7" t="s">
        <v>4286</v>
      </c>
      <c r="C2219" s="7">
        <f t="shared" si="207"/>
        <v>0.32843803301436791</v>
      </c>
      <c r="D2219" s="8">
        <f t="shared" si="202"/>
        <v>8.9028381958582856E-2</v>
      </c>
      <c r="E2219" s="7">
        <f t="shared" si="203"/>
        <v>-1.6063068944947574</v>
      </c>
      <c r="F2219" s="7">
        <f t="shared" si="204"/>
        <v>1.0504715196132381</v>
      </c>
      <c r="G2219" s="9">
        <v>0</v>
      </c>
      <c r="H2219" s="9">
        <v>3.7870000000000002E-5</v>
      </c>
      <c r="I2219" s="9">
        <v>0</v>
      </c>
      <c r="J2219" s="9">
        <v>0</v>
      </c>
      <c r="K2219" s="9">
        <f t="shared" si="205"/>
        <v>3.7870000000000002E-5</v>
      </c>
      <c r="L2219" s="9">
        <v>0</v>
      </c>
      <c r="M2219" s="9">
        <v>3</v>
      </c>
      <c r="N2219" s="9">
        <v>0</v>
      </c>
      <c r="O2219" s="9">
        <v>0</v>
      </c>
      <c r="P2219" s="9">
        <v>0.75</v>
      </c>
      <c r="Q2219" s="10">
        <v>0</v>
      </c>
      <c r="R2219" s="10">
        <v>6.7780000000000005E-5</v>
      </c>
      <c r="S2219" s="10">
        <v>1.0108E-4</v>
      </c>
      <c r="T2219" s="10">
        <v>1.7704999999999999E-4</v>
      </c>
      <c r="U2219" s="10">
        <f t="shared" si="206"/>
        <v>1.1530333333333334E-4</v>
      </c>
      <c r="V2219" s="10">
        <v>0</v>
      </c>
      <c r="W2219" s="10">
        <v>3</v>
      </c>
      <c r="X2219" s="10">
        <v>3</v>
      </c>
      <c r="Y2219" s="10">
        <v>2</v>
      </c>
      <c r="Z2219" s="10">
        <v>2</v>
      </c>
    </row>
    <row r="2220" spans="1:26" x14ac:dyDescent="0.2">
      <c r="A2220" s="13"/>
      <c r="B2220" s="7" t="s">
        <v>4287</v>
      </c>
      <c r="C2220" s="7">
        <f t="shared" si="207"/>
        <v>0.32814282454939542</v>
      </c>
      <c r="D2220" s="8">
        <f t="shared" si="202"/>
        <v>0.79476030984693569</v>
      </c>
      <c r="E2220" s="7">
        <f t="shared" si="203"/>
        <v>-1.6076042086404159</v>
      </c>
      <c r="F2220" s="7">
        <f t="shared" si="204"/>
        <v>9.9763829590488545E-2</v>
      </c>
      <c r="G2220" s="9">
        <v>2.7679999999999999E-5</v>
      </c>
      <c r="H2220" s="9">
        <v>6.4189999999999994E-5</v>
      </c>
      <c r="I2220" s="9">
        <v>1.03E-5</v>
      </c>
      <c r="J2220" s="9">
        <v>1.289E-5</v>
      </c>
      <c r="K2220" s="9">
        <f t="shared" si="205"/>
        <v>2.8765E-5</v>
      </c>
      <c r="L2220" s="9">
        <v>3</v>
      </c>
      <c r="M2220" s="9">
        <v>7</v>
      </c>
      <c r="N2220" s="9">
        <v>1</v>
      </c>
      <c r="O2220" s="9">
        <v>1</v>
      </c>
      <c r="P2220" s="9">
        <v>3</v>
      </c>
      <c r="Q2220" s="10">
        <v>8.7659999999999998E-5</v>
      </c>
      <c r="R2220" s="10">
        <v>0</v>
      </c>
      <c r="S2220" s="10">
        <v>0</v>
      </c>
      <c r="T2220" s="10">
        <v>0</v>
      </c>
      <c r="U2220" s="10">
        <f t="shared" si="206"/>
        <v>8.7659999999999998E-5</v>
      </c>
      <c r="V2220" s="10">
        <v>8</v>
      </c>
      <c r="W2220" s="10">
        <v>0</v>
      </c>
      <c r="X2220" s="10">
        <v>0</v>
      </c>
      <c r="Y2220" s="10">
        <v>0</v>
      </c>
      <c r="Z2220" s="10">
        <v>2</v>
      </c>
    </row>
    <row r="2221" spans="1:26" x14ac:dyDescent="0.2">
      <c r="A2221" s="13"/>
      <c r="B2221" s="7" t="s">
        <v>4288</v>
      </c>
      <c r="C2221" s="7">
        <f t="shared" si="207"/>
        <v>0.32795572018083741</v>
      </c>
      <c r="D2221" s="8">
        <f t="shared" si="202"/>
        <v>4.6273819224064108E-2</v>
      </c>
      <c r="E2221" s="7">
        <f t="shared" si="203"/>
        <v>-1.6084270562267518</v>
      </c>
      <c r="F2221" s="7">
        <f t="shared" si="204"/>
        <v>1.3346646543906373</v>
      </c>
      <c r="G2221" s="9">
        <v>1.39415E-3</v>
      </c>
      <c r="H2221" s="9">
        <v>1.013E-3</v>
      </c>
      <c r="I2221" s="9">
        <v>1.7393E-3</v>
      </c>
      <c r="J2221" s="9">
        <v>1.67501E-3</v>
      </c>
      <c r="K2221" s="9">
        <f t="shared" si="205"/>
        <v>1.4553650000000001E-3</v>
      </c>
      <c r="L2221" s="9">
        <v>93</v>
      </c>
      <c r="M2221" s="9">
        <v>68</v>
      </c>
      <c r="N2221" s="9">
        <v>104</v>
      </c>
      <c r="O2221" s="9">
        <v>80</v>
      </c>
      <c r="P2221" s="9">
        <v>86.25</v>
      </c>
      <c r="Q2221" s="10">
        <v>1.95809E-3</v>
      </c>
      <c r="R2221" s="10">
        <v>2.9865299999999998E-3</v>
      </c>
      <c r="S2221" s="10">
        <v>5.8056799999999997E-3</v>
      </c>
      <c r="T2221" s="10">
        <v>7.0004500000000001E-3</v>
      </c>
      <c r="U2221" s="10">
        <f t="shared" si="206"/>
        <v>4.4376875000000007E-3</v>
      </c>
      <c r="V2221" s="10">
        <v>110</v>
      </c>
      <c r="W2221" s="10">
        <v>112</v>
      </c>
      <c r="X2221" s="10">
        <v>146</v>
      </c>
      <c r="Y2221" s="10">
        <v>67</v>
      </c>
      <c r="Z2221" s="10">
        <v>108.75</v>
      </c>
    </row>
    <row r="2222" spans="1:26" x14ac:dyDescent="0.2">
      <c r="A2222" s="13" t="s">
        <v>4289</v>
      </c>
      <c r="B2222" s="7" t="s">
        <v>4290</v>
      </c>
      <c r="C2222" s="7">
        <f t="shared" si="207"/>
        <v>0.32779169001794795</v>
      </c>
      <c r="D2222" s="8">
        <f t="shared" si="202"/>
        <v>7.6208655942128405E-3</v>
      </c>
      <c r="E2222" s="7">
        <f t="shared" si="203"/>
        <v>-1.6091488143421848</v>
      </c>
      <c r="F2222" s="7">
        <f t="shared" si="204"/>
        <v>2.1179956977627175</v>
      </c>
      <c r="G2222" s="9">
        <v>2.1169E-4</v>
      </c>
      <c r="H2222" s="9">
        <v>2.1036000000000001E-4</v>
      </c>
      <c r="I2222" s="9">
        <v>3.5425000000000002E-4</v>
      </c>
      <c r="J2222" s="9">
        <v>1.4783E-4</v>
      </c>
      <c r="K2222" s="9">
        <f t="shared" si="205"/>
        <v>2.310325E-4</v>
      </c>
      <c r="L2222" s="9">
        <v>4</v>
      </c>
      <c r="M2222" s="9">
        <v>4</v>
      </c>
      <c r="N2222" s="9">
        <v>6</v>
      </c>
      <c r="O2222" s="9">
        <v>2</v>
      </c>
      <c r="P2222" s="9">
        <v>4</v>
      </c>
      <c r="Q2222" s="10">
        <v>4.3990000000000001E-4</v>
      </c>
      <c r="R2222" s="10">
        <v>6.5895999999999999E-4</v>
      </c>
      <c r="S2222" s="10">
        <v>9.826800000000001E-4</v>
      </c>
      <c r="T2222" s="10">
        <v>7.3771999999999998E-4</v>
      </c>
      <c r="U2222" s="10">
        <f t="shared" si="206"/>
        <v>7.0481500000000002E-4</v>
      </c>
      <c r="V2222" s="10">
        <v>7</v>
      </c>
      <c r="W2222" s="10">
        <v>7</v>
      </c>
      <c r="X2222" s="10">
        <v>7</v>
      </c>
      <c r="Y2222" s="10">
        <v>2</v>
      </c>
      <c r="Z2222" s="10">
        <v>5.75</v>
      </c>
    </row>
    <row r="2223" spans="1:26" x14ac:dyDescent="0.2">
      <c r="A2223" s="13" t="s">
        <v>4291</v>
      </c>
      <c r="B2223" s="7" t="s">
        <v>4292</v>
      </c>
      <c r="C2223" s="7">
        <f t="shared" si="207"/>
        <v>0.32662221082328807</v>
      </c>
      <c r="D2223" s="8">
        <f t="shared" si="202"/>
        <v>0.75887381553421407</v>
      </c>
      <c r="E2223" s="7">
        <f t="shared" si="203"/>
        <v>-1.6143051951234408</v>
      </c>
      <c r="F2223" s="7">
        <f t="shared" si="204"/>
        <v>0.11983043197418329</v>
      </c>
      <c r="G2223" s="9">
        <v>0</v>
      </c>
      <c r="H2223" s="9">
        <v>1.6310000000000001E-5</v>
      </c>
      <c r="I2223" s="9">
        <v>9.1600000000000004E-6</v>
      </c>
      <c r="J2223" s="9">
        <v>0</v>
      </c>
      <c r="K2223" s="9">
        <f t="shared" si="205"/>
        <v>1.2735000000000001E-5</v>
      </c>
      <c r="L2223" s="9">
        <v>0</v>
      </c>
      <c r="M2223" s="9">
        <v>2</v>
      </c>
      <c r="N2223" s="9">
        <v>1</v>
      </c>
      <c r="O2223" s="9">
        <v>0</v>
      </c>
      <c r="P2223" s="9">
        <v>0.75</v>
      </c>
      <c r="Q2223" s="10">
        <v>3.8989999999999998E-5</v>
      </c>
      <c r="R2223" s="10">
        <v>0</v>
      </c>
      <c r="S2223" s="10">
        <v>0</v>
      </c>
      <c r="T2223" s="10">
        <v>0</v>
      </c>
      <c r="U2223" s="10">
        <f t="shared" si="206"/>
        <v>3.8989999999999998E-5</v>
      </c>
      <c r="V2223" s="10">
        <v>4</v>
      </c>
      <c r="W2223" s="10">
        <v>0</v>
      </c>
      <c r="X2223" s="10">
        <v>0</v>
      </c>
      <c r="Y2223" s="10">
        <v>0</v>
      </c>
      <c r="Z2223" s="10">
        <v>1</v>
      </c>
    </row>
    <row r="2224" spans="1:26" x14ac:dyDescent="0.2">
      <c r="A2224" s="13" t="s">
        <v>4293</v>
      </c>
      <c r="B2224" s="7" t="s">
        <v>4294</v>
      </c>
      <c r="C2224" s="7">
        <f t="shared" si="207"/>
        <v>0.32563294519816255</v>
      </c>
      <c r="D2224" s="8">
        <f t="shared" si="202"/>
        <v>9.0016266387934183E-4</v>
      </c>
      <c r="E2224" s="7">
        <f t="shared" si="203"/>
        <v>-1.6186814263963358</v>
      </c>
      <c r="F2224" s="7">
        <f t="shared" si="204"/>
        <v>3.0456790042918365</v>
      </c>
      <c r="G2224" s="9">
        <v>4.4650000000000001E-5</v>
      </c>
      <c r="H2224" s="9">
        <v>1.613E-5</v>
      </c>
      <c r="I2224" s="9">
        <v>4.9809999999999999E-5</v>
      </c>
      <c r="J2224" s="9">
        <v>1.134E-5</v>
      </c>
      <c r="K2224" s="9">
        <f t="shared" si="205"/>
        <v>3.0482499999999998E-5</v>
      </c>
      <c r="L2224" s="9">
        <v>11</v>
      </c>
      <c r="M2224" s="9">
        <v>4</v>
      </c>
      <c r="N2224" s="9">
        <v>11</v>
      </c>
      <c r="O2224" s="9">
        <v>2</v>
      </c>
      <c r="P2224" s="9">
        <v>7</v>
      </c>
      <c r="Q2224" s="10">
        <v>9.1580000000000001E-5</v>
      </c>
      <c r="R2224" s="10">
        <v>1.0108E-4</v>
      </c>
      <c r="S2224" s="10">
        <v>9.6910000000000006E-5</v>
      </c>
      <c r="T2224" s="10">
        <v>8.4870000000000006E-5</v>
      </c>
      <c r="U2224" s="10">
        <f t="shared" si="206"/>
        <v>9.3610000000000007E-5</v>
      </c>
      <c r="V2224" s="10">
        <v>19</v>
      </c>
      <c r="W2224" s="10">
        <v>14</v>
      </c>
      <c r="X2224" s="10">
        <v>9</v>
      </c>
      <c r="Y2224" s="10">
        <v>3</v>
      </c>
      <c r="Z2224" s="10">
        <v>11.25</v>
      </c>
    </row>
    <row r="2225" spans="1:26" x14ac:dyDescent="0.2">
      <c r="A2225" s="13" t="s">
        <v>4295</v>
      </c>
      <c r="B2225" s="7" t="s">
        <v>4296</v>
      </c>
      <c r="C2225" s="7">
        <f t="shared" si="207"/>
        <v>0.32540351840593068</v>
      </c>
      <c r="D2225" s="8">
        <f t="shared" si="202"/>
        <v>2.589618204675204E-2</v>
      </c>
      <c r="E2225" s="7">
        <f t="shared" si="203"/>
        <v>-1.6196982447394108</v>
      </c>
      <c r="F2225" s="7">
        <f t="shared" si="204"/>
        <v>1.5867642605616943</v>
      </c>
      <c r="G2225" s="9">
        <v>1.1960000000000001E-5</v>
      </c>
      <c r="H2225" s="9">
        <v>2.3770000000000001E-5</v>
      </c>
      <c r="I2225" s="9">
        <v>8.0069999999999997E-5</v>
      </c>
      <c r="J2225" s="9">
        <v>5.0120000000000001E-5</v>
      </c>
      <c r="K2225" s="9">
        <f t="shared" si="205"/>
        <v>4.1480000000000003E-5</v>
      </c>
      <c r="L2225" s="9">
        <v>1</v>
      </c>
      <c r="M2225" s="9">
        <v>2</v>
      </c>
      <c r="N2225" s="9">
        <v>6</v>
      </c>
      <c r="O2225" s="9">
        <v>3</v>
      </c>
      <c r="P2225" s="9">
        <v>3</v>
      </c>
      <c r="Q2225" s="10">
        <v>5.6820000000000001E-5</v>
      </c>
      <c r="R2225" s="10">
        <v>1.2767E-4</v>
      </c>
      <c r="S2225" s="10">
        <v>1.5865000000000001E-4</v>
      </c>
      <c r="T2225" s="10">
        <v>1.6674999999999999E-4</v>
      </c>
      <c r="U2225" s="10">
        <f t="shared" si="206"/>
        <v>1.2747250000000001E-4</v>
      </c>
      <c r="V2225" s="10">
        <v>4</v>
      </c>
      <c r="W2225" s="10">
        <v>6</v>
      </c>
      <c r="X2225" s="10">
        <v>5</v>
      </c>
      <c r="Y2225" s="10">
        <v>2</v>
      </c>
      <c r="Z2225" s="10">
        <v>4.25</v>
      </c>
    </row>
    <row r="2226" spans="1:26" x14ac:dyDescent="0.2">
      <c r="A2226" s="13" t="s">
        <v>4297</v>
      </c>
      <c r="B2226" s="7" t="s">
        <v>4298</v>
      </c>
      <c r="C2226" s="7">
        <f t="shared" si="207"/>
        <v>0.32535818611767986</v>
      </c>
      <c r="D2226" s="8">
        <f t="shared" si="202"/>
        <v>1.4894522341636536E-3</v>
      </c>
      <c r="E2226" s="7">
        <f t="shared" si="203"/>
        <v>-1.6198992420233715</v>
      </c>
      <c r="F2226" s="7">
        <f t="shared" si="204"/>
        <v>2.8269734197881626</v>
      </c>
      <c r="G2226" s="9">
        <v>2.3390000000000001E-5</v>
      </c>
      <c r="H2226" s="9">
        <v>0</v>
      </c>
      <c r="I2226" s="9">
        <v>0</v>
      </c>
      <c r="J2226" s="9">
        <v>0</v>
      </c>
      <c r="K2226" s="9">
        <f t="shared" si="205"/>
        <v>2.3390000000000001E-5</v>
      </c>
      <c r="L2226" s="9">
        <v>3</v>
      </c>
      <c r="M2226" s="9">
        <v>0</v>
      </c>
      <c r="N2226" s="9">
        <v>0</v>
      </c>
      <c r="O2226" s="9">
        <v>0</v>
      </c>
      <c r="P2226" s="9">
        <v>0.75</v>
      </c>
      <c r="Q2226" s="10">
        <v>1.0184E-4</v>
      </c>
      <c r="R2226" s="10">
        <v>6.9339999999999997E-5</v>
      </c>
      <c r="S2226" s="10">
        <v>6.2039999999999996E-5</v>
      </c>
      <c r="T2226" s="10">
        <v>5.4339999999999998E-5</v>
      </c>
      <c r="U2226" s="10">
        <f t="shared" si="206"/>
        <v>7.1889999999999991E-5</v>
      </c>
      <c r="V2226" s="10">
        <v>11</v>
      </c>
      <c r="W2226" s="10">
        <v>5</v>
      </c>
      <c r="X2226" s="10">
        <v>3</v>
      </c>
      <c r="Y2226" s="10">
        <v>1</v>
      </c>
      <c r="Z2226" s="10">
        <v>5</v>
      </c>
    </row>
    <row r="2227" spans="1:26" x14ac:dyDescent="0.2">
      <c r="A2227" s="13" t="s">
        <v>4299</v>
      </c>
      <c r="B2227" s="7" t="s">
        <v>4300</v>
      </c>
      <c r="C2227" s="7">
        <f t="shared" si="207"/>
        <v>0.3250432581803156</v>
      </c>
      <c r="D2227" s="8">
        <f t="shared" si="202"/>
        <v>5.0424474982367795E-2</v>
      </c>
      <c r="E2227" s="7">
        <f t="shared" si="203"/>
        <v>-1.6212963637947444</v>
      </c>
      <c r="F2227" s="7">
        <f t="shared" si="204"/>
        <v>1.2973586149485652</v>
      </c>
      <c r="G2227" s="9">
        <v>1.0349E-4</v>
      </c>
      <c r="H2227" s="9">
        <v>8.9989999999999997E-5</v>
      </c>
      <c r="I2227" s="9">
        <v>1.2988999999999999E-4</v>
      </c>
      <c r="J2227" s="9">
        <v>5.4209999999999998E-5</v>
      </c>
      <c r="K2227" s="9">
        <f t="shared" si="205"/>
        <v>9.4395000000000007E-5</v>
      </c>
      <c r="L2227" s="9">
        <v>8</v>
      </c>
      <c r="M2227" s="9">
        <v>7</v>
      </c>
      <c r="N2227" s="9">
        <v>9</v>
      </c>
      <c r="O2227" s="9">
        <v>3</v>
      </c>
      <c r="P2227" s="9">
        <v>6.75</v>
      </c>
      <c r="Q2227" s="10">
        <v>5.2229000000000002E-4</v>
      </c>
      <c r="R2227" s="10">
        <v>2.5312000000000002E-4</v>
      </c>
      <c r="S2227" s="10">
        <v>2.0589E-4</v>
      </c>
      <c r="T2227" s="10">
        <v>1.8033E-4</v>
      </c>
      <c r="U2227" s="10">
        <f t="shared" si="206"/>
        <v>2.9040750000000002E-4</v>
      </c>
      <c r="V2227" s="10">
        <v>34</v>
      </c>
      <c r="W2227" s="10">
        <v>11</v>
      </c>
      <c r="X2227" s="10">
        <v>6</v>
      </c>
      <c r="Y2227" s="10">
        <v>2</v>
      </c>
      <c r="Z2227" s="10">
        <v>13.25</v>
      </c>
    </row>
    <row r="2228" spans="1:26" x14ac:dyDescent="0.2">
      <c r="A2228" s="13" t="s">
        <v>4301</v>
      </c>
      <c r="B2228" s="7" t="s">
        <v>4302</v>
      </c>
      <c r="C2228" s="7">
        <f t="shared" si="207"/>
        <v>0.32492234391847163</v>
      </c>
      <c r="D2228" s="8">
        <f t="shared" si="202"/>
        <v>9.8793131102644077E-4</v>
      </c>
      <c r="E2228" s="7">
        <f t="shared" si="203"/>
        <v>-1.6218331380713649</v>
      </c>
      <c r="F2228" s="7">
        <f t="shared" si="204"/>
        <v>3.0052732500269621</v>
      </c>
      <c r="G2228" s="9">
        <v>3.6391E-4</v>
      </c>
      <c r="H2228" s="9">
        <v>3.1642999999999998E-4</v>
      </c>
      <c r="I2228" s="9">
        <v>3.6973000000000003E-4</v>
      </c>
      <c r="J2228" s="9">
        <v>4.1751000000000001E-4</v>
      </c>
      <c r="K2228" s="9">
        <f t="shared" si="205"/>
        <v>3.66895E-4</v>
      </c>
      <c r="L2228" s="9">
        <v>56</v>
      </c>
      <c r="M2228" s="9">
        <v>49</v>
      </c>
      <c r="N2228" s="9">
        <v>51</v>
      </c>
      <c r="O2228" s="9">
        <v>46</v>
      </c>
      <c r="P2228" s="9">
        <v>50.5</v>
      </c>
      <c r="Q2228" s="10">
        <v>1.0803E-3</v>
      </c>
      <c r="R2228" s="10">
        <v>9.2473000000000002E-4</v>
      </c>
      <c r="S2228" s="10">
        <v>1.01702E-3</v>
      </c>
      <c r="T2228" s="10">
        <v>1.4946600000000001E-3</v>
      </c>
      <c r="U2228" s="10">
        <f t="shared" si="206"/>
        <v>1.1291775E-3</v>
      </c>
      <c r="V2228" s="10">
        <v>140</v>
      </c>
      <c r="W2228" s="10">
        <v>80</v>
      </c>
      <c r="X2228" s="10">
        <v>59</v>
      </c>
      <c r="Y2228" s="10">
        <v>33</v>
      </c>
      <c r="Z2228" s="10">
        <v>78</v>
      </c>
    </row>
    <row r="2229" spans="1:26" x14ac:dyDescent="0.2">
      <c r="A2229" s="13" t="s">
        <v>4303</v>
      </c>
      <c r="B2229" s="7" t="s">
        <v>4304</v>
      </c>
      <c r="C2229" s="7">
        <f t="shared" si="207"/>
        <v>0.32446736694299677</v>
      </c>
      <c r="D2229" s="8">
        <f t="shared" si="202"/>
        <v>1.50766257087438E-2</v>
      </c>
      <c r="E2229" s="7">
        <f t="shared" si="203"/>
        <v>-1.6238547073160241</v>
      </c>
      <c r="F2229" s="7">
        <f t="shared" si="204"/>
        <v>1.8216958467984654</v>
      </c>
      <c r="G2229" s="9">
        <v>4.4910000000000002E-5</v>
      </c>
      <c r="H2229" s="9">
        <v>3.6520000000000003E-5</v>
      </c>
      <c r="I2229" s="9">
        <v>2.7330000000000001E-5</v>
      </c>
      <c r="J2229" s="9">
        <v>1.1399999999999999E-5</v>
      </c>
      <c r="K2229" s="9">
        <f t="shared" si="205"/>
        <v>3.0040000000000004E-5</v>
      </c>
      <c r="L2229" s="9">
        <v>11</v>
      </c>
      <c r="M2229" s="9">
        <v>9</v>
      </c>
      <c r="N2229" s="9">
        <v>6</v>
      </c>
      <c r="O2229" s="9">
        <v>2</v>
      </c>
      <c r="P2229" s="9">
        <v>7</v>
      </c>
      <c r="Q2229" s="10">
        <v>1.1122E-4</v>
      </c>
      <c r="R2229" s="10">
        <v>1.3072E-4</v>
      </c>
      <c r="S2229" s="10">
        <v>7.148E-5</v>
      </c>
      <c r="T2229" s="10">
        <v>5.6910000000000002E-5</v>
      </c>
      <c r="U2229" s="10">
        <f t="shared" si="206"/>
        <v>9.258250000000001E-5</v>
      </c>
      <c r="V2229" s="10">
        <v>22.941176469999998</v>
      </c>
      <c r="W2229" s="10">
        <v>18</v>
      </c>
      <c r="X2229" s="10">
        <v>6.6</v>
      </c>
      <c r="Y2229" s="10">
        <v>2</v>
      </c>
      <c r="Z2229" s="10">
        <v>12.385294119999999</v>
      </c>
    </row>
    <row r="2230" spans="1:26" x14ac:dyDescent="0.2">
      <c r="A2230" s="13" t="s">
        <v>2149</v>
      </c>
      <c r="B2230" s="7" t="s">
        <v>4305</v>
      </c>
      <c r="C2230" s="7">
        <f t="shared" si="207"/>
        <v>0.32407317468026547</v>
      </c>
      <c r="D2230" s="8">
        <f t="shared" si="202"/>
        <v>0.75529247526993804</v>
      </c>
      <c r="E2230" s="7">
        <f t="shared" si="203"/>
        <v>-1.6256084890956766</v>
      </c>
      <c r="F2230" s="7">
        <f t="shared" si="204"/>
        <v>0.12188484201410274</v>
      </c>
      <c r="G2230" s="9">
        <v>1.4297999999999999E-4</v>
      </c>
      <c r="H2230" s="9">
        <v>0</v>
      </c>
      <c r="I2230" s="9">
        <v>2.5737999999999998E-4</v>
      </c>
      <c r="J2230" s="9">
        <v>0</v>
      </c>
      <c r="K2230" s="9">
        <f t="shared" si="205"/>
        <v>2.0018E-4</v>
      </c>
      <c r="L2230" s="9">
        <v>13.71289058</v>
      </c>
      <c r="M2230" s="9">
        <v>0</v>
      </c>
      <c r="N2230" s="9">
        <v>22.12664908</v>
      </c>
      <c r="O2230" s="9">
        <v>0</v>
      </c>
      <c r="P2230" s="9">
        <v>8.9598849129999998</v>
      </c>
      <c r="Q2230" s="10">
        <v>0</v>
      </c>
      <c r="R2230" s="10">
        <v>0</v>
      </c>
      <c r="S2230" s="10">
        <v>0</v>
      </c>
      <c r="T2230" s="10">
        <v>6.177E-4</v>
      </c>
      <c r="U2230" s="10">
        <f t="shared" si="206"/>
        <v>6.177E-4</v>
      </c>
      <c r="V2230" s="10">
        <v>0</v>
      </c>
      <c r="W2230" s="10">
        <v>0</v>
      </c>
      <c r="X2230" s="10">
        <v>0</v>
      </c>
      <c r="Y2230" s="10">
        <v>8.5</v>
      </c>
      <c r="Z2230" s="10">
        <v>2.125</v>
      </c>
    </row>
    <row r="2231" spans="1:26" x14ac:dyDescent="0.2">
      <c r="A2231" s="13" t="s">
        <v>4306</v>
      </c>
      <c r="B2231" s="7" t="s">
        <v>4307</v>
      </c>
      <c r="C2231" s="7">
        <f t="shared" si="207"/>
        <v>0.32385377596148468</v>
      </c>
      <c r="D2231" s="8">
        <f t="shared" si="202"/>
        <v>1.1545708322943824E-2</v>
      </c>
      <c r="E2231" s="7">
        <f t="shared" si="203"/>
        <v>-1.6265855296566429</v>
      </c>
      <c r="F2231" s="7">
        <f t="shared" si="204"/>
        <v>1.9375794181985559</v>
      </c>
      <c r="G2231" s="9">
        <v>1.997E-5</v>
      </c>
      <c r="H2231" s="9">
        <v>1.489E-5</v>
      </c>
      <c r="I2231" s="9">
        <v>1.253E-5</v>
      </c>
      <c r="J2231" s="9">
        <v>1.046E-5</v>
      </c>
      <c r="K2231" s="9">
        <f t="shared" si="205"/>
        <v>1.4462500000000001E-5</v>
      </c>
      <c r="L2231" s="9">
        <v>16</v>
      </c>
      <c r="M2231" s="9">
        <v>12</v>
      </c>
      <c r="N2231" s="9">
        <v>9</v>
      </c>
      <c r="O2231" s="9">
        <v>6</v>
      </c>
      <c r="P2231" s="9">
        <v>10.75</v>
      </c>
      <c r="Q2231" s="10">
        <v>6.2260000000000004E-5</v>
      </c>
      <c r="R2231" s="10">
        <v>2.4430000000000002E-5</v>
      </c>
      <c r="S2231" s="10">
        <v>3.9740000000000002E-5</v>
      </c>
      <c r="T2231" s="10">
        <v>5.2200000000000002E-5</v>
      </c>
      <c r="U2231" s="10">
        <f t="shared" si="206"/>
        <v>4.4657499999999997E-5</v>
      </c>
      <c r="V2231" s="10">
        <v>42</v>
      </c>
      <c r="W2231" s="10">
        <v>11</v>
      </c>
      <c r="X2231" s="10">
        <v>12</v>
      </c>
      <c r="Y2231" s="10">
        <v>6</v>
      </c>
      <c r="Z2231" s="10">
        <v>17.75</v>
      </c>
    </row>
    <row r="2232" spans="1:26" x14ac:dyDescent="0.2">
      <c r="A2232" s="13" t="s">
        <v>4308</v>
      </c>
      <c r="B2232" s="7" t="s">
        <v>4309</v>
      </c>
      <c r="C2232" s="7">
        <f t="shared" si="207"/>
        <v>0.32345326674141267</v>
      </c>
      <c r="D2232" s="8">
        <f t="shared" si="202"/>
        <v>0.19239760946863477</v>
      </c>
      <c r="E2232" s="7">
        <f t="shared" si="203"/>
        <v>-1.6283708114510442</v>
      </c>
      <c r="F2232" s="7">
        <f t="shared" si="204"/>
        <v>0.71580032835345775</v>
      </c>
      <c r="G2232" s="9">
        <v>5.3059999999999997E-5</v>
      </c>
      <c r="H2232" s="9">
        <v>3.5150000000000001E-5</v>
      </c>
      <c r="I2232" s="9">
        <v>9.8649999999999999E-5</v>
      </c>
      <c r="J2232" s="9">
        <v>2.4700000000000001E-5</v>
      </c>
      <c r="K2232" s="9">
        <f t="shared" si="205"/>
        <v>5.2890000000000004E-5</v>
      </c>
      <c r="L2232" s="9">
        <v>3</v>
      </c>
      <c r="M2232" s="9">
        <v>2</v>
      </c>
      <c r="N2232" s="9">
        <v>5</v>
      </c>
      <c r="O2232" s="9">
        <v>1</v>
      </c>
      <c r="P2232" s="9">
        <v>2.75</v>
      </c>
      <c r="Q2232" s="10">
        <v>2.1000000000000001E-4</v>
      </c>
      <c r="R2232" s="10">
        <v>1.5729000000000001E-4</v>
      </c>
      <c r="S2232" s="10">
        <v>0</v>
      </c>
      <c r="T2232" s="10">
        <v>1.2326000000000001E-4</v>
      </c>
      <c r="U2232" s="10">
        <f t="shared" si="206"/>
        <v>1.6351666666666669E-4</v>
      </c>
      <c r="V2232" s="10">
        <v>10</v>
      </c>
      <c r="W2232" s="10">
        <v>5</v>
      </c>
      <c r="X2232" s="10">
        <v>0</v>
      </c>
      <c r="Y2232" s="10">
        <v>1</v>
      </c>
      <c r="Z2232" s="10">
        <v>4</v>
      </c>
    </row>
    <row r="2233" spans="1:26" x14ac:dyDescent="0.2">
      <c r="A2233" s="13" t="s">
        <v>4310</v>
      </c>
      <c r="B2233" s="7" t="s">
        <v>4311</v>
      </c>
      <c r="C2233" s="7">
        <f t="shared" si="207"/>
        <v>0.32302448234343112</v>
      </c>
      <c r="D2233" s="8">
        <f t="shared" si="202"/>
        <v>7.8203419876652486E-4</v>
      </c>
      <c r="E2233" s="7">
        <f t="shared" si="203"/>
        <v>-1.6302845825473145</v>
      </c>
      <c r="F2233" s="7">
        <f t="shared" si="204"/>
        <v>3.106774254598931</v>
      </c>
      <c r="G2233" s="9">
        <v>3.2256E-4</v>
      </c>
      <c r="H2233" s="9">
        <v>2.1064E-4</v>
      </c>
      <c r="I2233" s="9">
        <v>2.8788000000000002E-4</v>
      </c>
      <c r="J2233" s="9">
        <v>3.2180000000000002E-4</v>
      </c>
      <c r="K2233" s="9">
        <f t="shared" si="205"/>
        <v>2.8572E-4</v>
      </c>
      <c r="L2233" s="9">
        <v>35</v>
      </c>
      <c r="M2233" s="9">
        <v>23</v>
      </c>
      <c r="N2233" s="9">
        <v>28</v>
      </c>
      <c r="O2233" s="9">
        <v>25</v>
      </c>
      <c r="P2233" s="9">
        <v>27.75</v>
      </c>
      <c r="Q2233" s="10">
        <v>6.5660999999999996E-4</v>
      </c>
      <c r="R2233" s="10">
        <v>8.3606000000000001E-4</v>
      </c>
      <c r="S2233" s="10">
        <v>9.5341000000000002E-4</v>
      </c>
      <c r="T2233" s="10">
        <v>1.09198E-3</v>
      </c>
      <c r="U2233" s="10">
        <f t="shared" si="206"/>
        <v>8.84515E-4</v>
      </c>
      <c r="V2233" s="10">
        <v>60</v>
      </c>
      <c r="W2233" s="10">
        <v>51</v>
      </c>
      <c r="X2233" s="10">
        <v>39</v>
      </c>
      <c r="Y2233" s="10">
        <v>17</v>
      </c>
      <c r="Z2233" s="10">
        <v>41.75</v>
      </c>
    </row>
    <row r="2234" spans="1:26" x14ac:dyDescent="0.2">
      <c r="A2234" s="13" t="s">
        <v>4312</v>
      </c>
      <c r="B2234" s="7" t="s">
        <v>4313</v>
      </c>
      <c r="C2234" s="7">
        <f t="shared" si="207"/>
        <v>0.32249384843958989</v>
      </c>
      <c r="D2234" s="8">
        <f t="shared" si="202"/>
        <v>6.8548811879228455E-2</v>
      </c>
      <c r="E2234" s="7">
        <f t="shared" si="203"/>
        <v>-1.6326564534533012</v>
      </c>
      <c r="F2234" s="7">
        <f t="shared" si="204"/>
        <v>1.1640000682087737</v>
      </c>
      <c r="G2234" s="9">
        <v>1.4257000000000001E-4</v>
      </c>
      <c r="H2234" s="9">
        <v>2.5501000000000001E-4</v>
      </c>
      <c r="I2234" s="9">
        <v>2.2267000000000001E-4</v>
      </c>
      <c r="J2234" s="9">
        <v>0</v>
      </c>
      <c r="K2234" s="9">
        <f t="shared" si="205"/>
        <v>2.0675000000000001E-4</v>
      </c>
      <c r="L2234" s="9">
        <v>5</v>
      </c>
      <c r="M2234" s="9">
        <v>9</v>
      </c>
      <c r="N2234" s="9">
        <v>7</v>
      </c>
      <c r="O2234" s="9">
        <v>0</v>
      </c>
      <c r="P2234" s="9">
        <v>5.25</v>
      </c>
      <c r="Q2234" s="10">
        <v>1.6929E-4</v>
      </c>
      <c r="R2234" s="10">
        <v>1.0143800000000001E-3</v>
      </c>
      <c r="S2234" s="10">
        <v>9.8324999999999997E-4</v>
      </c>
      <c r="T2234" s="10">
        <v>3.9746999999999997E-4</v>
      </c>
      <c r="U2234" s="10">
        <f t="shared" si="206"/>
        <v>6.4109750000000004E-4</v>
      </c>
      <c r="V2234" s="10">
        <v>5</v>
      </c>
      <c r="W2234" s="10">
        <v>20</v>
      </c>
      <c r="X2234" s="10">
        <v>13</v>
      </c>
      <c r="Y2234" s="10">
        <v>2</v>
      </c>
      <c r="Z2234" s="10">
        <v>10</v>
      </c>
    </row>
    <row r="2235" spans="1:26" x14ac:dyDescent="0.2">
      <c r="A2235" s="13" t="s">
        <v>4314</v>
      </c>
      <c r="B2235" s="7" t="s">
        <v>4315</v>
      </c>
      <c r="C2235" s="7">
        <f t="shared" si="207"/>
        <v>0.32236669484854663</v>
      </c>
      <c r="D2235" s="8">
        <f t="shared" si="202"/>
        <v>1.6649093697166056E-3</v>
      </c>
      <c r="E2235" s="7">
        <f t="shared" si="203"/>
        <v>-1.6332253946283075</v>
      </c>
      <c r="F2235" s="7">
        <f t="shared" si="204"/>
        <v>2.7786094025800341</v>
      </c>
      <c r="G2235" s="9">
        <v>7.3529999999999996E-5</v>
      </c>
      <c r="H2235" s="9">
        <v>6.2630000000000002E-5</v>
      </c>
      <c r="I2235" s="9">
        <v>7.0320000000000004E-5</v>
      </c>
      <c r="J2235" s="9">
        <v>1.467E-5</v>
      </c>
      <c r="K2235" s="9">
        <f t="shared" si="205"/>
        <v>5.5287499999999995E-5</v>
      </c>
      <c r="L2235" s="9">
        <v>7</v>
      </c>
      <c r="M2235" s="9">
        <v>6</v>
      </c>
      <c r="N2235" s="9">
        <v>6</v>
      </c>
      <c r="O2235" s="9">
        <v>1</v>
      </c>
      <c r="P2235" s="9">
        <v>5</v>
      </c>
      <c r="Q2235" s="10">
        <v>1.4969000000000001E-4</v>
      </c>
      <c r="R2235" s="10">
        <v>1.4949000000000001E-4</v>
      </c>
      <c r="S2235" s="10">
        <v>1.6719E-4</v>
      </c>
      <c r="T2235" s="10">
        <v>2.1965E-4</v>
      </c>
      <c r="U2235" s="10">
        <f t="shared" si="206"/>
        <v>1.7150500000000002E-4</v>
      </c>
      <c r="V2235" s="10">
        <v>12</v>
      </c>
      <c r="W2235" s="10">
        <v>8</v>
      </c>
      <c r="X2235" s="10">
        <v>6</v>
      </c>
      <c r="Y2235" s="10">
        <v>3</v>
      </c>
      <c r="Z2235" s="10">
        <v>7.25</v>
      </c>
    </row>
    <row r="2236" spans="1:26" x14ac:dyDescent="0.2">
      <c r="A2236" s="13" t="s">
        <v>4316</v>
      </c>
      <c r="B2236" s="7" t="s">
        <v>4317</v>
      </c>
      <c r="C2236" s="7">
        <f t="shared" si="207"/>
        <v>0.32196691516397125</v>
      </c>
      <c r="D2236" s="8">
        <f t="shared" si="202"/>
        <v>7.3792782304445016E-3</v>
      </c>
      <c r="E2236" s="7">
        <f t="shared" si="203"/>
        <v>-1.6350156481039393</v>
      </c>
      <c r="F2236" s="7">
        <f t="shared" si="204"/>
        <v>2.1319861145813617</v>
      </c>
      <c r="G2236" s="9">
        <v>1.7820999999999999E-4</v>
      </c>
      <c r="H2236" s="9">
        <v>5.3130000000000001E-5</v>
      </c>
      <c r="I2236" s="9">
        <v>1.7893E-4</v>
      </c>
      <c r="J2236" s="9">
        <v>1.9912E-4</v>
      </c>
      <c r="K2236" s="9">
        <f t="shared" si="205"/>
        <v>1.523475E-4</v>
      </c>
      <c r="L2236" s="9">
        <v>10</v>
      </c>
      <c r="M2236" s="9">
        <v>3</v>
      </c>
      <c r="N2236" s="9">
        <v>9</v>
      </c>
      <c r="O2236" s="9">
        <v>8</v>
      </c>
      <c r="P2236" s="9">
        <v>7.5</v>
      </c>
      <c r="Q2236" s="10">
        <v>2.9626000000000001E-4</v>
      </c>
      <c r="R2236" s="10">
        <v>4.1208999999999999E-4</v>
      </c>
      <c r="S2236" s="10">
        <v>5.6331999999999997E-4</v>
      </c>
      <c r="T2236" s="10">
        <v>6.2104E-4</v>
      </c>
      <c r="U2236" s="10">
        <f t="shared" si="206"/>
        <v>4.7317749999999998E-4</v>
      </c>
      <c r="V2236" s="10">
        <v>14</v>
      </c>
      <c r="W2236" s="10">
        <v>13</v>
      </c>
      <c r="X2236" s="10">
        <v>11.91666667</v>
      </c>
      <c r="Y2236" s="10">
        <v>5</v>
      </c>
      <c r="Z2236" s="10">
        <v>10.97916667</v>
      </c>
    </row>
    <row r="2237" spans="1:26" x14ac:dyDescent="0.2">
      <c r="A2237" s="13" t="s">
        <v>4318</v>
      </c>
      <c r="B2237" s="7" t="s">
        <v>4319</v>
      </c>
      <c r="C2237" s="7">
        <f t="shared" si="207"/>
        <v>0.32150062925747619</v>
      </c>
      <c r="D2237" s="8">
        <f t="shared" si="202"/>
        <v>7.4108415278864494E-3</v>
      </c>
      <c r="E2237" s="7">
        <f t="shared" si="203"/>
        <v>-1.6371065336148491</v>
      </c>
      <c r="F2237" s="7">
        <f t="shared" si="204"/>
        <v>2.1301324735096876</v>
      </c>
      <c r="G2237" s="9">
        <v>3.7515999999999998E-4</v>
      </c>
      <c r="H2237" s="9">
        <v>2.1854E-4</v>
      </c>
      <c r="I2237" s="9">
        <v>1.7318999999999999E-4</v>
      </c>
      <c r="J2237" s="9">
        <v>1.9875000000000001E-4</v>
      </c>
      <c r="K2237" s="9">
        <f t="shared" si="205"/>
        <v>2.4140999999999998E-4</v>
      </c>
      <c r="L2237" s="9">
        <v>29</v>
      </c>
      <c r="M2237" s="9">
        <v>17</v>
      </c>
      <c r="N2237" s="9">
        <v>12</v>
      </c>
      <c r="O2237" s="9">
        <v>11</v>
      </c>
      <c r="P2237" s="9">
        <v>17.25</v>
      </c>
      <c r="Q2237" s="10">
        <v>5.2229000000000002E-4</v>
      </c>
      <c r="R2237" s="10">
        <v>6.4431999999999998E-4</v>
      </c>
      <c r="S2237" s="10">
        <v>7.5493999999999995E-4</v>
      </c>
      <c r="T2237" s="10">
        <v>1.0819899999999999E-3</v>
      </c>
      <c r="U2237" s="10">
        <f t="shared" si="206"/>
        <v>7.5088499999999996E-4</v>
      </c>
      <c r="V2237" s="10">
        <v>34</v>
      </c>
      <c r="W2237" s="10">
        <v>28</v>
      </c>
      <c r="X2237" s="10">
        <v>22</v>
      </c>
      <c r="Y2237" s="10">
        <v>12</v>
      </c>
      <c r="Z2237" s="10">
        <v>24</v>
      </c>
    </row>
    <row r="2238" spans="1:26" x14ac:dyDescent="0.2">
      <c r="A2238" s="13" t="s">
        <v>4320</v>
      </c>
      <c r="B2238" s="7" t="s">
        <v>4321</v>
      </c>
      <c r="C2238" s="7">
        <f t="shared" si="207"/>
        <v>0.32033648790746583</v>
      </c>
      <c r="D2238" s="8">
        <f t="shared" si="202"/>
        <v>0.10078901730691324</v>
      </c>
      <c r="E2238" s="7">
        <f t="shared" si="203"/>
        <v>-1.6423399573273445</v>
      </c>
      <c r="F2238" s="7">
        <f t="shared" si="204"/>
        <v>0.99658678914908638</v>
      </c>
      <c r="G2238" s="9">
        <v>1.202E-5</v>
      </c>
      <c r="H2238" s="9">
        <v>2.3900000000000002E-5</v>
      </c>
      <c r="I2238" s="9">
        <v>4.0240000000000001E-5</v>
      </c>
      <c r="J2238" s="9">
        <v>0</v>
      </c>
      <c r="K2238" s="9">
        <f t="shared" si="205"/>
        <v>2.5386666666666669E-5</v>
      </c>
      <c r="L2238" s="9">
        <v>1</v>
      </c>
      <c r="M2238" s="9">
        <v>2</v>
      </c>
      <c r="N2238" s="9">
        <v>3</v>
      </c>
      <c r="O2238" s="9">
        <v>0</v>
      </c>
      <c r="P2238" s="9">
        <v>1.5</v>
      </c>
      <c r="Q2238" s="10">
        <v>4.2830000000000002E-5</v>
      </c>
      <c r="R2238" s="10">
        <v>4.2769999999999999E-5</v>
      </c>
      <c r="S2238" s="10">
        <v>6.3789999999999997E-5</v>
      </c>
      <c r="T2238" s="10">
        <v>1.6761E-4</v>
      </c>
      <c r="U2238" s="10">
        <f t="shared" si="206"/>
        <v>7.9250000000000002E-5</v>
      </c>
      <c r="V2238" s="10">
        <v>3</v>
      </c>
      <c r="W2238" s="10">
        <v>2</v>
      </c>
      <c r="X2238" s="10">
        <v>2</v>
      </c>
      <c r="Y2238" s="10">
        <v>2</v>
      </c>
      <c r="Z2238" s="10">
        <v>2.25</v>
      </c>
    </row>
    <row r="2239" spans="1:26" x14ac:dyDescent="0.2">
      <c r="A2239" s="13" t="s">
        <v>4322</v>
      </c>
      <c r="B2239" s="7" t="s">
        <v>4323</v>
      </c>
      <c r="C2239" s="7">
        <f t="shared" si="207"/>
        <v>0.32016764702012029</v>
      </c>
      <c r="D2239" s="8">
        <f t="shared" si="202"/>
        <v>1.8015754607354453E-2</v>
      </c>
      <c r="E2239" s="7">
        <f t="shared" si="203"/>
        <v>-1.6431005641782039</v>
      </c>
      <c r="F2239" s="7">
        <f t="shared" si="204"/>
        <v>1.7443475423148529</v>
      </c>
      <c r="G2239" s="9">
        <v>9.8049999999999998E-5</v>
      </c>
      <c r="H2239" s="9">
        <v>1.2179E-4</v>
      </c>
      <c r="I2239" s="9">
        <v>1.6406999999999999E-4</v>
      </c>
      <c r="J2239" s="9">
        <v>1.027E-4</v>
      </c>
      <c r="K2239" s="9">
        <f t="shared" si="205"/>
        <v>1.216525E-4</v>
      </c>
      <c r="L2239" s="9">
        <v>4</v>
      </c>
      <c r="M2239" s="9">
        <v>5</v>
      </c>
      <c r="N2239" s="9">
        <v>6</v>
      </c>
      <c r="O2239" s="9">
        <v>3</v>
      </c>
      <c r="P2239" s="9">
        <v>4.5</v>
      </c>
      <c r="Q2239" s="10">
        <v>3.4926999999999999E-4</v>
      </c>
      <c r="R2239" s="10">
        <v>4.796E-4</v>
      </c>
      <c r="S2239" s="10">
        <v>5.2015000000000004E-4</v>
      </c>
      <c r="T2239" s="10">
        <v>1.7084000000000001E-4</v>
      </c>
      <c r="U2239" s="10">
        <f t="shared" si="206"/>
        <v>3.7996500000000001E-4</v>
      </c>
      <c r="V2239" s="10">
        <v>12</v>
      </c>
      <c r="W2239" s="10">
        <v>11</v>
      </c>
      <c r="X2239" s="10">
        <v>8</v>
      </c>
      <c r="Y2239" s="10">
        <v>1</v>
      </c>
      <c r="Z2239" s="10">
        <v>8</v>
      </c>
    </row>
    <row r="2240" spans="1:26" x14ac:dyDescent="0.2">
      <c r="A2240" s="13" t="s">
        <v>4324</v>
      </c>
      <c r="B2240" s="7" t="s">
        <v>4325</v>
      </c>
      <c r="C2240" s="7">
        <f t="shared" si="207"/>
        <v>0.31972330117742886</v>
      </c>
      <c r="D2240" s="8">
        <f t="shared" si="202"/>
        <v>3.3534608962116708E-3</v>
      </c>
      <c r="E2240" s="7">
        <f t="shared" si="203"/>
        <v>-1.6451042044814026</v>
      </c>
      <c r="F2240" s="7">
        <f t="shared" si="204"/>
        <v>2.4745067534827174</v>
      </c>
      <c r="G2240" s="9">
        <v>3.8640000000000003E-5</v>
      </c>
      <c r="H2240" s="9">
        <v>0</v>
      </c>
      <c r="I2240" s="9">
        <v>9.4829999999999998E-5</v>
      </c>
      <c r="J2240" s="9">
        <v>1.2951999999999999E-4</v>
      </c>
      <c r="K2240" s="9">
        <f t="shared" si="205"/>
        <v>8.7663333333333338E-5</v>
      </c>
      <c r="L2240" s="9">
        <v>5</v>
      </c>
      <c r="M2240" s="9">
        <v>0</v>
      </c>
      <c r="N2240" s="9">
        <v>11</v>
      </c>
      <c r="O2240" s="9">
        <v>12</v>
      </c>
      <c r="P2240" s="9">
        <v>7</v>
      </c>
      <c r="Q2240" s="10">
        <v>2.1105000000000001E-4</v>
      </c>
      <c r="R2240" s="10">
        <v>2.4741999999999999E-4</v>
      </c>
      <c r="S2240" s="10">
        <v>3.6896999999999999E-4</v>
      </c>
      <c r="T2240" s="10">
        <v>2.6929999999999999E-4</v>
      </c>
      <c r="U2240" s="10">
        <f t="shared" si="206"/>
        <v>2.7418500000000003E-4</v>
      </c>
      <c r="V2240" s="10">
        <v>23</v>
      </c>
      <c r="W2240" s="10">
        <v>18</v>
      </c>
      <c r="X2240" s="10">
        <v>18</v>
      </c>
      <c r="Y2240" s="10">
        <v>5</v>
      </c>
      <c r="Z2240" s="10">
        <v>16</v>
      </c>
    </row>
    <row r="2241" spans="1:26" x14ac:dyDescent="0.2">
      <c r="A2241" s="13" t="s">
        <v>4326</v>
      </c>
      <c r="B2241" s="7" t="s">
        <v>4327</v>
      </c>
      <c r="C2241" s="7">
        <f t="shared" si="207"/>
        <v>0.31949146350373853</v>
      </c>
      <c r="D2241" s="8">
        <f t="shared" si="202"/>
        <v>2.7734297808967067E-3</v>
      </c>
      <c r="E2241" s="7">
        <f t="shared" si="203"/>
        <v>-1.6461507105863018</v>
      </c>
      <c r="F2241" s="7">
        <f t="shared" si="204"/>
        <v>2.5569828253341398</v>
      </c>
      <c r="G2241" s="9">
        <v>3.29E-5</v>
      </c>
      <c r="H2241" s="9">
        <v>3.269E-5</v>
      </c>
      <c r="I2241" s="9">
        <v>0</v>
      </c>
      <c r="J2241" s="9">
        <v>0</v>
      </c>
      <c r="K2241" s="9">
        <f t="shared" si="205"/>
        <v>3.2795E-5</v>
      </c>
      <c r="L2241" s="9">
        <v>3</v>
      </c>
      <c r="M2241" s="9">
        <v>3</v>
      </c>
      <c r="N2241" s="9">
        <v>0</v>
      </c>
      <c r="O2241" s="9">
        <v>0</v>
      </c>
      <c r="P2241" s="9">
        <v>1.5</v>
      </c>
      <c r="Q2241" s="10">
        <v>9.1160000000000001E-5</v>
      </c>
      <c r="R2241" s="10">
        <v>9.7540000000000005E-5</v>
      </c>
      <c r="S2241" s="10">
        <v>1.4545000000000001E-4</v>
      </c>
      <c r="T2241" s="10">
        <v>7.6440000000000007E-5</v>
      </c>
      <c r="U2241" s="10">
        <f t="shared" si="206"/>
        <v>1.026475E-4</v>
      </c>
      <c r="V2241" s="10">
        <v>7</v>
      </c>
      <c r="W2241" s="10">
        <v>5</v>
      </c>
      <c r="X2241" s="10">
        <v>5</v>
      </c>
      <c r="Y2241" s="10">
        <v>1</v>
      </c>
      <c r="Z2241" s="10">
        <v>4.5</v>
      </c>
    </row>
    <row r="2242" spans="1:26" x14ac:dyDescent="0.2">
      <c r="A2242" s="13" t="s">
        <v>4328</v>
      </c>
      <c r="B2242" s="7" t="s">
        <v>4329</v>
      </c>
      <c r="C2242" s="7">
        <f t="shared" si="207"/>
        <v>0.31926114584137277</v>
      </c>
      <c r="D2242" s="8">
        <f t="shared" si="202"/>
        <v>0.14909803463995358</v>
      </c>
      <c r="E2242" s="7">
        <f t="shared" si="203"/>
        <v>-1.6471911076316155</v>
      </c>
      <c r="F2242" s="7">
        <f t="shared" si="204"/>
        <v>0.82652808123277777</v>
      </c>
      <c r="G2242" s="9">
        <v>3.6069999999999999E-5</v>
      </c>
      <c r="H2242" s="9">
        <v>4.7790000000000002E-5</v>
      </c>
      <c r="I2242" s="9">
        <v>4.0240000000000001E-5</v>
      </c>
      <c r="J2242" s="9">
        <v>0</v>
      </c>
      <c r="K2242" s="9">
        <f t="shared" si="205"/>
        <v>4.1366666666666672E-5</v>
      </c>
      <c r="L2242" s="9">
        <v>3</v>
      </c>
      <c r="M2242" s="9">
        <v>4</v>
      </c>
      <c r="N2242" s="9">
        <v>3</v>
      </c>
      <c r="O2242" s="9">
        <v>0</v>
      </c>
      <c r="P2242" s="9">
        <v>2.5</v>
      </c>
      <c r="Q2242" s="10">
        <v>7.1390000000000006E-5</v>
      </c>
      <c r="R2242" s="10">
        <v>1.4971E-4</v>
      </c>
      <c r="S2242" s="10">
        <v>0</v>
      </c>
      <c r="T2242" s="10">
        <v>1.6761E-4</v>
      </c>
      <c r="U2242" s="10">
        <f t="shared" si="206"/>
        <v>1.2956999999999999E-4</v>
      </c>
      <c r="V2242" s="10">
        <v>5</v>
      </c>
      <c r="W2242" s="10">
        <v>7</v>
      </c>
      <c r="X2242" s="10">
        <v>0</v>
      </c>
      <c r="Y2242" s="10">
        <v>2</v>
      </c>
      <c r="Z2242" s="10">
        <v>3.5</v>
      </c>
    </row>
    <row r="2243" spans="1:26" x14ac:dyDescent="0.2">
      <c r="A2243" s="13"/>
      <c r="B2243" s="7" t="s">
        <v>4330</v>
      </c>
      <c r="C2243" s="7">
        <f t="shared" si="207"/>
        <v>0.31887335526315791</v>
      </c>
      <c r="D2243" s="8">
        <f t="shared" si="202"/>
        <v>0.26261425276875722</v>
      </c>
      <c r="E2243" s="7">
        <f t="shared" si="203"/>
        <v>-1.6489445424074947</v>
      </c>
      <c r="F2243" s="7">
        <f t="shared" si="204"/>
        <v>0.58068170729890434</v>
      </c>
      <c r="G2243" s="9">
        <v>0</v>
      </c>
      <c r="H2243" s="9">
        <v>0</v>
      </c>
      <c r="I2243" s="9">
        <v>0</v>
      </c>
      <c r="J2243" s="9">
        <v>1.5509999999999999E-5</v>
      </c>
      <c r="K2243" s="9">
        <f t="shared" si="205"/>
        <v>1.5509999999999999E-5</v>
      </c>
      <c r="L2243" s="9">
        <v>0</v>
      </c>
      <c r="M2243" s="9">
        <v>0</v>
      </c>
      <c r="N2243" s="9">
        <v>0</v>
      </c>
      <c r="O2243" s="9">
        <v>1</v>
      </c>
      <c r="P2243" s="9">
        <v>0.25</v>
      </c>
      <c r="Q2243" s="10">
        <v>6.7819999999999998E-5</v>
      </c>
      <c r="R2243" s="10">
        <v>0</v>
      </c>
      <c r="S2243" s="10">
        <v>2.9459999999999999E-5</v>
      </c>
      <c r="T2243" s="10">
        <v>0</v>
      </c>
      <c r="U2243" s="10">
        <f t="shared" si="206"/>
        <v>4.8639999999999995E-5</v>
      </c>
      <c r="V2243" s="10">
        <v>5.1428571429999996</v>
      </c>
      <c r="W2243" s="10">
        <v>0</v>
      </c>
      <c r="X2243" s="10">
        <v>1</v>
      </c>
      <c r="Y2243" s="10">
        <v>0</v>
      </c>
      <c r="Z2243" s="10">
        <v>1.5357142859999999</v>
      </c>
    </row>
    <row r="2244" spans="1:26" x14ac:dyDescent="0.2">
      <c r="A2244" s="13" t="s">
        <v>4331</v>
      </c>
      <c r="B2244" s="7" t="s">
        <v>4332</v>
      </c>
      <c r="C2244" s="7">
        <f t="shared" si="207"/>
        <v>0.31880196884258821</v>
      </c>
      <c r="D2244" s="8">
        <f t="shared" ref="D2244:D2307" si="208">TTEST(G2244:J2244,Q2244:T2244,2,2)</f>
        <v>4.2333239724355609E-4</v>
      </c>
      <c r="E2244" s="7">
        <f t="shared" si="203"/>
        <v>-1.6492675558015519</v>
      </c>
      <c r="F2244" s="7">
        <f t="shared" si="204"/>
        <v>3.3733184940922274</v>
      </c>
      <c r="G2244" s="9">
        <v>1.9139E-4</v>
      </c>
      <c r="H2244" s="9">
        <v>1.6301999999999999E-4</v>
      </c>
      <c r="I2244" s="9">
        <v>1.2201000000000001E-4</v>
      </c>
      <c r="J2244" s="9">
        <v>5.728E-5</v>
      </c>
      <c r="K2244" s="9">
        <f t="shared" si="205"/>
        <v>1.33425E-4</v>
      </c>
      <c r="L2244" s="9">
        <v>14</v>
      </c>
      <c r="M2244" s="9">
        <v>12</v>
      </c>
      <c r="N2244" s="9">
        <v>8</v>
      </c>
      <c r="O2244" s="9">
        <v>3</v>
      </c>
      <c r="P2244" s="9">
        <v>9.25</v>
      </c>
      <c r="Q2244" s="10">
        <v>4.2205999999999998E-4</v>
      </c>
      <c r="R2244" s="10">
        <v>3.4044000000000001E-4</v>
      </c>
      <c r="S2244" s="10">
        <v>4.3515999999999997E-4</v>
      </c>
      <c r="T2244" s="10">
        <v>4.7642000000000002E-4</v>
      </c>
      <c r="U2244" s="10">
        <f t="shared" si="206"/>
        <v>4.1851999999999997E-4</v>
      </c>
      <c r="V2244" s="10">
        <v>26</v>
      </c>
      <c r="W2244" s="10">
        <v>14</v>
      </c>
      <c r="X2244" s="10">
        <v>12</v>
      </c>
      <c r="Y2244" s="10">
        <v>5</v>
      </c>
      <c r="Z2244" s="10">
        <v>14.25</v>
      </c>
    </row>
    <row r="2245" spans="1:26" x14ac:dyDescent="0.2">
      <c r="A2245" s="13" t="s">
        <v>4333</v>
      </c>
      <c r="B2245" s="7" t="s">
        <v>4334</v>
      </c>
      <c r="C2245" s="7">
        <f t="shared" si="207"/>
        <v>0.31875666916966366</v>
      </c>
      <c r="D2245" s="8">
        <f t="shared" si="208"/>
        <v>0.11413986938453179</v>
      </c>
      <c r="E2245" s="7">
        <f t="shared" si="203"/>
        <v>-1.6494725678888975</v>
      </c>
      <c r="F2245" s="7">
        <f t="shared" si="204"/>
        <v>0.94256262876979724</v>
      </c>
      <c r="G2245" s="9">
        <v>3.5920000000000002E-5</v>
      </c>
      <c r="H2245" s="9">
        <v>1.785E-5</v>
      </c>
      <c r="I2245" s="9">
        <v>0</v>
      </c>
      <c r="J2245" s="9">
        <v>0</v>
      </c>
      <c r="K2245" s="9">
        <f t="shared" si="205"/>
        <v>2.6885000000000001E-5</v>
      </c>
      <c r="L2245" s="9">
        <v>2</v>
      </c>
      <c r="M2245" s="9">
        <v>1</v>
      </c>
      <c r="N2245" s="9">
        <v>0</v>
      </c>
      <c r="O2245" s="9">
        <v>0</v>
      </c>
      <c r="P2245" s="9">
        <v>0.75</v>
      </c>
      <c r="Q2245" s="10">
        <v>6.3969999999999999E-5</v>
      </c>
      <c r="R2245" s="10">
        <v>6.389E-5</v>
      </c>
      <c r="S2245" s="10">
        <v>0</v>
      </c>
      <c r="T2245" s="10">
        <v>1.2517E-4</v>
      </c>
      <c r="U2245" s="10">
        <f t="shared" si="206"/>
        <v>8.4343333333333336E-5</v>
      </c>
      <c r="V2245" s="10">
        <v>3</v>
      </c>
      <c r="W2245" s="10">
        <v>2</v>
      </c>
      <c r="X2245" s="10">
        <v>0</v>
      </c>
      <c r="Y2245" s="10">
        <v>1</v>
      </c>
      <c r="Z2245" s="10">
        <v>1.5</v>
      </c>
    </row>
    <row r="2246" spans="1:26" x14ac:dyDescent="0.2">
      <c r="A2246" s="13" t="s">
        <v>4335</v>
      </c>
      <c r="B2246" s="7" t="s">
        <v>4336</v>
      </c>
      <c r="C2246" s="7">
        <f t="shared" si="207"/>
        <v>0.31739149100588165</v>
      </c>
      <c r="D2246" s="8">
        <f t="shared" si="208"/>
        <v>1.7475764731578705E-2</v>
      </c>
      <c r="E2246" s="7">
        <f t="shared" ref="E2246:E2309" si="209">LOG(C2246,2)</f>
        <v>-1.655664643614611</v>
      </c>
      <c r="F2246" s="7">
        <f t="shared" ref="F2246:F2309" si="210">-LOG10(D2246)</f>
        <v>1.7575638106359015</v>
      </c>
      <c r="G2246" s="9">
        <v>1.573E-5</v>
      </c>
      <c r="H2246" s="9">
        <v>1.0945E-4</v>
      </c>
      <c r="I2246" s="9">
        <v>5.2660000000000001E-5</v>
      </c>
      <c r="J2246" s="9">
        <v>4.3949999999999998E-5</v>
      </c>
      <c r="K2246" s="9">
        <f t="shared" ref="K2246:K2309" si="211">AVERAGEIF(G2246:J2246,"&lt;&gt;0")</f>
        <v>5.5447500000000007E-5</v>
      </c>
      <c r="L2246" s="9">
        <v>1</v>
      </c>
      <c r="M2246" s="9">
        <v>7</v>
      </c>
      <c r="N2246" s="9">
        <v>3</v>
      </c>
      <c r="O2246" s="9">
        <v>2</v>
      </c>
      <c r="P2246" s="9">
        <v>3.25</v>
      </c>
      <c r="Q2246" s="10">
        <v>1.8683E-4</v>
      </c>
      <c r="R2246" s="10">
        <v>8.3960000000000003E-5</v>
      </c>
      <c r="S2246" s="10">
        <v>2.0867999999999999E-4</v>
      </c>
      <c r="T2246" s="10">
        <v>2.1932000000000001E-4</v>
      </c>
      <c r="U2246" s="10">
        <f t="shared" ref="U2246:U2309" si="212">AVERAGEIF(Q2246:T2246,"&lt;&gt;0")</f>
        <v>1.7469750000000001E-4</v>
      </c>
      <c r="V2246" s="10">
        <v>10</v>
      </c>
      <c r="W2246" s="10">
        <v>3</v>
      </c>
      <c r="X2246" s="10">
        <v>5</v>
      </c>
      <c r="Y2246" s="10">
        <v>2</v>
      </c>
      <c r="Z2246" s="10">
        <v>5</v>
      </c>
    </row>
    <row r="2247" spans="1:26" x14ac:dyDescent="0.2">
      <c r="A2247" s="13" t="s">
        <v>4337</v>
      </c>
      <c r="B2247" s="7" t="s">
        <v>4338</v>
      </c>
      <c r="C2247" s="7">
        <f t="shared" si="207"/>
        <v>0.31738670614985987</v>
      </c>
      <c r="D2247" s="8">
        <f t="shared" si="208"/>
        <v>0.29879375522729712</v>
      </c>
      <c r="E2247" s="7">
        <f t="shared" si="209"/>
        <v>-1.6556863932212769</v>
      </c>
      <c r="F2247" s="7">
        <f t="shared" si="210"/>
        <v>0.52462848349206881</v>
      </c>
      <c r="G2247" s="9">
        <v>9.4950000000000004E-5</v>
      </c>
      <c r="H2247" s="9">
        <v>1.348E-4</v>
      </c>
      <c r="I2247" s="9">
        <v>7.5660000000000004E-5</v>
      </c>
      <c r="J2247" s="9">
        <v>9.4729999999999996E-5</v>
      </c>
      <c r="K2247" s="9">
        <f t="shared" si="211"/>
        <v>1.00035E-4</v>
      </c>
      <c r="L2247" s="9">
        <v>7</v>
      </c>
      <c r="M2247" s="9">
        <v>10</v>
      </c>
      <c r="N2247" s="9">
        <v>5</v>
      </c>
      <c r="O2247" s="9">
        <v>5</v>
      </c>
      <c r="P2247" s="9">
        <v>6.75</v>
      </c>
      <c r="Q2247" s="10">
        <v>2.0939E-4</v>
      </c>
      <c r="R2247" s="10">
        <v>1.6890000000000001E-4</v>
      </c>
      <c r="S2247" s="10">
        <v>0</v>
      </c>
      <c r="T2247" s="10">
        <v>5.6725999999999999E-4</v>
      </c>
      <c r="U2247" s="10">
        <f t="shared" si="212"/>
        <v>3.1518333333333334E-4</v>
      </c>
      <c r="V2247" s="10">
        <v>13</v>
      </c>
      <c r="W2247" s="10">
        <v>7</v>
      </c>
      <c r="X2247" s="10">
        <v>0</v>
      </c>
      <c r="Y2247" s="10">
        <v>6</v>
      </c>
      <c r="Z2247" s="10">
        <v>6.5</v>
      </c>
    </row>
    <row r="2248" spans="1:26" x14ac:dyDescent="0.2">
      <c r="A2248" s="13" t="s">
        <v>4339</v>
      </c>
      <c r="B2248" s="7" t="s">
        <v>4340</v>
      </c>
      <c r="C2248" s="7">
        <f t="shared" si="207"/>
        <v>0.31688127770055863</v>
      </c>
      <c r="D2248" s="8">
        <f t="shared" si="208"/>
        <v>7.1755129725712796E-2</v>
      </c>
      <c r="E2248" s="7">
        <f t="shared" si="209"/>
        <v>-1.6579856714135877</v>
      </c>
      <c r="F2248" s="7">
        <f t="shared" si="210"/>
        <v>1.1441470460652388</v>
      </c>
      <c r="G2248" s="9">
        <v>9.9469999999999995E-5</v>
      </c>
      <c r="H2248" s="9">
        <v>1.1731E-4</v>
      </c>
      <c r="I2248" s="9">
        <v>5.4870000000000002E-5</v>
      </c>
      <c r="J2248" s="9">
        <v>9.0840000000000004E-5</v>
      </c>
      <c r="K2248" s="9">
        <f t="shared" si="211"/>
        <v>9.0622500000000009E-5</v>
      </c>
      <c r="L2248" s="9">
        <v>13</v>
      </c>
      <c r="M2248" s="9">
        <v>15.42857143</v>
      </c>
      <c r="N2248" s="9">
        <v>6.4285714289999998</v>
      </c>
      <c r="O2248" s="9">
        <v>8.5</v>
      </c>
      <c r="P2248" s="9">
        <v>10.83928571</v>
      </c>
      <c r="Q2248" s="10">
        <v>3.4702000000000002E-4</v>
      </c>
      <c r="R2248" s="10">
        <v>4.8351999999999998E-4</v>
      </c>
      <c r="S2248" s="10">
        <v>2.5117E-4</v>
      </c>
      <c r="T2248" s="10">
        <v>6.2219999999999997E-5</v>
      </c>
      <c r="U2248" s="10">
        <f t="shared" si="212"/>
        <v>2.8598250000000001E-4</v>
      </c>
      <c r="V2248" s="10">
        <v>38.194444439999998</v>
      </c>
      <c r="W2248" s="10">
        <v>35.526315789999998</v>
      </c>
      <c r="X2248" s="10">
        <v>12.375</v>
      </c>
      <c r="Y2248" s="10">
        <v>1.1666666670000001</v>
      </c>
      <c r="Z2248" s="10">
        <v>21.815606729999999</v>
      </c>
    </row>
    <row r="2249" spans="1:26" x14ac:dyDescent="0.2">
      <c r="A2249" s="13" t="s">
        <v>4341</v>
      </c>
      <c r="B2249" s="7" t="s">
        <v>4342</v>
      </c>
      <c r="C2249" s="7">
        <f t="shared" si="207"/>
        <v>0.31671164200483426</v>
      </c>
      <c r="D2249" s="8">
        <f t="shared" si="208"/>
        <v>2.6925294431087163E-3</v>
      </c>
      <c r="E2249" s="7">
        <f t="shared" si="209"/>
        <v>-1.6587581945123013</v>
      </c>
      <c r="F2249" s="7">
        <f t="shared" si="210"/>
        <v>2.5698395389455864</v>
      </c>
      <c r="G2249" s="9">
        <v>1.6529999999999999E-5</v>
      </c>
      <c r="H2249" s="9">
        <v>9.0370000000000004E-5</v>
      </c>
      <c r="I2249" s="9">
        <v>8.3010000000000007E-5</v>
      </c>
      <c r="J2249" s="9">
        <v>5.7729999999999998E-5</v>
      </c>
      <c r="K2249" s="9">
        <f t="shared" si="211"/>
        <v>6.1909999999999995E-5</v>
      </c>
      <c r="L2249" s="9">
        <v>2</v>
      </c>
      <c r="M2249" s="9">
        <v>11</v>
      </c>
      <c r="N2249" s="9">
        <v>9</v>
      </c>
      <c r="O2249" s="9">
        <v>5</v>
      </c>
      <c r="P2249" s="9">
        <v>6.75</v>
      </c>
      <c r="Q2249" s="10">
        <v>1.4725E-4</v>
      </c>
      <c r="R2249" s="10">
        <v>2.2058000000000001E-4</v>
      </c>
      <c r="S2249" s="10">
        <v>2.4122E-4</v>
      </c>
      <c r="T2249" s="10">
        <v>1.7285999999999999E-4</v>
      </c>
      <c r="U2249" s="10">
        <f t="shared" si="212"/>
        <v>1.9547750000000001E-4</v>
      </c>
      <c r="V2249" s="10">
        <v>15</v>
      </c>
      <c r="W2249" s="10">
        <v>15</v>
      </c>
      <c r="X2249" s="10">
        <v>11</v>
      </c>
      <c r="Y2249" s="10">
        <v>3</v>
      </c>
      <c r="Z2249" s="10">
        <v>11</v>
      </c>
    </row>
    <row r="2250" spans="1:26" x14ac:dyDescent="0.2">
      <c r="A2250" s="13" t="s">
        <v>4343</v>
      </c>
      <c r="B2250" s="7" t="s">
        <v>4344</v>
      </c>
      <c r="C2250" s="7">
        <f t="shared" si="207"/>
        <v>0.31670421628580631</v>
      </c>
      <c r="D2250" s="8">
        <f t="shared" si="208"/>
        <v>2.8674077851238884E-2</v>
      </c>
      <c r="E2250" s="7">
        <f t="shared" si="209"/>
        <v>-1.6587920207826008</v>
      </c>
      <c r="F2250" s="7">
        <f t="shared" si="210"/>
        <v>1.5425105399675176</v>
      </c>
      <c r="G2250" s="9">
        <v>2.0279999999999999E-5</v>
      </c>
      <c r="H2250" s="9">
        <v>0</v>
      </c>
      <c r="I2250" s="9">
        <v>0</v>
      </c>
      <c r="J2250" s="9">
        <v>1.416E-5</v>
      </c>
      <c r="K2250" s="9">
        <f t="shared" si="211"/>
        <v>1.7220000000000001E-5</v>
      </c>
      <c r="L2250" s="9">
        <v>2</v>
      </c>
      <c r="M2250" s="9">
        <v>0</v>
      </c>
      <c r="N2250" s="9">
        <v>0</v>
      </c>
      <c r="O2250" s="9">
        <v>1</v>
      </c>
      <c r="P2250" s="9">
        <v>0.75</v>
      </c>
      <c r="Q2250" s="10">
        <v>1.204E-5</v>
      </c>
      <c r="R2250" s="10">
        <v>5.41E-5</v>
      </c>
      <c r="S2250" s="10">
        <v>8.0679999999999993E-5</v>
      </c>
      <c r="T2250" s="10">
        <v>7.0669999999999999E-5</v>
      </c>
      <c r="U2250" s="10">
        <f t="shared" si="212"/>
        <v>5.4372499999999995E-5</v>
      </c>
      <c r="V2250" s="10">
        <v>1</v>
      </c>
      <c r="W2250" s="10">
        <v>3</v>
      </c>
      <c r="X2250" s="10">
        <v>3</v>
      </c>
      <c r="Y2250" s="10">
        <v>1</v>
      </c>
      <c r="Z2250" s="10">
        <v>2</v>
      </c>
    </row>
    <row r="2251" spans="1:26" x14ac:dyDescent="0.2">
      <c r="A2251" s="13" t="s">
        <v>4345</v>
      </c>
      <c r="B2251" s="7" t="s">
        <v>4346</v>
      </c>
      <c r="C2251" s="7">
        <f t="shared" si="207"/>
        <v>0.31669778314689589</v>
      </c>
      <c r="D2251" s="8">
        <f t="shared" si="208"/>
        <v>9.8457226234580253E-2</v>
      </c>
      <c r="E2251" s="7">
        <f t="shared" si="209"/>
        <v>-1.6588213262082609</v>
      </c>
      <c r="F2251" s="7">
        <f t="shared" si="210"/>
        <v>1.0067524034605244</v>
      </c>
      <c r="G2251" s="9">
        <v>0</v>
      </c>
      <c r="H2251" s="9">
        <v>4.7549999999999997E-5</v>
      </c>
      <c r="I2251" s="9">
        <v>5.3380000000000001E-5</v>
      </c>
      <c r="J2251" s="9">
        <v>0</v>
      </c>
      <c r="K2251" s="9">
        <f t="shared" si="211"/>
        <v>5.0464999999999999E-5</v>
      </c>
      <c r="L2251" s="9">
        <v>0</v>
      </c>
      <c r="M2251" s="9">
        <v>2</v>
      </c>
      <c r="N2251" s="9">
        <v>2</v>
      </c>
      <c r="O2251" s="9">
        <v>0</v>
      </c>
      <c r="P2251" s="9">
        <v>1</v>
      </c>
      <c r="Q2251" s="10">
        <v>2.8410000000000001E-5</v>
      </c>
      <c r="R2251" s="10">
        <v>8.5110000000000003E-5</v>
      </c>
      <c r="S2251" s="10">
        <v>1.9038E-4</v>
      </c>
      <c r="T2251" s="10">
        <v>3.3348999999999998E-4</v>
      </c>
      <c r="U2251" s="10">
        <f t="shared" si="212"/>
        <v>1.5934750000000001E-4</v>
      </c>
      <c r="V2251" s="10">
        <v>1</v>
      </c>
      <c r="W2251" s="10">
        <v>2</v>
      </c>
      <c r="X2251" s="10">
        <v>3</v>
      </c>
      <c r="Y2251" s="10">
        <v>2</v>
      </c>
      <c r="Z2251" s="10">
        <v>2</v>
      </c>
    </row>
    <row r="2252" spans="1:26" x14ac:dyDescent="0.2">
      <c r="A2252" s="13"/>
      <c r="B2252" s="7" t="s">
        <v>4347</v>
      </c>
      <c r="C2252" s="7">
        <f t="shared" si="207"/>
        <v>0.31663914878004046</v>
      </c>
      <c r="D2252" s="8">
        <f t="shared" si="208"/>
        <v>0.4163399487330891</v>
      </c>
      <c r="E2252" s="7">
        <f t="shared" si="209"/>
        <v>-1.6590884557763166</v>
      </c>
      <c r="F2252" s="7">
        <f t="shared" si="210"/>
        <v>0.38055191560385199</v>
      </c>
      <c r="G2252" s="9">
        <v>0</v>
      </c>
      <c r="H2252" s="9">
        <v>6.4300000000000003E-6</v>
      </c>
      <c r="I2252" s="9">
        <v>4.8099999999999997E-6</v>
      </c>
      <c r="J2252" s="9">
        <v>6.02E-6</v>
      </c>
      <c r="K2252" s="9">
        <f t="shared" si="211"/>
        <v>5.7533333333333339E-6</v>
      </c>
      <c r="L2252" s="9">
        <v>0</v>
      </c>
      <c r="M2252" s="9">
        <v>1.5</v>
      </c>
      <c r="N2252" s="9">
        <v>1</v>
      </c>
      <c r="O2252" s="9">
        <v>1</v>
      </c>
      <c r="P2252" s="9">
        <v>0.875</v>
      </c>
      <c r="Q2252" s="10">
        <v>0</v>
      </c>
      <c r="R2252" s="10">
        <v>1.9179999999999999E-5</v>
      </c>
      <c r="S2252" s="10">
        <v>1.7159999999999998E-5</v>
      </c>
      <c r="T2252" s="10">
        <v>0</v>
      </c>
      <c r="U2252" s="10">
        <f t="shared" si="212"/>
        <v>1.8169999999999997E-5</v>
      </c>
      <c r="V2252" s="10">
        <v>0</v>
      </c>
      <c r="W2252" s="10">
        <v>2.5</v>
      </c>
      <c r="X2252" s="10">
        <v>1.5</v>
      </c>
      <c r="Y2252" s="10">
        <v>0</v>
      </c>
      <c r="Z2252" s="10">
        <v>1</v>
      </c>
    </row>
    <row r="2253" spans="1:26" x14ac:dyDescent="0.2">
      <c r="A2253" s="13" t="s">
        <v>4348</v>
      </c>
      <c r="B2253" s="7" t="s">
        <v>4349</v>
      </c>
      <c r="C2253" s="7">
        <f t="shared" si="207"/>
        <v>0.31598031422821282</v>
      </c>
      <c r="D2253" s="8">
        <f t="shared" si="208"/>
        <v>5.9419931467943822E-4</v>
      </c>
      <c r="E2253" s="7">
        <f t="shared" si="209"/>
        <v>-1.6620934144913182</v>
      </c>
      <c r="F2253" s="7">
        <f t="shared" si="210"/>
        <v>3.2260678534261782</v>
      </c>
      <c r="G2253" s="9">
        <v>4.3210999999999998E-4</v>
      </c>
      <c r="H2253" s="9">
        <v>1.6699E-4</v>
      </c>
      <c r="I2253" s="9">
        <v>1.3391E-4</v>
      </c>
      <c r="J2253" s="9">
        <v>2.0117E-4</v>
      </c>
      <c r="K2253" s="9">
        <f t="shared" si="211"/>
        <v>2.3354499999999999E-4</v>
      </c>
      <c r="L2253" s="9">
        <v>36</v>
      </c>
      <c r="M2253" s="9">
        <v>14</v>
      </c>
      <c r="N2253" s="9">
        <v>10</v>
      </c>
      <c r="O2253" s="9">
        <v>12</v>
      </c>
      <c r="P2253" s="9">
        <v>18</v>
      </c>
      <c r="Q2253" s="10">
        <v>7.5540000000000004E-4</v>
      </c>
      <c r="R2253" s="10">
        <v>8.1132999999999997E-4</v>
      </c>
      <c r="S2253" s="10">
        <v>6.3679000000000003E-4</v>
      </c>
      <c r="T2253" s="10">
        <v>7.5292999999999996E-4</v>
      </c>
      <c r="U2253" s="10">
        <f t="shared" si="212"/>
        <v>7.3911250000000006E-4</v>
      </c>
      <c r="V2253" s="10">
        <v>53</v>
      </c>
      <c r="W2253" s="10">
        <v>38</v>
      </c>
      <c r="X2253" s="10">
        <v>20</v>
      </c>
      <c r="Y2253" s="10">
        <v>9</v>
      </c>
      <c r="Z2253" s="10">
        <v>30</v>
      </c>
    </row>
    <row r="2254" spans="1:26" x14ac:dyDescent="0.2">
      <c r="A2254" s="13" t="s">
        <v>4350</v>
      </c>
      <c r="B2254" s="7" t="s">
        <v>4351</v>
      </c>
      <c r="C2254" s="7">
        <f t="shared" si="207"/>
        <v>0.3159648318543502</v>
      </c>
      <c r="D2254" s="8">
        <f t="shared" si="208"/>
        <v>7.1385862037609063E-3</v>
      </c>
      <c r="E2254" s="7">
        <f t="shared" si="209"/>
        <v>-1.6621641052597678</v>
      </c>
      <c r="F2254" s="7">
        <f t="shared" si="210"/>
        <v>2.1463877916836105</v>
      </c>
      <c r="G2254" s="9">
        <v>5.5659999999999999E-5</v>
      </c>
      <c r="H2254" s="9">
        <v>1.2446000000000001E-4</v>
      </c>
      <c r="I2254" s="9">
        <v>1.0867E-4</v>
      </c>
      <c r="J2254" s="9">
        <v>9.7180000000000001E-5</v>
      </c>
      <c r="K2254" s="9">
        <f t="shared" si="211"/>
        <v>9.6492500000000005E-5</v>
      </c>
      <c r="L2254" s="9">
        <v>4</v>
      </c>
      <c r="M2254" s="9">
        <v>9</v>
      </c>
      <c r="N2254" s="9">
        <v>7</v>
      </c>
      <c r="O2254" s="9">
        <v>5</v>
      </c>
      <c r="P2254" s="9">
        <v>6.25</v>
      </c>
      <c r="Q2254" s="10">
        <v>3.9227000000000001E-4</v>
      </c>
      <c r="R2254" s="10">
        <v>2.4752999999999998E-4</v>
      </c>
      <c r="S2254" s="10">
        <v>1.9379E-4</v>
      </c>
      <c r="T2254" s="10">
        <v>3.8797000000000001E-4</v>
      </c>
      <c r="U2254" s="10">
        <f t="shared" si="212"/>
        <v>3.0539E-4</v>
      </c>
      <c r="V2254" s="10">
        <v>23.739130429999999</v>
      </c>
      <c r="W2254" s="10">
        <v>10</v>
      </c>
      <c r="X2254" s="10">
        <v>5.25</v>
      </c>
      <c r="Y2254" s="10">
        <v>4</v>
      </c>
      <c r="Z2254" s="10">
        <v>10.747282609999999</v>
      </c>
    </row>
    <row r="2255" spans="1:26" x14ac:dyDescent="0.2">
      <c r="A2255" s="13"/>
      <c r="B2255" s="7" t="s">
        <v>4352</v>
      </c>
      <c r="C2255" s="7">
        <f t="shared" si="207"/>
        <v>0.3155736204181771</v>
      </c>
      <c r="D2255" s="8">
        <f t="shared" si="208"/>
        <v>1.5271528012973386E-2</v>
      </c>
      <c r="E2255" s="7">
        <f t="shared" si="209"/>
        <v>-1.6639514829532938</v>
      </c>
      <c r="F2255" s="7">
        <f t="shared" si="210"/>
        <v>1.8161175068595945</v>
      </c>
      <c r="G2255" s="9">
        <v>8.2600000000000005E-6</v>
      </c>
      <c r="H2255" s="9">
        <v>1.641E-5</v>
      </c>
      <c r="I2255" s="9">
        <v>1.842E-5</v>
      </c>
      <c r="J2255" s="9">
        <v>0</v>
      </c>
      <c r="K2255" s="9">
        <f t="shared" si="211"/>
        <v>1.4363333333333332E-5</v>
      </c>
      <c r="L2255" s="9">
        <v>1</v>
      </c>
      <c r="M2255" s="9">
        <v>2</v>
      </c>
      <c r="N2255" s="9">
        <v>2</v>
      </c>
      <c r="O2255" s="9">
        <v>0</v>
      </c>
      <c r="P2255" s="9">
        <v>1.25</v>
      </c>
      <c r="Q2255" s="10">
        <v>2.942E-5</v>
      </c>
      <c r="R2255" s="10">
        <v>2.938E-5</v>
      </c>
      <c r="S2255" s="10">
        <v>6.5710000000000006E-5</v>
      </c>
      <c r="T2255" s="10">
        <v>5.7550000000000003E-5</v>
      </c>
      <c r="U2255" s="10">
        <f t="shared" si="212"/>
        <v>4.5515E-5</v>
      </c>
      <c r="V2255" s="10">
        <v>3</v>
      </c>
      <c r="W2255" s="10">
        <v>2</v>
      </c>
      <c r="X2255" s="10">
        <v>3</v>
      </c>
      <c r="Y2255" s="10">
        <v>1</v>
      </c>
      <c r="Z2255" s="10">
        <v>2.25</v>
      </c>
    </row>
    <row r="2256" spans="1:26" x14ac:dyDescent="0.2">
      <c r="A2256" s="13" t="s">
        <v>4353</v>
      </c>
      <c r="B2256" s="7" t="s">
        <v>4354</v>
      </c>
      <c r="C2256" s="7">
        <f t="shared" si="207"/>
        <v>0.3153831855407459</v>
      </c>
      <c r="D2256" s="8">
        <f t="shared" si="208"/>
        <v>8.4137894742264321E-3</v>
      </c>
      <c r="E2256" s="7">
        <f t="shared" si="209"/>
        <v>-1.6648223491014356</v>
      </c>
      <c r="F2256" s="7">
        <f t="shared" si="210"/>
        <v>2.0750083588896917</v>
      </c>
      <c r="G2256" s="9">
        <v>6.9170000000000004E-5</v>
      </c>
      <c r="H2256" s="9">
        <v>1.0046E-4</v>
      </c>
      <c r="I2256" s="9">
        <v>5.9360000000000001E-5</v>
      </c>
      <c r="J2256" s="9">
        <v>5.9450000000000002E-5</v>
      </c>
      <c r="K2256" s="9">
        <f t="shared" si="211"/>
        <v>7.2109999999999999E-5</v>
      </c>
      <c r="L2256" s="9">
        <v>13</v>
      </c>
      <c r="M2256" s="9">
        <v>19</v>
      </c>
      <c r="N2256" s="9">
        <v>10</v>
      </c>
      <c r="O2256" s="9">
        <v>8</v>
      </c>
      <c r="P2256" s="9">
        <v>12.5</v>
      </c>
      <c r="Q2256" s="10">
        <v>1.5163000000000001E-4</v>
      </c>
      <c r="R2256" s="10">
        <v>1.8928E-4</v>
      </c>
      <c r="S2256" s="10">
        <v>2.3991999999999999E-4</v>
      </c>
      <c r="T2256" s="10">
        <v>3.3374000000000001E-4</v>
      </c>
      <c r="U2256" s="10">
        <f t="shared" si="212"/>
        <v>2.2864250000000002E-4</v>
      </c>
      <c r="V2256" s="10">
        <v>24</v>
      </c>
      <c r="W2256" s="10">
        <v>20</v>
      </c>
      <c r="X2256" s="10">
        <v>17</v>
      </c>
      <c r="Y2256" s="10">
        <v>9</v>
      </c>
      <c r="Z2256" s="10">
        <v>17.5</v>
      </c>
    </row>
    <row r="2257" spans="1:26" x14ac:dyDescent="0.2">
      <c r="A2257" s="13"/>
      <c r="B2257" s="7" t="s">
        <v>4355</v>
      </c>
      <c r="C2257" s="7">
        <f t="shared" si="207"/>
        <v>0.31395192469322575</v>
      </c>
      <c r="D2257" s="8">
        <f t="shared" si="208"/>
        <v>6.2760614019050906E-2</v>
      </c>
      <c r="E2257" s="7">
        <f t="shared" si="209"/>
        <v>-1.6713844380532004</v>
      </c>
      <c r="F2257" s="7">
        <f t="shared" si="210"/>
        <v>1.2023128161402137</v>
      </c>
      <c r="G2257" s="9">
        <v>6.3990000000000002E-5</v>
      </c>
      <c r="H2257" s="9">
        <v>4.2389999999999999E-5</v>
      </c>
      <c r="I2257" s="9">
        <v>3.57E-5</v>
      </c>
      <c r="J2257" s="9">
        <v>4.4690000000000001E-5</v>
      </c>
      <c r="K2257" s="9">
        <f t="shared" si="211"/>
        <v>4.6692500000000001E-5</v>
      </c>
      <c r="L2257" s="9">
        <v>6</v>
      </c>
      <c r="M2257" s="9">
        <v>4</v>
      </c>
      <c r="N2257" s="9">
        <v>3</v>
      </c>
      <c r="O2257" s="9">
        <v>3</v>
      </c>
      <c r="P2257" s="9">
        <v>4</v>
      </c>
      <c r="Q2257" s="10">
        <v>8.865E-5</v>
      </c>
      <c r="R2257" s="10">
        <v>5.6910000000000002E-5</v>
      </c>
      <c r="S2257" s="10">
        <v>2.2633000000000001E-4</v>
      </c>
      <c r="T2257" s="10">
        <v>2.2300999999999999E-4</v>
      </c>
      <c r="U2257" s="10">
        <f t="shared" si="212"/>
        <v>1.48725E-4</v>
      </c>
      <c r="V2257" s="10">
        <v>7</v>
      </c>
      <c r="W2257" s="10">
        <v>3</v>
      </c>
      <c r="X2257" s="10">
        <v>8</v>
      </c>
      <c r="Y2257" s="10">
        <v>3</v>
      </c>
      <c r="Z2257" s="10">
        <v>5.25</v>
      </c>
    </row>
    <row r="2258" spans="1:26" x14ac:dyDescent="0.2">
      <c r="A2258" s="13" t="s">
        <v>4356</v>
      </c>
      <c r="B2258" s="7" t="s">
        <v>4357</v>
      </c>
      <c r="C2258" s="7">
        <f t="shared" si="207"/>
        <v>0.31380389561509647</v>
      </c>
      <c r="D2258" s="8">
        <f t="shared" si="208"/>
        <v>7.3077874631543331E-3</v>
      </c>
      <c r="E2258" s="7">
        <f t="shared" si="209"/>
        <v>-1.6720648326078154</v>
      </c>
      <c r="F2258" s="7">
        <f t="shared" si="210"/>
        <v>2.1362140919874695</v>
      </c>
      <c r="G2258" s="9">
        <v>3.6767000000000001E-4</v>
      </c>
      <c r="H2258" s="9">
        <v>3.9582000000000002E-4</v>
      </c>
      <c r="I2258" s="9">
        <v>3.0762999999999998E-4</v>
      </c>
      <c r="J2258" s="9">
        <v>1.7117E-4</v>
      </c>
      <c r="K2258" s="9">
        <f t="shared" si="211"/>
        <v>3.1057250000000002E-4</v>
      </c>
      <c r="L2258" s="9">
        <v>12</v>
      </c>
      <c r="M2258" s="9">
        <v>13</v>
      </c>
      <c r="N2258" s="9">
        <v>9</v>
      </c>
      <c r="O2258" s="9">
        <v>4</v>
      </c>
      <c r="P2258" s="9">
        <v>9.5</v>
      </c>
      <c r="Q2258" s="10">
        <v>1.41891E-3</v>
      </c>
      <c r="R2258" s="10">
        <v>1.0355099999999999E-3</v>
      </c>
      <c r="S2258" s="10">
        <v>6.5019000000000003E-4</v>
      </c>
      <c r="T2258" s="10">
        <v>8.5419999999999995E-4</v>
      </c>
      <c r="U2258" s="10">
        <f t="shared" si="212"/>
        <v>9.8970250000000003E-4</v>
      </c>
      <c r="V2258" s="10">
        <v>39</v>
      </c>
      <c r="W2258" s="10">
        <v>19</v>
      </c>
      <c r="X2258" s="10">
        <v>8</v>
      </c>
      <c r="Y2258" s="10">
        <v>4</v>
      </c>
      <c r="Z2258" s="10">
        <v>17.5</v>
      </c>
    </row>
    <row r="2259" spans="1:26" x14ac:dyDescent="0.2">
      <c r="A2259" s="13"/>
      <c r="B2259" s="7" t="s">
        <v>4358</v>
      </c>
      <c r="C2259" s="7">
        <f t="shared" si="207"/>
        <v>0.31375679024111314</v>
      </c>
      <c r="D2259" s="8">
        <f t="shared" si="208"/>
        <v>3.4253744019158358E-2</v>
      </c>
      <c r="E2259" s="7">
        <f t="shared" si="209"/>
        <v>-1.6722814130632333</v>
      </c>
      <c r="F2259" s="7">
        <f t="shared" si="210"/>
        <v>1.4652919521133341</v>
      </c>
      <c r="G2259" s="9">
        <v>1.9570000000000001E-5</v>
      </c>
      <c r="H2259" s="9">
        <v>1.2640000000000001E-4</v>
      </c>
      <c r="I2259" s="9">
        <v>7.6409999999999995E-5</v>
      </c>
      <c r="J2259" s="9">
        <v>4.1E-5</v>
      </c>
      <c r="K2259" s="9">
        <f t="shared" si="211"/>
        <v>6.5845000000000004E-5</v>
      </c>
      <c r="L2259" s="9">
        <v>2</v>
      </c>
      <c r="M2259" s="9">
        <v>13</v>
      </c>
      <c r="N2259" s="9">
        <v>7</v>
      </c>
      <c r="O2259" s="9">
        <v>3</v>
      </c>
      <c r="P2259" s="9">
        <v>6.25</v>
      </c>
      <c r="Q2259" s="10">
        <v>1.3941E-4</v>
      </c>
      <c r="R2259" s="10">
        <v>2.2625E-4</v>
      </c>
      <c r="S2259" s="10">
        <v>3.3739000000000002E-4</v>
      </c>
      <c r="T2259" s="10">
        <v>1.3638999999999999E-4</v>
      </c>
      <c r="U2259" s="10">
        <f t="shared" si="212"/>
        <v>2.0986E-4</v>
      </c>
      <c r="V2259" s="10">
        <v>12</v>
      </c>
      <c r="W2259" s="10">
        <v>13</v>
      </c>
      <c r="X2259" s="10">
        <v>13</v>
      </c>
      <c r="Y2259" s="10">
        <v>2</v>
      </c>
      <c r="Z2259" s="10">
        <v>10</v>
      </c>
    </row>
    <row r="2260" spans="1:26" x14ac:dyDescent="0.2">
      <c r="A2260" s="13" t="s">
        <v>4359</v>
      </c>
      <c r="B2260" s="7" t="s">
        <v>4360</v>
      </c>
      <c r="C2260" s="7">
        <f t="shared" si="207"/>
        <v>0.31370745170193193</v>
      </c>
      <c r="D2260" s="8">
        <f t="shared" si="208"/>
        <v>0.53685911794624674</v>
      </c>
      <c r="E2260" s="7">
        <f t="shared" si="209"/>
        <v>-1.6725082960031368</v>
      </c>
      <c r="F2260" s="7">
        <f t="shared" si="210"/>
        <v>0.27013966649002447</v>
      </c>
      <c r="G2260" s="9">
        <v>0</v>
      </c>
      <c r="H2260" s="9">
        <v>0</v>
      </c>
      <c r="I2260" s="9">
        <v>6.8199999999999999E-6</v>
      </c>
      <c r="J2260" s="9">
        <v>0</v>
      </c>
      <c r="K2260" s="9">
        <f t="shared" si="211"/>
        <v>6.8199999999999999E-6</v>
      </c>
      <c r="L2260" s="9">
        <v>0</v>
      </c>
      <c r="M2260" s="9">
        <v>0</v>
      </c>
      <c r="N2260" s="9">
        <v>1</v>
      </c>
      <c r="O2260" s="9">
        <v>0</v>
      </c>
      <c r="P2260" s="9">
        <v>0.25</v>
      </c>
      <c r="Q2260" s="10">
        <v>0</v>
      </c>
      <c r="R2260" s="10">
        <v>2.1739999999999999E-5</v>
      </c>
      <c r="S2260" s="10">
        <v>0</v>
      </c>
      <c r="T2260" s="10">
        <v>0</v>
      </c>
      <c r="U2260" s="10">
        <f t="shared" si="212"/>
        <v>2.1739999999999999E-5</v>
      </c>
      <c r="V2260" s="10">
        <v>0</v>
      </c>
      <c r="W2260" s="10">
        <v>2</v>
      </c>
      <c r="X2260" s="10">
        <v>0</v>
      </c>
      <c r="Y2260" s="10">
        <v>0</v>
      </c>
      <c r="Z2260" s="10">
        <v>0.5</v>
      </c>
    </row>
    <row r="2261" spans="1:26" x14ac:dyDescent="0.2">
      <c r="A2261" s="13" t="s">
        <v>4361</v>
      </c>
      <c r="B2261" s="7" t="s">
        <v>4362</v>
      </c>
      <c r="C2261" s="7">
        <f t="shared" si="207"/>
        <v>0.31320404134246893</v>
      </c>
      <c r="D2261" s="8">
        <f t="shared" si="208"/>
        <v>0.53651381934180709</v>
      </c>
      <c r="E2261" s="7">
        <f t="shared" si="209"/>
        <v>-1.6748252667184258</v>
      </c>
      <c r="F2261" s="7">
        <f t="shared" si="210"/>
        <v>0.27041908714333251</v>
      </c>
      <c r="G2261" s="9">
        <v>0</v>
      </c>
      <c r="H2261" s="9">
        <v>0</v>
      </c>
      <c r="I2261" s="9">
        <v>2.6970000000000001E-5</v>
      </c>
      <c r="J2261" s="9">
        <v>0</v>
      </c>
      <c r="K2261" s="9">
        <f t="shared" si="211"/>
        <v>2.6970000000000001E-5</v>
      </c>
      <c r="L2261" s="9">
        <v>0</v>
      </c>
      <c r="M2261" s="9">
        <v>0</v>
      </c>
      <c r="N2261" s="9">
        <v>2</v>
      </c>
      <c r="O2261" s="9">
        <v>0</v>
      </c>
      <c r="P2261" s="9">
        <v>0.5</v>
      </c>
      <c r="Q2261" s="10">
        <v>8.6110000000000001E-5</v>
      </c>
      <c r="R2261" s="10">
        <v>0</v>
      </c>
      <c r="S2261" s="10">
        <v>0</v>
      </c>
      <c r="T2261" s="10">
        <v>0</v>
      </c>
      <c r="U2261" s="10">
        <f t="shared" si="212"/>
        <v>8.6110000000000001E-5</v>
      </c>
      <c r="V2261" s="10">
        <v>6</v>
      </c>
      <c r="W2261" s="10">
        <v>0</v>
      </c>
      <c r="X2261" s="10">
        <v>0</v>
      </c>
      <c r="Y2261" s="10">
        <v>0</v>
      </c>
      <c r="Z2261" s="10">
        <v>1.5</v>
      </c>
    </row>
    <row r="2262" spans="1:26" x14ac:dyDescent="0.2">
      <c r="A2262" s="13" t="s">
        <v>4363</v>
      </c>
      <c r="B2262" s="7" t="s">
        <v>4364</v>
      </c>
      <c r="C2262" s="7">
        <f t="shared" si="207"/>
        <v>0.31315135556132473</v>
      </c>
      <c r="D2262" s="8">
        <f t="shared" si="208"/>
        <v>0.1291148709983462</v>
      </c>
      <c r="E2262" s="7">
        <f t="shared" si="209"/>
        <v>-1.6750679708309379</v>
      </c>
      <c r="F2262" s="7">
        <f t="shared" si="210"/>
        <v>0.88902373433636539</v>
      </c>
      <c r="G2262" s="9">
        <v>0</v>
      </c>
      <c r="H2262" s="9">
        <v>1.009E-4</v>
      </c>
      <c r="I2262" s="9">
        <v>6.7970000000000001E-5</v>
      </c>
      <c r="J2262" s="9">
        <v>0</v>
      </c>
      <c r="K2262" s="9">
        <f t="shared" si="211"/>
        <v>8.4435000000000001E-5</v>
      </c>
      <c r="L2262" s="9">
        <v>0</v>
      </c>
      <c r="M2262" s="9">
        <v>5</v>
      </c>
      <c r="N2262" s="9">
        <v>3</v>
      </c>
      <c r="O2262" s="9">
        <v>0</v>
      </c>
      <c r="P2262" s="9">
        <v>2</v>
      </c>
      <c r="Q2262" s="10">
        <v>1.6880000000000001E-4</v>
      </c>
      <c r="R2262" s="10">
        <v>0</v>
      </c>
      <c r="S2262" s="10">
        <v>2.1547E-4</v>
      </c>
      <c r="T2262" s="10">
        <v>4.2462000000000001E-4</v>
      </c>
      <c r="U2262" s="10">
        <f t="shared" si="212"/>
        <v>2.6963000000000003E-4</v>
      </c>
      <c r="V2262" s="10">
        <v>7</v>
      </c>
      <c r="W2262" s="10">
        <v>0</v>
      </c>
      <c r="X2262" s="10">
        <v>4</v>
      </c>
      <c r="Y2262" s="10">
        <v>3</v>
      </c>
      <c r="Z2262" s="10">
        <v>3.5</v>
      </c>
    </row>
    <row r="2263" spans="1:26" x14ac:dyDescent="0.2">
      <c r="A2263" s="13" t="s">
        <v>4365</v>
      </c>
      <c r="B2263" s="7" t="s">
        <v>4366</v>
      </c>
      <c r="C2263" s="7">
        <f t="shared" si="207"/>
        <v>0.31304119653634216</v>
      </c>
      <c r="D2263" s="8">
        <f t="shared" si="208"/>
        <v>0.53640214781229578</v>
      </c>
      <c r="E2263" s="7">
        <f t="shared" si="209"/>
        <v>-1.6755755651169402</v>
      </c>
      <c r="F2263" s="7">
        <f t="shared" si="210"/>
        <v>0.27050949185481465</v>
      </c>
      <c r="G2263" s="9">
        <v>0</v>
      </c>
      <c r="H2263" s="9">
        <v>0</v>
      </c>
      <c r="I2263" s="9">
        <v>1.1929999999999999E-5</v>
      </c>
      <c r="J2263" s="9">
        <v>0</v>
      </c>
      <c r="K2263" s="9">
        <f t="shared" si="211"/>
        <v>1.1929999999999999E-5</v>
      </c>
      <c r="L2263" s="9">
        <v>0</v>
      </c>
      <c r="M2263" s="9">
        <v>0</v>
      </c>
      <c r="N2263" s="9">
        <v>1</v>
      </c>
      <c r="O2263" s="9">
        <v>0</v>
      </c>
      <c r="P2263" s="9">
        <v>0.25</v>
      </c>
      <c r="Q2263" s="10">
        <v>3.8109999999999999E-5</v>
      </c>
      <c r="R2263" s="10">
        <v>0</v>
      </c>
      <c r="S2263" s="10">
        <v>0</v>
      </c>
      <c r="T2263" s="10">
        <v>0</v>
      </c>
      <c r="U2263" s="10">
        <f t="shared" si="212"/>
        <v>3.8109999999999999E-5</v>
      </c>
      <c r="V2263" s="10">
        <v>3</v>
      </c>
      <c r="W2263" s="10">
        <v>0</v>
      </c>
      <c r="X2263" s="10">
        <v>0</v>
      </c>
      <c r="Y2263" s="10">
        <v>0</v>
      </c>
      <c r="Z2263" s="10">
        <v>0.75</v>
      </c>
    </row>
    <row r="2264" spans="1:26" x14ac:dyDescent="0.2">
      <c r="A2264" s="13" t="s">
        <v>2541</v>
      </c>
      <c r="B2264" s="7" t="s">
        <v>4367</v>
      </c>
      <c r="C2264" s="7">
        <f t="shared" si="207"/>
        <v>0.31296878960946006</v>
      </c>
      <c r="D2264" s="8">
        <f t="shared" si="208"/>
        <v>4.1022359197295834E-2</v>
      </c>
      <c r="E2264" s="7">
        <f t="shared" si="209"/>
        <v>-1.6759093013739217</v>
      </c>
      <c r="F2264" s="7">
        <f t="shared" si="210"/>
        <v>1.3869793669587609</v>
      </c>
      <c r="G2264" s="9">
        <v>8.7540000000000006E-5</v>
      </c>
      <c r="H2264" s="9">
        <v>1.7399999999999999E-5</v>
      </c>
      <c r="I2264" s="9">
        <v>0</v>
      </c>
      <c r="J2264" s="9">
        <v>0</v>
      </c>
      <c r="K2264" s="9">
        <f t="shared" si="211"/>
        <v>5.2470000000000004E-5</v>
      </c>
      <c r="L2264" s="9">
        <v>5</v>
      </c>
      <c r="M2264" s="9">
        <v>1</v>
      </c>
      <c r="N2264" s="9">
        <v>0</v>
      </c>
      <c r="O2264" s="9">
        <v>0</v>
      </c>
      <c r="P2264" s="9">
        <v>1.5</v>
      </c>
      <c r="Q2264" s="10">
        <v>2.9105999999999999E-4</v>
      </c>
      <c r="R2264" s="10">
        <v>2.0243E-4</v>
      </c>
      <c r="S2264" s="10">
        <v>1.1611E-4</v>
      </c>
      <c r="T2264" s="10">
        <v>6.101E-5</v>
      </c>
      <c r="U2264" s="10">
        <f t="shared" si="212"/>
        <v>1.6765249999999999E-4</v>
      </c>
      <c r="V2264" s="10">
        <v>14</v>
      </c>
      <c r="W2264" s="10">
        <v>6.5</v>
      </c>
      <c r="X2264" s="10">
        <v>2.5</v>
      </c>
      <c r="Y2264" s="10">
        <v>0.5</v>
      </c>
      <c r="Z2264" s="10">
        <v>5.875</v>
      </c>
    </row>
    <row r="2265" spans="1:26" x14ac:dyDescent="0.2">
      <c r="A2265" s="13" t="s">
        <v>4368</v>
      </c>
      <c r="B2265" s="7" t="s">
        <v>4369</v>
      </c>
      <c r="C2265" s="7">
        <f t="shared" si="207"/>
        <v>0.31197638629044205</v>
      </c>
      <c r="D2265" s="8">
        <f t="shared" si="208"/>
        <v>5.8076335791043155E-5</v>
      </c>
      <c r="E2265" s="7">
        <f t="shared" si="209"/>
        <v>-1.6804912602579658</v>
      </c>
      <c r="F2265" s="7">
        <f t="shared" si="210"/>
        <v>4.2360007923756422</v>
      </c>
      <c r="G2265" s="9">
        <v>1.2485999999999999E-4</v>
      </c>
      <c r="H2265" s="9">
        <v>1.1786999999999999E-4</v>
      </c>
      <c r="I2265" s="9">
        <v>1.2536000000000001E-4</v>
      </c>
      <c r="J2265" s="9">
        <v>2.0054E-4</v>
      </c>
      <c r="K2265" s="9">
        <f t="shared" si="211"/>
        <v>1.421575E-4</v>
      </c>
      <c r="L2265" s="9">
        <v>20</v>
      </c>
      <c r="M2265" s="9">
        <v>19</v>
      </c>
      <c r="N2265" s="9">
        <v>18</v>
      </c>
      <c r="O2265" s="9">
        <v>23</v>
      </c>
      <c r="P2265" s="9">
        <v>20</v>
      </c>
      <c r="Q2265" s="10">
        <v>4.7443000000000002E-4</v>
      </c>
      <c r="R2265" s="10">
        <v>3.9976999999999998E-4</v>
      </c>
      <c r="S2265" s="10">
        <v>5.1334999999999998E-4</v>
      </c>
      <c r="T2265" s="10">
        <v>4.3511999999999999E-4</v>
      </c>
      <c r="U2265" s="10">
        <f t="shared" si="212"/>
        <v>4.5566749999999999E-4</v>
      </c>
      <c r="V2265" s="10">
        <v>64</v>
      </c>
      <c r="W2265" s="10">
        <v>36</v>
      </c>
      <c r="X2265" s="10">
        <v>31</v>
      </c>
      <c r="Y2265" s="10">
        <v>10</v>
      </c>
      <c r="Z2265" s="10">
        <v>35.25</v>
      </c>
    </row>
    <row r="2266" spans="1:26" x14ac:dyDescent="0.2">
      <c r="A2266" s="13" t="s">
        <v>4370</v>
      </c>
      <c r="B2266" s="7" t="s">
        <v>4371</v>
      </c>
      <c r="C2266" s="7">
        <f t="shared" si="207"/>
        <v>0.31186737061573128</v>
      </c>
      <c r="D2266" s="8">
        <f t="shared" si="208"/>
        <v>0.11438049256579119</v>
      </c>
      <c r="E2266" s="7">
        <f t="shared" si="209"/>
        <v>-1.6809954774538396</v>
      </c>
      <c r="F2266" s="7">
        <f t="shared" si="210"/>
        <v>0.94164803754853099</v>
      </c>
      <c r="G2266" s="9">
        <v>2.215E-5</v>
      </c>
      <c r="H2266" s="9">
        <v>8.8000000000000004E-6</v>
      </c>
      <c r="I2266" s="9">
        <v>4.9419999999999998E-5</v>
      </c>
      <c r="J2266" s="9">
        <v>1.237E-5</v>
      </c>
      <c r="K2266" s="9">
        <f t="shared" si="211"/>
        <v>2.3184999999999999E-5</v>
      </c>
      <c r="L2266" s="9">
        <v>5</v>
      </c>
      <c r="M2266" s="9">
        <v>2</v>
      </c>
      <c r="N2266" s="9">
        <v>10</v>
      </c>
      <c r="O2266" s="9">
        <v>2</v>
      </c>
      <c r="P2266" s="9">
        <v>4.75</v>
      </c>
      <c r="Q2266" s="10">
        <v>8.9419999999999994E-5</v>
      </c>
      <c r="R2266" s="10">
        <v>1.4182999999999999E-4</v>
      </c>
      <c r="S2266" s="10">
        <v>3.5250000000000003E-5</v>
      </c>
      <c r="T2266" s="10">
        <v>3.0870000000000001E-5</v>
      </c>
      <c r="U2266" s="10">
        <f t="shared" si="212"/>
        <v>7.4342499999999995E-5</v>
      </c>
      <c r="V2266" s="10">
        <v>17</v>
      </c>
      <c r="W2266" s="10">
        <v>18</v>
      </c>
      <c r="X2266" s="10">
        <v>3</v>
      </c>
      <c r="Y2266" s="10">
        <v>1</v>
      </c>
      <c r="Z2266" s="10">
        <v>9.75</v>
      </c>
    </row>
    <row r="2267" spans="1:26" x14ac:dyDescent="0.2">
      <c r="A2267" s="13" t="s">
        <v>4372</v>
      </c>
      <c r="B2267" s="7" t="s">
        <v>4373</v>
      </c>
      <c r="C2267" s="7">
        <f t="shared" si="207"/>
        <v>0.31166458442483108</v>
      </c>
      <c r="D2267" s="8">
        <f t="shared" si="208"/>
        <v>7.1577203356965199E-4</v>
      </c>
      <c r="E2267" s="7">
        <f t="shared" si="209"/>
        <v>-1.6819338692713626</v>
      </c>
      <c r="F2267" s="7">
        <f t="shared" si="210"/>
        <v>3.1452252742383466</v>
      </c>
      <c r="G2267" s="9">
        <v>1.4929999999999999E-5</v>
      </c>
      <c r="H2267" s="9">
        <v>2.2249999999999999E-5</v>
      </c>
      <c r="I2267" s="9">
        <v>2.0820000000000001E-5</v>
      </c>
      <c r="J2267" s="9">
        <v>0</v>
      </c>
      <c r="K2267" s="9">
        <f t="shared" si="211"/>
        <v>1.9333333333333333E-5</v>
      </c>
      <c r="L2267" s="9">
        <v>4</v>
      </c>
      <c r="M2267" s="9">
        <v>6</v>
      </c>
      <c r="N2267" s="9">
        <v>5</v>
      </c>
      <c r="O2267" s="9">
        <v>0</v>
      </c>
      <c r="P2267" s="9">
        <v>3.75</v>
      </c>
      <c r="Q2267" s="10">
        <v>5.7609999999999999E-5</v>
      </c>
      <c r="R2267" s="10">
        <v>5.3100000000000003E-5</v>
      </c>
      <c r="S2267" s="10">
        <v>5.9389999999999999E-5</v>
      </c>
      <c r="T2267" s="10">
        <v>7.8029999999999997E-5</v>
      </c>
      <c r="U2267" s="10">
        <f t="shared" si="212"/>
        <v>6.2032499999999999E-5</v>
      </c>
      <c r="V2267" s="10">
        <v>13</v>
      </c>
      <c r="W2267" s="10">
        <v>8</v>
      </c>
      <c r="X2267" s="10">
        <v>6</v>
      </c>
      <c r="Y2267" s="10">
        <v>3</v>
      </c>
      <c r="Z2267" s="10">
        <v>7.5</v>
      </c>
    </row>
    <row r="2268" spans="1:26" x14ac:dyDescent="0.2">
      <c r="A2268" s="13" t="s">
        <v>4374</v>
      </c>
      <c r="B2268" s="7" t="s">
        <v>4375</v>
      </c>
      <c r="C2268" s="7">
        <f t="shared" si="207"/>
        <v>0.3113706266820454</v>
      </c>
      <c r="D2268" s="8">
        <f t="shared" si="208"/>
        <v>0.74284341816662169</v>
      </c>
      <c r="E2268" s="7">
        <f t="shared" si="209"/>
        <v>-1.6832952414752329</v>
      </c>
      <c r="F2268" s="7">
        <f t="shared" si="210"/>
        <v>0.12910272028079514</v>
      </c>
      <c r="G2268" s="9">
        <v>0</v>
      </c>
      <c r="H2268" s="9">
        <v>1.483E-5</v>
      </c>
      <c r="I2268" s="9">
        <v>4.9960000000000003E-5</v>
      </c>
      <c r="J2268" s="9">
        <v>0</v>
      </c>
      <c r="K2268" s="9">
        <f t="shared" si="211"/>
        <v>3.2395000000000004E-5</v>
      </c>
      <c r="L2268" s="9">
        <v>0</v>
      </c>
      <c r="M2268" s="9">
        <v>1</v>
      </c>
      <c r="N2268" s="9">
        <v>3</v>
      </c>
      <c r="O2268" s="9">
        <v>0</v>
      </c>
      <c r="P2268" s="9">
        <v>1</v>
      </c>
      <c r="Q2268" s="10">
        <v>0</v>
      </c>
      <c r="R2268" s="10">
        <v>0</v>
      </c>
      <c r="S2268" s="10">
        <v>0</v>
      </c>
      <c r="T2268" s="10">
        <v>1.0404E-4</v>
      </c>
      <c r="U2268" s="10">
        <f t="shared" si="212"/>
        <v>1.0404E-4</v>
      </c>
      <c r="V2268" s="10">
        <v>0</v>
      </c>
      <c r="W2268" s="10">
        <v>0</v>
      </c>
      <c r="X2268" s="10">
        <v>0</v>
      </c>
      <c r="Y2268" s="10">
        <v>1</v>
      </c>
      <c r="Z2268" s="10">
        <v>0.25</v>
      </c>
    </row>
    <row r="2269" spans="1:26" x14ac:dyDescent="0.2">
      <c r="A2269" s="13" t="s">
        <v>4376</v>
      </c>
      <c r="B2269" s="7" t="s">
        <v>4377</v>
      </c>
      <c r="C2269" s="7">
        <f t="shared" si="207"/>
        <v>0.31116315378610465</v>
      </c>
      <c r="D2269" s="8">
        <f t="shared" si="208"/>
        <v>0.51667343286809286</v>
      </c>
      <c r="E2269" s="7">
        <f t="shared" si="209"/>
        <v>-1.6842568603899506</v>
      </c>
      <c r="F2269" s="7">
        <f t="shared" si="210"/>
        <v>0.28678386912091597</v>
      </c>
      <c r="G2269" s="9">
        <v>1.2819999999999999E-5</v>
      </c>
      <c r="H2269" s="9">
        <v>1.274E-5</v>
      </c>
      <c r="I2269" s="9">
        <v>1.43E-5</v>
      </c>
      <c r="J2269" s="9">
        <v>0</v>
      </c>
      <c r="K2269" s="9">
        <f t="shared" si="211"/>
        <v>1.3286666666666668E-5</v>
      </c>
      <c r="L2269" s="9">
        <v>2</v>
      </c>
      <c r="M2269" s="9">
        <v>2</v>
      </c>
      <c r="N2269" s="9">
        <v>2</v>
      </c>
      <c r="O2269" s="9">
        <v>0</v>
      </c>
      <c r="P2269" s="9">
        <v>1.5</v>
      </c>
      <c r="Q2269" s="10">
        <v>0</v>
      </c>
      <c r="R2269" s="10">
        <v>6.8399999999999996E-5</v>
      </c>
      <c r="S2269" s="10">
        <v>1.7E-5</v>
      </c>
      <c r="T2269" s="10">
        <v>0</v>
      </c>
      <c r="U2269" s="10">
        <f t="shared" si="212"/>
        <v>4.2699999999999994E-5</v>
      </c>
      <c r="V2269" s="10">
        <v>0</v>
      </c>
      <c r="W2269" s="10">
        <v>6</v>
      </c>
      <c r="X2269" s="10">
        <v>1</v>
      </c>
      <c r="Y2269" s="10">
        <v>0</v>
      </c>
      <c r="Z2269" s="10">
        <v>1.75</v>
      </c>
    </row>
    <row r="2270" spans="1:26" x14ac:dyDescent="0.2">
      <c r="A2270" s="13" t="s">
        <v>4378</v>
      </c>
      <c r="B2270" s="7" t="s">
        <v>4379</v>
      </c>
      <c r="C2270" s="7">
        <f t="shared" si="207"/>
        <v>0.31067087826400114</v>
      </c>
      <c r="D2270" s="8">
        <f t="shared" si="208"/>
        <v>6.535401376982337E-7</v>
      </c>
      <c r="E2270" s="7">
        <f t="shared" si="209"/>
        <v>-1.6865410827587797</v>
      </c>
      <c r="F2270" s="7">
        <f t="shared" si="210"/>
        <v>6.1847277347160903</v>
      </c>
      <c r="G2270" s="9">
        <v>5.7180999999999996E-4</v>
      </c>
      <c r="H2270" s="9">
        <v>5.1345999999999998E-4</v>
      </c>
      <c r="I2270" s="9">
        <v>4.6883E-4</v>
      </c>
      <c r="J2270" s="9">
        <v>4.0412999999999999E-4</v>
      </c>
      <c r="K2270" s="9">
        <f t="shared" si="211"/>
        <v>4.8955750000000001E-4</v>
      </c>
      <c r="L2270" s="9">
        <v>83</v>
      </c>
      <c r="M2270" s="9">
        <v>75</v>
      </c>
      <c r="N2270" s="9">
        <v>61</v>
      </c>
      <c r="O2270" s="9">
        <v>42</v>
      </c>
      <c r="P2270" s="9">
        <v>65.25</v>
      </c>
      <c r="Q2270" s="10">
        <v>1.5461400000000001E-3</v>
      </c>
      <c r="R2270" s="10">
        <v>1.64211E-3</v>
      </c>
      <c r="S2270" s="10">
        <v>1.62644E-3</v>
      </c>
      <c r="T2270" s="10">
        <v>1.48854E-3</v>
      </c>
      <c r="U2270" s="10">
        <f t="shared" si="212"/>
        <v>1.5758075E-3</v>
      </c>
      <c r="V2270" s="10">
        <v>189</v>
      </c>
      <c r="W2270" s="10">
        <v>134</v>
      </c>
      <c r="X2270" s="10">
        <v>89</v>
      </c>
      <c r="Y2270" s="10">
        <v>31</v>
      </c>
      <c r="Z2270" s="10">
        <v>110.75</v>
      </c>
    </row>
    <row r="2271" spans="1:26" x14ac:dyDescent="0.2">
      <c r="A2271" s="13"/>
      <c r="B2271" s="7" t="s">
        <v>4380</v>
      </c>
      <c r="C2271" s="7">
        <f t="shared" si="207"/>
        <v>0.31064498981128735</v>
      </c>
      <c r="D2271" s="8">
        <f t="shared" si="208"/>
        <v>1.2042304931601405E-4</v>
      </c>
      <c r="E2271" s="7">
        <f t="shared" si="209"/>
        <v>-1.6866613086995199</v>
      </c>
      <c r="F2271" s="7">
        <f t="shared" si="210"/>
        <v>3.9192903799161853</v>
      </c>
      <c r="G2271" s="9">
        <v>1.1648E-4</v>
      </c>
      <c r="H2271" s="9">
        <v>1.0445E-4</v>
      </c>
      <c r="I2271" s="9">
        <v>1.0459E-4</v>
      </c>
      <c r="J2271" s="9">
        <v>9.5229999999999995E-5</v>
      </c>
      <c r="K2271" s="9">
        <f t="shared" si="211"/>
        <v>1.051875E-4</v>
      </c>
      <c r="L2271" s="9">
        <v>41</v>
      </c>
      <c r="M2271" s="9">
        <v>37</v>
      </c>
      <c r="N2271" s="9">
        <v>33</v>
      </c>
      <c r="O2271" s="9">
        <v>24</v>
      </c>
      <c r="P2271" s="9">
        <v>33.75</v>
      </c>
      <c r="Q2271" s="10">
        <v>2.9728000000000003E-4</v>
      </c>
      <c r="R2271" s="10">
        <v>2.8941999999999998E-4</v>
      </c>
      <c r="S2271" s="10">
        <v>3.8657999999999997E-4</v>
      </c>
      <c r="T2271" s="10">
        <v>3.8116000000000002E-4</v>
      </c>
      <c r="U2271" s="10">
        <f t="shared" si="212"/>
        <v>3.3860999999999999E-4</v>
      </c>
      <c r="V2271" s="10">
        <v>88.125</v>
      </c>
      <c r="W2271" s="10">
        <v>57.272727269999997</v>
      </c>
      <c r="X2271" s="10">
        <v>51.3</v>
      </c>
      <c r="Y2271" s="10">
        <v>19.25</v>
      </c>
      <c r="Z2271" s="10">
        <v>53.986931820000002</v>
      </c>
    </row>
    <row r="2272" spans="1:26" x14ac:dyDescent="0.2">
      <c r="A2272" s="13" t="s">
        <v>4381</v>
      </c>
      <c r="B2272" s="7" t="s">
        <v>4382</v>
      </c>
      <c r="C2272" s="7">
        <f t="shared" si="207"/>
        <v>0.30889285744513378</v>
      </c>
      <c r="D2272" s="8">
        <f t="shared" si="208"/>
        <v>2.1372242386307021E-3</v>
      </c>
      <c r="E2272" s="7">
        <f t="shared" si="209"/>
        <v>-1.6948215830918345</v>
      </c>
      <c r="F2272" s="7">
        <f t="shared" si="210"/>
        <v>2.6701499090521721</v>
      </c>
      <c r="G2272" s="9">
        <v>2.9555E-4</v>
      </c>
      <c r="H2272" s="9">
        <v>1.8689999999999999E-4</v>
      </c>
      <c r="I2272" s="9">
        <v>1.3489E-4</v>
      </c>
      <c r="J2272" s="9">
        <v>1.1258E-4</v>
      </c>
      <c r="K2272" s="9">
        <f t="shared" si="211"/>
        <v>1.8248E-4</v>
      </c>
      <c r="L2272" s="9">
        <v>22</v>
      </c>
      <c r="M2272" s="9">
        <v>14</v>
      </c>
      <c r="N2272" s="9">
        <v>9</v>
      </c>
      <c r="O2272" s="9">
        <v>6</v>
      </c>
      <c r="P2272" s="9">
        <v>12.75</v>
      </c>
      <c r="Q2272" s="10">
        <v>5.4237999999999997E-4</v>
      </c>
      <c r="R2272" s="10">
        <v>4.3012999999999998E-4</v>
      </c>
      <c r="S2272" s="10">
        <v>6.4143999999999996E-4</v>
      </c>
      <c r="T2272" s="10">
        <v>7.4907000000000001E-4</v>
      </c>
      <c r="U2272" s="10">
        <f t="shared" si="212"/>
        <v>5.9075499999999999E-4</v>
      </c>
      <c r="V2272" s="10">
        <v>34</v>
      </c>
      <c r="W2272" s="10">
        <v>18</v>
      </c>
      <c r="X2272" s="10">
        <v>18</v>
      </c>
      <c r="Y2272" s="10">
        <v>8</v>
      </c>
      <c r="Z2272" s="10">
        <v>19.5</v>
      </c>
    </row>
    <row r="2273" spans="1:26" x14ac:dyDescent="0.2">
      <c r="A2273" s="13" t="s">
        <v>4383</v>
      </c>
      <c r="B2273" s="7" t="s">
        <v>4384</v>
      </c>
      <c r="C2273" s="7">
        <f t="shared" si="207"/>
        <v>0.30885764332717902</v>
      </c>
      <c r="D2273" s="8">
        <f t="shared" si="208"/>
        <v>4.564994654027067E-3</v>
      </c>
      <c r="E2273" s="7">
        <f t="shared" si="209"/>
        <v>-1.6949860612535976</v>
      </c>
      <c r="F2273" s="7">
        <f t="shared" si="210"/>
        <v>2.3405597267228706</v>
      </c>
      <c r="G2273" s="9">
        <v>7.0999999999999998E-6</v>
      </c>
      <c r="H2273" s="9">
        <v>4.231E-5</v>
      </c>
      <c r="I2273" s="9">
        <v>1.5829999999999999E-5</v>
      </c>
      <c r="J2273" s="9">
        <v>0</v>
      </c>
      <c r="K2273" s="9">
        <f t="shared" si="211"/>
        <v>2.174666666666667E-5</v>
      </c>
      <c r="L2273" s="9">
        <v>2</v>
      </c>
      <c r="M2273" s="9">
        <v>12</v>
      </c>
      <c r="N2273" s="9">
        <v>4</v>
      </c>
      <c r="O2273" s="9">
        <v>0</v>
      </c>
      <c r="P2273" s="9">
        <v>4.5</v>
      </c>
      <c r="Q2273" s="10">
        <v>8.4259999999999996E-5</v>
      </c>
      <c r="R2273" s="10">
        <v>8.2039999999999994E-5</v>
      </c>
      <c r="S2273" s="10">
        <v>6.5879999999999999E-5</v>
      </c>
      <c r="T2273" s="10">
        <v>4.9459999999999997E-5</v>
      </c>
      <c r="U2273" s="10">
        <f t="shared" si="212"/>
        <v>7.0409999999999985E-5</v>
      </c>
      <c r="V2273" s="10">
        <v>20</v>
      </c>
      <c r="W2273" s="10">
        <v>13</v>
      </c>
      <c r="X2273" s="10">
        <v>7</v>
      </c>
      <c r="Y2273" s="10">
        <v>2</v>
      </c>
      <c r="Z2273" s="10">
        <v>10.5</v>
      </c>
    </row>
    <row r="2274" spans="1:26" x14ac:dyDescent="0.2">
      <c r="A2274" s="13" t="s">
        <v>4385</v>
      </c>
      <c r="B2274" s="7" t="s">
        <v>4386</v>
      </c>
      <c r="C2274" s="7">
        <f t="shared" si="207"/>
        <v>0.30838947219356277</v>
      </c>
      <c r="D2274" s="8">
        <f t="shared" si="208"/>
        <v>8.6228031134497105E-2</v>
      </c>
      <c r="E2274" s="7">
        <f t="shared" si="209"/>
        <v>-1.6971745795481203</v>
      </c>
      <c r="F2274" s="7">
        <f t="shared" si="210"/>
        <v>1.0643515301371651</v>
      </c>
      <c r="G2274" s="9">
        <v>0</v>
      </c>
      <c r="H2274" s="9">
        <v>3.591E-5</v>
      </c>
      <c r="I2274" s="9">
        <v>4.0309999999999999E-5</v>
      </c>
      <c r="J2274" s="9">
        <v>0</v>
      </c>
      <c r="K2274" s="9">
        <f t="shared" si="211"/>
        <v>3.8109999999999999E-5</v>
      </c>
      <c r="L2274" s="9">
        <v>0</v>
      </c>
      <c r="M2274" s="9">
        <v>3</v>
      </c>
      <c r="N2274" s="9">
        <v>3</v>
      </c>
      <c r="O2274" s="9">
        <v>0</v>
      </c>
      <c r="P2274" s="9">
        <v>1.5</v>
      </c>
      <c r="Q2274" s="10">
        <v>2.8600000000000001E-5</v>
      </c>
      <c r="R2274" s="10">
        <v>1.4997E-4</v>
      </c>
      <c r="S2274" s="10">
        <v>6.3899999999999995E-5</v>
      </c>
      <c r="T2274" s="10">
        <v>2.5183999999999997E-4</v>
      </c>
      <c r="U2274" s="10">
        <f t="shared" si="212"/>
        <v>1.2357749999999999E-4</v>
      </c>
      <c r="V2274" s="10">
        <v>2</v>
      </c>
      <c r="W2274" s="10">
        <v>7</v>
      </c>
      <c r="X2274" s="10">
        <v>2</v>
      </c>
      <c r="Y2274" s="10">
        <v>3</v>
      </c>
      <c r="Z2274" s="10">
        <v>3.5</v>
      </c>
    </row>
    <row r="2275" spans="1:26" x14ac:dyDescent="0.2">
      <c r="A2275" s="13" t="s">
        <v>4387</v>
      </c>
      <c r="B2275" s="7" t="s">
        <v>4388</v>
      </c>
      <c r="C2275" s="7">
        <f t="shared" si="207"/>
        <v>0.30815972222222227</v>
      </c>
      <c r="D2275" s="8">
        <f t="shared" si="208"/>
        <v>3.1613391136976786E-4</v>
      </c>
      <c r="E2275" s="7">
        <f t="shared" si="209"/>
        <v>-1.698249787050268</v>
      </c>
      <c r="F2275" s="7">
        <f t="shared" si="210"/>
        <v>3.5001289153251389</v>
      </c>
      <c r="G2275" s="9">
        <v>0</v>
      </c>
      <c r="H2275" s="9">
        <v>0</v>
      </c>
      <c r="I2275" s="9">
        <v>3.2750000000000003E-5</v>
      </c>
      <c r="J2275" s="9">
        <v>2.05E-5</v>
      </c>
      <c r="K2275" s="9">
        <f t="shared" si="211"/>
        <v>2.6625000000000003E-5</v>
      </c>
      <c r="L2275" s="9">
        <v>0</v>
      </c>
      <c r="M2275" s="9">
        <v>0</v>
      </c>
      <c r="N2275" s="9">
        <v>2</v>
      </c>
      <c r="O2275" s="9">
        <v>1</v>
      </c>
      <c r="P2275" s="9">
        <v>0.75</v>
      </c>
      <c r="Q2275" s="10">
        <v>8.7130000000000001E-5</v>
      </c>
      <c r="R2275" s="10">
        <v>7.8319999999999996E-5</v>
      </c>
      <c r="S2275" s="10">
        <v>7.7860000000000003E-5</v>
      </c>
      <c r="T2275" s="10">
        <v>1.0229E-4</v>
      </c>
      <c r="U2275" s="10">
        <f t="shared" si="212"/>
        <v>8.6399999999999999E-5</v>
      </c>
      <c r="V2275" s="10">
        <v>5</v>
      </c>
      <c r="W2275" s="10">
        <v>3</v>
      </c>
      <c r="X2275" s="10">
        <v>2</v>
      </c>
      <c r="Y2275" s="10">
        <v>1</v>
      </c>
      <c r="Z2275" s="10">
        <v>2.75</v>
      </c>
    </row>
    <row r="2276" spans="1:26" x14ac:dyDescent="0.2">
      <c r="A2276" s="13" t="s">
        <v>4389</v>
      </c>
      <c r="B2276" s="7" t="s">
        <v>4390</v>
      </c>
      <c r="C2276" s="7">
        <f t="shared" si="207"/>
        <v>0.3078350037358617</v>
      </c>
      <c r="D2276" s="8">
        <f t="shared" si="208"/>
        <v>6.9988835702253088E-3</v>
      </c>
      <c r="E2276" s="7">
        <f t="shared" si="209"/>
        <v>-1.6997708058954268</v>
      </c>
      <c r="F2276" s="7">
        <f t="shared" si="210"/>
        <v>2.1549712311228557</v>
      </c>
      <c r="G2276" s="9">
        <v>6.779E-5</v>
      </c>
      <c r="H2276" s="9">
        <v>8.0199999999999998E-5</v>
      </c>
      <c r="I2276" s="9">
        <v>6.8429999999999994E-5</v>
      </c>
      <c r="J2276" s="9">
        <v>2.2540000000000001E-5</v>
      </c>
      <c r="K2276" s="9">
        <f t="shared" si="211"/>
        <v>5.9740000000000001E-5</v>
      </c>
      <c r="L2276" s="9">
        <v>21</v>
      </c>
      <c r="M2276" s="9">
        <v>25</v>
      </c>
      <c r="N2276" s="9">
        <v>19</v>
      </c>
      <c r="O2276" s="9">
        <v>5</v>
      </c>
      <c r="P2276" s="9">
        <v>17.5</v>
      </c>
      <c r="Q2276" s="10">
        <v>1.8016000000000001E-4</v>
      </c>
      <c r="R2276" s="10">
        <v>1.2059E-4</v>
      </c>
      <c r="S2276" s="10">
        <v>2.0551E-4</v>
      </c>
      <c r="T2276" s="10">
        <v>2.7E-4</v>
      </c>
      <c r="U2276" s="10">
        <f t="shared" si="212"/>
        <v>1.9406499999999999E-4</v>
      </c>
      <c r="V2276" s="10">
        <v>47</v>
      </c>
      <c r="W2276" s="10">
        <v>21</v>
      </c>
      <c r="X2276" s="10">
        <v>24</v>
      </c>
      <c r="Y2276" s="10">
        <v>12</v>
      </c>
      <c r="Z2276" s="10">
        <v>26</v>
      </c>
    </row>
    <row r="2277" spans="1:26" x14ac:dyDescent="0.2">
      <c r="A2277" s="13" t="s">
        <v>4391</v>
      </c>
      <c r="B2277" s="7" t="s">
        <v>4392</v>
      </c>
      <c r="C2277" s="7">
        <f t="shared" si="207"/>
        <v>0.30743324512869857</v>
      </c>
      <c r="D2277" s="8">
        <f t="shared" si="208"/>
        <v>4.6481835544937608E-2</v>
      </c>
      <c r="E2277" s="7">
        <f t="shared" si="209"/>
        <v>-1.701654911677378</v>
      </c>
      <c r="F2277" s="7">
        <f t="shared" si="210"/>
        <v>1.3327167302025447</v>
      </c>
      <c r="G2277" s="9">
        <v>0</v>
      </c>
      <c r="H2277" s="9">
        <v>8.5199999999999997E-6</v>
      </c>
      <c r="I2277" s="9">
        <v>0</v>
      </c>
      <c r="J2277" s="9">
        <v>0</v>
      </c>
      <c r="K2277" s="9">
        <f t="shared" si="211"/>
        <v>8.5199999999999997E-6</v>
      </c>
      <c r="L2277" s="9">
        <v>0</v>
      </c>
      <c r="M2277" s="9">
        <v>1</v>
      </c>
      <c r="N2277" s="9">
        <v>0</v>
      </c>
      <c r="O2277" s="9">
        <v>0</v>
      </c>
      <c r="P2277" s="9">
        <v>0.25</v>
      </c>
      <c r="Q2277" s="10">
        <v>3.0530000000000001E-5</v>
      </c>
      <c r="R2277" s="10">
        <v>0</v>
      </c>
      <c r="S2277" s="10">
        <v>2.2739999999999999E-5</v>
      </c>
      <c r="T2277" s="10">
        <v>2.987E-5</v>
      </c>
      <c r="U2277" s="10">
        <f t="shared" si="212"/>
        <v>2.7713333333333331E-5</v>
      </c>
      <c r="V2277" s="10">
        <v>3</v>
      </c>
      <c r="W2277" s="10">
        <v>0</v>
      </c>
      <c r="X2277" s="10">
        <v>1</v>
      </c>
      <c r="Y2277" s="10">
        <v>0.5</v>
      </c>
      <c r="Z2277" s="10">
        <v>1.125</v>
      </c>
    </row>
    <row r="2278" spans="1:26" x14ac:dyDescent="0.2">
      <c r="A2278" s="13" t="s">
        <v>4393</v>
      </c>
      <c r="B2278" s="7" t="s">
        <v>4394</v>
      </c>
      <c r="C2278" s="7">
        <f t="shared" si="207"/>
        <v>0.30688591646342134</v>
      </c>
      <c r="D2278" s="8">
        <f t="shared" si="208"/>
        <v>6.0123287578855147E-3</v>
      </c>
      <c r="E2278" s="7">
        <f t="shared" si="209"/>
        <v>-1.7042256553866244</v>
      </c>
      <c r="F2278" s="7">
        <f t="shared" si="210"/>
        <v>2.2209572799427639</v>
      </c>
      <c r="G2278" s="9">
        <v>6.0221999999999999E-4</v>
      </c>
      <c r="H2278" s="9">
        <v>1.7289000000000001E-4</v>
      </c>
      <c r="I2278" s="9">
        <v>2.5380999999999998E-4</v>
      </c>
      <c r="J2278" s="9">
        <v>9.3460000000000003E-5</v>
      </c>
      <c r="K2278" s="9">
        <f t="shared" si="211"/>
        <v>2.8059500000000002E-4</v>
      </c>
      <c r="L2278" s="9">
        <v>45</v>
      </c>
      <c r="M2278" s="9">
        <v>13</v>
      </c>
      <c r="N2278" s="9">
        <v>17</v>
      </c>
      <c r="O2278" s="9">
        <v>5</v>
      </c>
      <c r="P2278" s="9">
        <v>20</v>
      </c>
      <c r="Q2278" s="10">
        <v>8.899E-4</v>
      </c>
      <c r="R2278" s="10">
        <v>8.0935999999999996E-4</v>
      </c>
      <c r="S2278" s="10">
        <v>7.4547999999999997E-4</v>
      </c>
      <c r="T2278" s="10">
        <v>1.21258E-3</v>
      </c>
      <c r="U2278" s="10">
        <f t="shared" si="212"/>
        <v>9.1432999999999998E-4</v>
      </c>
      <c r="V2278" s="10">
        <v>56</v>
      </c>
      <c r="W2278" s="10">
        <v>34</v>
      </c>
      <c r="X2278" s="10">
        <v>21</v>
      </c>
      <c r="Y2278" s="10">
        <v>13</v>
      </c>
      <c r="Z2278" s="10">
        <v>31</v>
      </c>
    </row>
    <row r="2279" spans="1:26" x14ac:dyDescent="0.2">
      <c r="A2279" s="13" t="s">
        <v>4395</v>
      </c>
      <c r="B2279" s="7" t="s">
        <v>4396</v>
      </c>
      <c r="C2279" s="7">
        <f t="shared" ref="C2279:C2342" si="213">K2279/U2279</f>
        <v>0.30687458330246686</v>
      </c>
      <c r="D2279" s="8">
        <f t="shared" si="208"/>
        <v>5.7740417686384354E-2</v>
      </c>
      <c r="E2279" s="7">
        <f t="shared" si="209"/>
        <v>-1.7042789344592097</v>
      </c>
      <c r="F2279" s="7">
        <f t="shared" si="210"/>
        <v>1.2385200788162998</v>
      </c>
      <c r="G2279" s="9">
        <v>2.2580000000000001E-5</v>
      </c>
      <c r="H2279" s="9">
        <v>2.2439999999999999E-5</v>
      </c>
      <c r="I2279" s="9">
        <v>1.6799999999999998E-5</v>
      </c>
      <c r="J2279" s="9">
        <v>2.103E-5</v>
      </c>
      <c r="K2279" s="9">
        <f t="shared" si="211"/>
        <v>2.0712500000000002E-5</v>
      </c>
      <c r="L2279" s="9">
        <v>3</v>
      </c>
      <c r="M2279" s="9">
        <v>3</v>
      </c>
      <c r="N2279" s="9">
        <v>2</v>
      </c>
      <c r="O2279" s="9">
        <v>2</v>
      </c>
      <c r="P2279" s="9">
        <v>2.5</v>
      </c>
      <c r="Q2279" s="10">
        <v>9.8330000000000002E-5</v>
      </c>
      <c r="R2279" s="10">
        <v>2.6780000000000001E-5</v>
      </c>
      <c r="S2279" s="10">
        <v>3.994E-5</v>
      </c>
      <c r="T2279" s="10">
        <v>1.0493E-4</v>
      </c>
      <c r="U2279" s="10">
        <f t="shared" si="212"/>
        <v>6.7495000000000003E-5</v>
      </c>
      <c r="V2279" s="10">
        <v>11</v>
      </c>
      <c r="W2279" s="10">
        <v>2</v>
      </c>
      <c r="X2279" s="10">
        <v>2</v>
      </c>
      <c r="Y2279" s="10">
        <v>2</v>
      </c>
      <c r="Z2279" s="10">
        <v>4.25</v>
      </c>
    </row>
    <row r="2280" spans="1:26" x14ac:dyDescent="0.2">
      <c r="A2280" s="13" t="s">
        <v>4397</v>
      </c>
      <c r="B2280" s="7" t="s">
        <v>4398</v>
      </c>
      <c r="C2280" s="7">
        <f t="shared" si="213"/>
        <v>0.30678037863666607</v>
      </c>
      <c r="D2280" s="8">
        <f t="shared" si="208"/>
        <v>1.1117312418728827E-2</v>
      </c>
      <c r="E2280" s="7">
        <f t="shared" si="209"/>
        <v>-1.7047218824142545</v>
      </c>
      <c r="F2280" s="7">
        <f t="shared" si="210"/>
        <v>1.9540001896234176</v>
      </c>
      <c r="G2280" s="9">
        <v>6.0100000000000001E-6</v>
      </c>
      <c r="H2280" s="9">
        <v>2.3879999999999998E-5</v>
      </c>
      <c r="I2280" s="9">
        <v>3.3510000000000003E-5</v>
      </c>
      <c r="J2280" s="9">
        <v>0</v>
      </c>
      <c r="K2280" s="9">
        <f t="shared" si="211"/>
        <v>2.1133333333333333E-5</v>
      </c>
      <c r="L2280" s="9">
        <v>1</v>
      </c>
      <c r="M2280" s="9">
        <v>4</v>
      </c>
      <c r="N2280" s="9">
        <v>5</v>
      </c>
      <c r="O2280" s="9">
        <v>0</v>
      </c>
      <c r="P2280" s="9">
        <v>2.5</v>
      </c>
      <c r="Q2280" s="10">
        <v>4.2799999999999997E-5</v>
      </c>
      <c r="R2280" s="10">
        <v>5.342E-5</v>
      </c>
      <c r="S2280" s="10">
        <v>9.5600000000000006E-5</v>
      </c>
      <c r="T2280" s="10">
        <v>8.373E-5</v>
      </c>
      <c r="U2280" s="10">
        <f t="shared" si="212"/>
        <v>6.8887500000000001E-5</v>
      </c>
      <c r="V2280" s="10">
        <v>6</v>
      </c>
      <c r="W2280" s="10">
        <v>5</v>
      </c>
      <c r="X2280" s="10">
        <v>6</v>
      </c>
      <c r="Y2280" s="10">
        <v>2</v>
      </c>
      <c r="Z2280" s="10">
        <v>4.75</v>
      </c>
    </row>
    <row r="2281" spans="1:26" x14ac:dyDescent="0.2">
      <c r="A2281" s="13" t="s">
        <v>4399</v>
      </c>
      <c r="B2281" s="7" t="s">
        <v>4400</v>
      </c>
      <c r="C2281" s="7">
        <f t="shared" si="213"/>
        <v>0.3066385838545268</v>
      </c>
      <c r="D2281" s="8">
        <f t="shared" si="208"/>
        <v>6.0942984975093872E-2</v>
      </c>
      <c r="E2281" s="7">
        <f t="shared" si="209"/>
        <v>-1.7053888544029554</v>
      </c>
      <c r="F2281" s="7">
        <f t="shared" si="210"/>
        <v>1.2150762779363895</v>
      </c>
      <c r="G2281" s="9">
        <v>4.7679999999999998E-5</v>
      </c>
      <c r="H2281" s="9">
        <v>0</v>
      </c>
      <c r="I2281" s="9">
        <v>0</v>
      </c>
      <c r="J2281" s="9">
        <v>0</v>
      </c>
      <c r="K2281" s="9">
        <f t="shared" si="211"/>
        <v>4.7679999999999998E-5</v>
      </c>
      <c r="L2281" s="9">
        <v>2</v>
      </c>
      <c r="M2281" s="9">
        <v>0</v>
      </c>
      <c r="N2281" s="9">
        <v>0</v>
      </c>
      <c r="O2281" s="9">
        <v>0</v>
      </c>
      <c r="P2281" s="9">
        <v>0.5</v>
      </c>
      <c r="Q2281" s="10">
        <v>1.4155999999999999E-4</v>
      </c>
      <c r="R2281" s="10">
        <v>8.4820000000000004E-5</v>
      </c>
      <c r="S2281" s="10">
        <v>6.3239999999999998E-5</v>
      </c>
      <c r="T2281" s="10">
        <v>3.3234999999999997E-4</v>
      </c>
      <c r="U2281" s="10">
        <f t="shared" si="212"/>
        <v>1.5549249999999998E-4</v>
      </c>
      <c r="V2281" s="10">
        <v>5</v>
      </c>
      <c r="W2281" s="10">
        <v>2</v>
      </c>
      <c r="X2281" s="10">
        <v>1</v>
      </c>
      <c r="Y2281" s="10">
        <v>2</v>
      </c>
      <c r="Z2281" s="10">
        <v>2.5</v>
      </c>
    </row>
    <row r="2282" spans="1:26" x14ac:dyDescent="0.2">
      <c r="A2282" s="13" t="s">
        <v>4401</v>
      </c>
      <c r="B2282" s="7" t="s">
        <v>4402</v>
      </c>
      <c r="C2282" s="7">
        <f t="shared" si="213"/>
        <v>0.30643787724855076</v>
      </c>
      <c r="D2282" s="8">
        <f t="shared" si="208"/>
        <v>1.0800865263933626E-3</v>
      </c>
      <c r="E2282" s="7">
        <f t="shared" si="209"/>
        <v>-1.7063334623069637</v>
      </c>
      <c r="F2282" s="7">
        <f t="shared" si="210"/>
        <v>2.9665414515223647</v>
      </c>
      <c r="G2282" s="9">
        <v>1.2116999999999999E-4</v>
      </c>
      <c r="H2282" s="9">
        <v>1.3430000000000001E-4</v>
      </c>
      <c r="I2282" s="9">
        <v>1.0917999999999999E-4</v>
      </c>
      <c r="J2282" s="9">
        <v>4.5559999999999997E-5</v>
      </c>
      <c r="K2282" s="9">
        <f t="shared" si="211"/>
        <v>1.025525E-4</v>
      </c>
      <c r="L2282" s="9">
        <v>26</v>
      </c>
      <c r="M2282" s="9">
        <v>29</v>
      </c>
      <c r="N2282" s="9">
        <v>21</v>
      </c>
      <c r="O2282" s="9">
        <v>7</v>
      </c>
      <c r="P2282" s="9">
        <v>20.75</v>
      </c>
      <c r="Q2282" s="10">
        <v>3.0989E-4</v>
      </c>
      <c r="R2282" s="10">
        <v>4.2276999999999999E-4</v>
      </c>
      <c r="S2282" s="10">
        <v>3.4612999999999999E-4</v>
      </c>
      <c r="T2282" s="10">
        <v>2.5985E-4</v>
      </c>
      <c r="U2282" s="10">
        <f t="shared" si="212"/>
        <v>3.3466000000000002E-4</v>
      </c>
      <c r="V2282" s="10">
        <v>56</v>
      </c>
      <c r="W2282" s="10">
        <v>51</v>
      </c>
      <c r="X2282" s="10">
        <v>28</v>
      </c>
      <c r="Y2282" s="10">
        <v>8</v>
      </c>
      <c r="Z2282" s="10">
        <v>35.75</v>
      </c>
    </row>
    <row r="2283" spans="1:26" x14ac:dyDescent="0.2">
      <c r="A2283" s="13" t="s">
        <v>4403</v>
      </c>
      <c r="B2283" s="7" t="s">
        <v>4404</v>
      </c>
      <c r="C2283" s="7">
        <f t="shared" si="213"/>
        <v>0.30626016725388094</v>
      </c>
      <c r="D2283" s="8">
        <f t="shared" si="208"/>
        <v>3.6161510073227411E-3</v>
      </c>
      <c r="E2283" s="7">
        <f t="shared" si="209"/>
        <v>-1.7071703552512665</v>
      </c>
      <c r="F2283" s="7">
        <f t="shared" si="210"/>
        <v>2.4417534420579412</v>
      </c>
      <c r="G2283" s="9">
        <v>7.0090000000000001E-5</v>
      </c>
      <c r="H2283" s="9">
        <v>2.5538999999999998E-4</v>
      </c>
      <c r="I2283" s="9">
        <v>2.6065000000000002E-4</v>
      </c>
      <c r="J2283" s="9">
        <v>1.6316E-4</v>
      </c>
      <c r="K2283" s="9">
        <f t="shared" si="211"/>
        <v>1.873225E-4</v>
      </c>
      <c r="L2283" s="9">
        <v>3</v>
      </c>
      <c r="M2283" s="9">
        <v>11</v>
      </c>
      <c r="N2283" s="9">
        <v>10</v>
      </c>
      <c r="O2283" s="9">
        <v>5</v>
      </c>
      <c r="P2283" s="9">
        <v>7.25</v>
      </c>
      <c r="Q2283" s="10">
        <v>4.7163000000000001E-4</v>
      </c>
      <c r="R2283" s="10">
        <v>6.6494000000000004E-4</v>
      </c>
      <c r="S2283" s="10">
        <v>4.9580000000000002E-4</v>
      </c>
      <c r="T2283" s="10">
        <v>8.1421E-4</v>
      </c>
      <c r="U2283" s="10">
        <f t="shared" si="212"/>
        <v>6.1164499999999996E-4</v>
      </c>
      <c r="V2283" s="10">
        <v>17</v>
      </c>
      <c r="W2283" s="10">
        <v>16</v>
      </c>
      <c r="X2283" s="10">
        <v>8</v>
      </c>
      <c r="Y2283" s="10">
        <v>5</v>
      </c>
      <c r="Z2283" s="10">
        <v>11.5</v>
      </c>
    </row>
    <row r="2284" spans="1:26" x14ac:dyDescent="0.2">
      <c r="A2284" s="13"/>
      <c r="B2284" s="7" t="s">
        <v>4405</v>
      </c>
      <c r="C2284" s="7">
        <f t="shared" si="213"/>
        <v>0.30540940900035757</v>
      </c>
      <c r="D2284" s="8">
        <f t="shared" si="208"/>
        <v>7.1741900928092031E-2</v>
      </c>
      <c r="E2284" s="7">
        <f t="shared" si="209"/>
        <v>-1.7111835857681321</v>
      </c>
      <c r="F2284" s="7">
        <f t="shared" si="210"/>
        <v>1.144227120109963</v>
      </c>
      <c r="G2284" s="9">
        <v>0</v>
      </c>
      <c r="H2284" s="9">
        <v>0</v>
      </c>
      <c r="I2284" s="9">
        <v>3.9860000000000001E-5</v>
      </c>
      <c r="J2284" s="9">
        <v>0</v>
      </c>
      <c r="K2284" s="9">
        <f t="shared" si="211"/>
        <v>3.9860000000000001E-5</v>
      </c>
      <c r="L2284" s="9">
        <v>0</v>
      </c>
      <c r="M2284" s="9">
        <v>0</v>
      </c>
      <c r="N2284" s="9">
        <v>2</v>
      </c>
      <c r="O2284" s="9">
        <v>0</v>
      </c>
      <c r="P2284" s="9">
        <v>0.5</v>
      </c>
      <c r="Q2284" s="10">
        <v>1.0608E-4</v>
      </c>
      <c r="R2284" s="10">
        <v>1.9068000000000001E-4</v>
      </c>
      <c r="S2284" s="10">
        <v>9.4779999999999997E-5</v>
      </c>
      <c r="T2284" s="10">
        <v>0</v>
      </c>
      <c r="U2284" s="10">
        <f t="shared" si="212"/>
        <v>1.3051333333333334E-4</v>
      </c>
      <c r="V2284" s="10">
        <v>5</v>
      </c>
      <c r="W2284" s="10">
        <v>6</v>
      </c>
      <c r="X2284" s="10">
        <v>2</v>
      </c>
      <c r="Y2284" s="10">
        <v>0</v>
      </c>
      <c r="Z2284" s="10">
        <v>3.25</v>
      </c>
    </row>
    <row r="2285" spans="1:26" x14ac:dyDescent="0.2">
      <c r="A2285" s="13" t="s">
        <v>4406</v>
      </c>
      <c r="B2285" s="7" t="s">
        <v>4407</v>
      </c>
      <c r="C2285" s="7">
        <f t="shared" si="213"/>
        <v>0.30460527610017119</v>
      </c>
      <c r="D2285" s="8">
        <f t="shared" si="208"/>
        <v>2.2593167764559653E-2</v>
      </c>
      <c r="E2285" s="7">
        <f t="shared" si="209"/>
        <v>-1.7149871637725005</v>
      </c>
      <c r="F2285" s="7">
        <f t="shared" si="210"/>
        <v>1.6460228728327138</v>
      </c>
      <c r="G2285" s="9">
        <v>0</v>
      </c>
      <c r="H2285" s="9">
        <v>5.8619999999999998E-5</v>
      </c>
      <c r="I2285" s="9">
        <v>1.88E-5</v>
      </c>
      <c r="J2285" s="9">
        <v>0</v>
      </c>
      <c r="K2285" s="9">
        <f t="shared" si="211"/>
        <v>3.871E-5</v>
      </c>
      <c r="L2285" s="9">
        <v>0</v>
      </c>
      <c r="M2285" s="9">
        <v>7</v>
      </c>
      <c r="N2285" s="9">
        <v>2</v>
      </c>
      <c r="O2285" s="9">
        <v>0</v>
      </c>
      <c r="P2285" s="9">
        <v>2.25</v>
      </c>
      <c r="Q2285" s="10">
        <v>1.9012E-4</v>
      </c>
      <c r="R2285" s="10">
        <v>7.4950000000000006E-5</v>
      </c>
      <c r="S2285" s="10">
        <v>6.7059999999999998E-5</v>
      </c>
      <c r="T2285" s="10">
        <v>1.762E-4</v>
      </c>
      <c r="U2285" s="10">
        <f t="shared" si="212"/>
        <v>1.2708249999999999E-4</v>
      </c>
      <c r="V2285" s="10">
        <v>19</v>
      </c>
      <c r="W2285" s="10">
        <v>5</v>
      </c>
      <c r="X2285" s="10">
        <v>3</v>
      </c>
      <c r="Y2285" s="10">
        <v>3</v>
      </c>
      <c r="Z2285" s="10">
        <v>7.5</v>
      </c>
    </row>
    <row r="2286" spans="1:26" x14ac:dyDescent="0.2">
      <c r="A2286" s="13" t="s">
        <v>4408</v>
      </c>
      <c r="B2286" s="7" t="s">
        <v>4409</v>
      </c>
      <c r="C2286" s="7">
        <f t="shared" si="213"/>
        <v>0.30439612759879375</v>
      </c>
      <c r="D2286" s="8">
        <f t="shared" si="208"/>
        <v>0.13699007309246181</v>
      </c>
      <c r="E2286" s="7">
        <f t="shared" si="209"/>
        <v>-1.7159780892967327</v>
      </c>
      <c r="F2286" s="7">
        <f t="shared" si="210"/>
        <v>0.86331090260539467</v>
      </c>
      <c r="G2286" s="9">
        <v>3.4079999999999999E-5</v>
      </c>
      <c r="H2286" s="9">
        <v>0</v>
      </c>
      <c r="I2286" s="9">
        <v>3.8019999999999999E-5</v>
      </c>
      <c r="J2286" s="9">
        <v>2.3799999999999999E-5</v>
      </c>
      <c r="K2286" s="9">
        <f t="shared" si="211"/>
        <v>3.196666666666666E-5</v>
      </c>
      <c r="L2286" s="9">
        <v>2</v>
      </c>
      <c r="M2286" s="9">
        <v>0</v>
      </c>
      <c r="N2286" s="9">
        <v>2</v>
      </c>
      <c r="O2286" s="9">
        <v>1</v>
      </c>
      <c r="P2286" s="9">
        <v>1.25</v>
      </c>
      <c r="Q2286" s="10">
        <v>6.0699999999999998E-5</v>
      </c>
      <c r="R2286" s="10">
        <v>0</v>
      </c>
      <c r="S2286" s="10">
        <v>1.3558999999999999E-4</v>
      </c>
      <c r="T2286" s="10">
        <v>1.1875999999999999E-4</v>
      </c>
      <c r="U2286" s="10">
        <f t="shared" si="212"/>
        <v>1.0501666666666667E-4</v>
      </c>
      <c r="V2286" s="10">
        <v>3</v>
      </c>
      <c r="W2286" s="10">
        <v>0</v>
      </c>
      <c r="X2286" s="10">
        <v>3</v>
      </c>
      <c r="Y2286" s="10">
        <v>1</v>
      </c>
      <c r="Z2286" s="10">
        <v>1.75</v>
      </c>
    </row>
    <row r="2287" spans="1:26" x14ac:dyDescent="0.2">
      <c r="A2287" s="13" t="s">
        <v>4410</v>
      </c>
      <c r="B2287" s="7" t="s">
        <v>4411</v>
      </c>
      <c r="C2287" s="7">
        <f t="shared" si="213"/>
        <v>0.30390504042662997</v>
      </c>
      <c r="D2287" s="8">
        <f t="shared" si="208"/>
        <v>7.5459993053174981E-2</v>
      </c>
      <c r="E2287" s="7">
        <f t="shared" si="209"/>
        <v>-1.7183074919646364</v>
      </c>
      <c r="F2287" s="7">
        <f t="shared" si="210"/>
        <v>1.1222832391160451</v>
      </c>
      <c r="G2287" s="9">
        <v>0</v>
      </c>
      <c r="H2287" s="9">
        <v>6.4280000000000001E-5</v>
      </c>
      <c r="I2287" s="9">
        <v>2.4049999999999998E-5</v>
      </c>
      <c r="J2287" s="9">
        <v>0</v>
      </c>
      <c r="K2287" s="9">
        <f t="shared" si="211"/>
        <v>4.4165000000000002E-5</v>
      </c>
      <c r="L2287" s="9">
        <v>0</v>
      </c>
      <c r="M2287" s="9">
        <v>3</v>
      </c>
      <c r="N2287" s="9">
        <v>1</v>
      </c>
      <c r="O2287" s="9">
        <v>0</v>
      </c>
      <c r="P2287" s="9">
        <v>1</v>
      </c>
      <c r="Q2287" s="10">
        <v>1.2800999999999999E-4</v>
      </c>
      <c r="R2287" s="10">
        <v>3.8349999999999997E-5</v>
      </c>
      <c r="S2287" s="10">
        <v>1.1438999999999999E-4</v>
      </c>
      <c r="T2287" s="10">
        <v>3.0055000000000001E-4</v>
      </c>
      <c r="U2287" s="10">
        <f t="shared" si="212"/>
        <v>1.45325E-4</v>
      </c>
      <c r="V2287" s="10">
        <v>5</v>
      </c>
      <c r="W2287" s="10">
        <v>1</v>
      </c>
      <c r="X2287" s="10">
        <v>2</v>
      </c>
      <c r="Y2287" s="10">
        <v>2</v>
      </c>
      <c r="Z2287" s="10">
        <v>2.5</v>
      </c>
    </row>
    <row r="2288" spans="1:26" x14ac:dyDescent="0.2">
      <c r="A2288" s="13"/>
      <c r="B2288" s="7" t="s">
        <v>4412</v>
      </c>
      <c r="C2288" s="7">
        <f t="shared" si="213"/>
        <v>0.30304105423213384</v>
      </c>
      <c r="D2288" s="8">
        <f t="shared" si="208"/>
        <v>0.11994406481734314</v>
      </c>
      <c r="E2288" s="7">
        <f t="shared" si="209"/>
        <v>-1.7224148400507067</v>
      </c>
      <c r="F2288" s="7">
        <f t="shared" si="210"/>
        <v>0.9210212373239115</v>
      </c>
      <c r="G2288" s="9">
        <v>0</v>
      </c>
      <c r="H2288" s="9">
        <v>1.6569999999999999E-5</v>
      </c>
      <c r="I2288" s="9">
        <v>0</v>
      </c>
      <c r="J2288" s="9">
        <v>2.3289999999999999E-5</v>
      </c>
      <c r="K2288" s="9">
        <f t="shared" si="211"/>
        <v>1.9930000000000001E-5</v>
      </c>
      <c r="L2288" s="9">
        <v>0</v>
      </c>
      <c r="M2288" s="9">
        <v>1</v>
      </c>
      <c r="N2288" s="9">
        <v>0</v>
      </c>
      <c r="O2288" s="9">
        <v>1</v>
      </c>
      <c r="P2288" s="9">
        <v>0.5</v>
      </c>
      <c r="Q2288" s="10">
        <v>7.9190000000000006E-5</v>
      </c>
      <c r="R2288" s="10">
        <v>2.9660000000000001E-5</v>
      </c>
      <c r="S2288" s="10">
        <v>8.8449999999999995E-5</v>
      </c>
      <c r="T2288" s="10">
        <v>0</v>
      </c>
      <c r="U2288" s="10">
        <f t="shared" si="212"/>
        <v>6.5766666666666662E-5</v>
      </c>
      <c r="V2288" s="10">
        <v>4</v>
      </c>
      <c r="W2288" s="10">
        <v>1</v>
      </c>
      <c r="X2288" s="10">
        <v>2</v>
      </c>
      <c r="Y2288" s="10">
        <v>0</v>
      </c>
      <c r="Z2288" s="10">
        <v>1.75</v>
      </c>
    </row>
    <row r="2289" spans="1:26" x14ac:dyDescent="0.2">
      <c r="A2289" s="13" t="s">
        <v>4413</v>
      </c>
      <c r="B2289" s="7" t="s">
        <v>4414</v>
      </c>
      <c r="C2289" s="7">
        <f t="shared" si="213"/>
        <v>0.30217020238966102</v>
      </c>
      <c r="D2289" s="8">
        <f t="shared" si="208"/>
        <v>2.4013003366939937E-3</v>
      </c>
      <c r="E2289" s="7">
        <f t="shared" si="209"/>
        <v>-1.7265666944250104</v>
      </c>
      <c r="F2289" s="7">
        <f t="shared" si="210"/>
        <v>2.6195535182388143</v>
      </c>
      <c r="G2289" s="9">
        <v>0</v>
      </c>
      <c r="H2289" s="9">
        <v>0</v>
      </c>
      <c r="I2289" s="9">
        <v>2.1529999999999999E-5</v>
      </c>
      <c r="J2289" s="9">
        <v>4.0429999999999997E-5</v>
      </c>
      <c r="K2289" s="9">
        <f t="shared" si="211"/>
        <v>3.0979999999999998E-5</v>
      </c>
      <c r="L2289" s="9">
        <v>0</v>
      </c>
      <c r="M2289" s="9">
        <v>0</v>
      </c>
      <c r="N2289" s="9">
        <v>2</v>
      </c>
      <c r="O2289" s="9">
        <v>3</v>
      </c>
      <c r="P2289" s="9">
        <v>1.25</v>
      </c>
      <c r="Q2289" s="10">
        <v>1.3749000000000001E-4</v>
      </c>
      <c r="R2289" s="10">
        <v>1.0298000000000001E-4</v>
      </c>
      <c r="S2289" s="10">
        <v>1.0238000000000001E-4</v>
      </c>
      <c r="T2289" s="10">
        <v>6.7249999999999995E-5</v>
      </c>
      <c r="U2289" s="10">
        <f t="shared" si="212"/>
        <v>1.02525E-4</v>
      </c>
      <c r="V2289" s="10">
        <v>12</v>
      </c>
      <c r="W2289" s="10">
        <v>6</v>
      </c>
      <c r="X2289" s="10">
        <v>4</v>
      </c>
      <c r="Y2289" s="10">
        <v>1</v>
      </c>
      <c r="Z2289" s="10">
        <v>5.75</v>
      </c>
    </row>
    <row r="2290" spans="1:26" x14ac:dyDescent="0.2">
      <c r="A2290" s="13"/>
      <c r="B2290" s="7" t="s">
        <v>4415</v>
      </c>
      <c r="C2290" s="7">
        <f t="shared" si="213"/>
        <v>0.30192911619560342</v>
      </c>
      <c r="D2290" s="8">
        <f t="shared" si="208"/>
        <v>0.20221052978081328</v>
      </c>
      <c r="E2290" s="7">
        <f t="shared" si="209"/>
        <v>-1.7277182066494354</v>
      </c>
      <c r="F2290" s="7">
        <f t="shared" si="210"/>
        <v>0.69419623298520372</v>
      </c>
      <c r="G2290" s="9">
        <v>4.0380000000000003E-5</v>
      </c>
      <c r="H2290" s="9">
        <v>0</v>
      </c>
      <c r="I2290" s="9">
        <v>0</v>
      </c>
      <c r="J2290" s="9">
        <v>0</v>
      </c>
      <c r="K2290" s="9">
        <f t="shared" si="211"/>
        <v>4.0380000000000003E-5</v>
      </c>
      <c r="L2290" s="9">
        <v>1</v>
      </c>
      <c r="M2290" s="9">
        <v>0</v>
      </c>
      <c r="N2290" s="9">
        <v>0</v>
      </c>
      <c r="O2290" s="9">
        <v>0</v>
      </c>
      <c r="P2290" s="9">
        <v>0.25</v>
      </c>
      <c r="Q2290" s="10">
        <v>4.795E-5</v>
      </c>
      <c r="R2290" s="10">
        <v>7.1829999999999995E-5</v>
      </c>
      <c r="S2290" s="10">
        <v>0</v>
      </c>
      <c r="T2290" s="10">
        <v>2.8143999999999999E-4</v>
      </c>
      <c r="U2290" s="10">
        <f t="shared" si="212"/>
        <v>1.3374E-4</v>
      </c>
      <c r="V2290" s="10">
        <v>1</v>
      </c>
      <c r="W2290" s="10">
        <v>1</v>
      </c>
      <c r="X2290" s="10">
        <v>0</v>
      </c>
      <c r="Y2290" s="10">
        <v>1</v>
      </c>
      <c r="Z2290" s="10">
        <v>0.75</v>
      </c>
    </row>
    <row r="2291" spans="1:26" x14ac:dyDescent="0.2">
      <c r="A2291" s="13" t="s">
        <v>4416</v>
      </c>
      <c r="B2291" s="7" t="s">
        <v>4417</v>
      </c>
      <c r="C2291" s="7">
        <f t="shared" si="213"/>
        <v>0.30177808066414724</v>
      </c>
      <c r="D2291" s="8">
        <f t="shared" si="208"/>
        <v>3.7636947055529002E-2</v>
      </c>
      <c r="E2291" s="7">
        <f t="shared" si="209"/>
        <v>-1.7284400738655605</v>
      </c>
      <c r="F2291" s="7">
        <f t="shared" si="210"/>
        <v>1.4243856118842739</v>
      </c>
      <c r="G2291" s="9">
        <v>7.4649999999999998E-5</v>
      </c>
      <c r="H2291" s="9">
        <v>2.4729999999999999E-5</v>
      </c>
      <c r="I2291" s="9">
        <v>6.9400000000000006E-5</v>
      </c>
      <c r="J2291" s="9">
        <v>2.6060000000000001E-5</v>
      </c>
      <c r="K2291" s="9">
        <f t="shared" si="211"/>
        <v>4.871E-5</v>
      </c>
      <c r="L2291" s="9">
        <v>12</v>
      </c>
      <c r="M2291" s="9">
        <v>4</v>
      </c>
      <c r="N2291" s="9">
        <v>10</v>
      </c>
      <c r="O2291" s="9">
        <v>3</v>
      </c>
      <c r="P2291" s="9">
        <v>7.25</v>
      </c>
      <c r="Q2291" s="10">
        <v>2.2159999999999999E-4</v>
      </c>
      <c r="R2291" s="10">
        <v>1.9917000000000001E-4</v>
      </c>
      <c r="S2291" s="10">
        <v>1.8150999999999999E-4</v>
      </c>
      <c r="T2291" s="10">
        <v>4.3359999999999998E-5</v>
      </c>
      <c r="U2291" s="10">
        <f t="shared" si="212"/>
        <v>1.6140999999999999E-4</v>
      </c>
      <c r="V2291" s="10">
        <v>30</v>
      </c>
      <c r="W2291" s="10">
        <v>18</v>
      </c>
      <c r="X2291" s="10">
        <v>11</v>
      </c>
      <c r="Y2291" s="10">
        <v>1</v>
      </c>
      <c r="Z2291" s="10">
        <v>15</v>
      </c>
    </row>
    <row r="2292" spans="1:26" x14ac:dyDescent="0.2">
      <c r="A2292" s="13" t="s">
        <v>4418</v>
      </c>
      <c r="B2292" s="7" t="s">
        <v>4419</v>
      </c>
      <c r="C2292" s="7">
        <f t="shared" si="213"/>
        <v>0.30125270413040195</v>
      </c>
      <c r="D2292" s="8">
        <f t="shared" si="208"/>
        <v>2.1862885241285945E-3</v>
      </c>
      <c r="E2292" s="7">
        <f t="shared" si="209"/>
        <v>-1.7309539034434804</v>
      </c>
      <c r="F2292" s="7">
        <f t="shared" si="210"/>
        <v>2.6602925248344507</v>
      </c>
      <c r="G2292" s="9">
        <v>1.6268000000000001E-4</v>
      </c>
      <c r="H2292" s="9">
        <v>1.6165999999999999E-4</v>
      </c>
      <c r="I2292" s="9">
        <v>2.1352E-4</v>
      </c>
      <c r="J2292" s="9">
        <v>2.4058E-4</v>
      </c>
      <c r="K2292" s="9">
        <f t="shared" si="211"/>
        <v>1.9461000000000001E-4</v>
      </c>
      <c r="L2292" s="9">
        <v>17</v>
      </c>
      <c r="M2292" s="9">
        <v>17</v>
      </c>
      <c r="N2292" s="9">
        <v>20</v>
      </c>
      <c r="O2292" s="9">
        <v>18</v>
      </c>
      <c r="P2292" s="9">
        <v>18</v>
      </c>
      <c r="Q2292" s="10">
        <v>5.1135000000000004E-4</v>
      </c>
      <c r="R2292" s="10">
        <v>6.979E-4</v>
      </c>
      <c r="S2292" s="10">
        <v>5.0768000000000005E-4</v>
      </c>
      <c r="T2292" s="10">
        <v>8.6708E-4</v>
      </c>
      <c r="U2292" s="10">
        <f t="shared" si="212"/>
        <v>6.4600250000000007E-4</v>
      </c>
      <c r="V2292" s="10">
        <v>45</v>
      </c>
      <c r="W2292" s="10">
        <v>41</v>
      </c>
      <c r="X2292" s="10">
        <v>20</v>
      </c>
      <c r="Y2292" s="10">
        <v>13</v>
      </c>
      <c r="Z2292" s="10">
        <v>29.75</v>
      </c>
    </row>
    <row r="2293" spans="1:26" x14ac:dyDescent="0.2">
      <c r="A2293" s="13"/>
      <c r="B2293" s="7" t="s">
        <v>4420</v>
      </c>
      <c r="C2293" s="7">
        <f t="shared" si="213"/>
        <v>0.30076335877862592</v>
      </c>
      <c r="D2293" s="8">
        <f t="shared" si="208"/>
        <v>3.2315538220687549E-3</v>
      </c>
      <c r="E2293" s="7">
        <f t="shared" si="209"/>
        <v>-1.7332992769684363</v>
      </c>
      <c r="F2293" s="7">
        <f t="shared" si="210"/>
        <v>2.4905886064339251</v>
      </c>
      <c r="G2293" s="9">
        <v>8.3999999999999995E-5</v>
      </c>
      <c r="H2293" s="9">
        <v>6.9560000000000005E-5</v>
      </c>
      <c r="I2293" s="9">
        <v>1.0933E-4</v>
      </c>
      <c r="J2293" s="9">
        <v>1.1731999999999999E-4</v>
      </c>
      <c r="K2293" s="9">
        <f t="shared" si="211"/>
        <v>9.5052499999999992E-5</v>
      </c>
      <c r="L2293" s="9">
        <v>6</v>
      </c>
      <c r="M2293" s="9">
        <v>5</v>
      </c>
      <c r="N2293" s="9">
        <v>7</v>
      </c>
      <c r="O2293" s="9">
        <v>6</v>
      </c>
      <c r="P2293" s="9">
        <v>6</v>
      </c>
      <c r="Q2293" s="10">
        <v>2.9922E-4</v>
      </c>
      <c r="R2293" s="10">
        <v>3.9843000000000002E-4</v>
      </c>
      <c r="S2293" s="10">
        <v>3.7135E-4</v>
      </c>
      <c r="T2293" s="10">
        <v>1.9515E-4</v>
      </c>
      <c r="U2293" s="10">
        <f t="shared" si="212"/>
        <v>3.1603750000000003E-4</v>
      </c>
      <c r="V2293" s="10">
        <v>18</v>
      </c>
      <c r="W2293" s="10">
        <v>16</v>
      </c>
      <c r="X2293" s="10">
        <v>10</v>
      </c>
      <c r="Y2293" s="10">
        <v>2</v>
      </c>
      <c r="Z2293" s="10">
        <v>11.5</v>
      </c>
    </row>
    <row r="2294" spans="1:26" x14ac:dyDescent="0.2">
      <c r="A2294" s="13" t="s">
        <v>4421</v>
      </c>
      <c r="B2294" s="7" t="s">
        <v>4422</v>
      </c>
      <c r="C2294" s="7">
        <f t="shared" si="213"/>
        <v>0.30049044478268228</v>
      </c>
      <c r="D2294" s="8">
        <f t="shared" si="208"/>
        <v>2.1675257328931569E-2</v>
      </c>
      <c r="E2294" s="7">
        <f t="shared" si="209"/>
        <v>-1.7346089791050234</v>
      </c>
      <c r="F2294" s="7">
        <f t="shared" si="210"/>
        <v>1.6640357378715156</v>
      </c>
      <c r="G2294" s="9">
        <v>0</v>
      </c>
      <c r="H2294" s="9">
        <v>2.845E-5</v>
      </c>
      <c r="I2294" s="9">
        <v>1.5970000000000001E-5</v>
      </c>
      <c r="J2294" s="9">
        <v>0</v>
      </c>
      <c r="K2294" s="9">
        <f t="shared" si="211"/>
        <v>2.2209999999999999E-5</v>
      </c>
      <c r="L2294" s="9">
        <v>0</v>
      </c>
      <c r="M2294" s="9">
        <v>4</v>
      </c>
      <c r="N2294" s="9">
        <v>2</v>
      </c>
      <c r="O2294" s="9">
        <v>0</v>
      </c>
      <c r="P2294" s="9">
        <v>1.5</v>
      </c>
      <c r="Q2294" s="10">
        <v>4.2500000000000003E-5</v>
      </c>
      <c r="R2294" s="10">
        <v>1.2731999999999999E-4</v>
      </c>
      <c r="S2294" s="10">
        <v>7.5939999999999995E-5</v>
      </c>
      <c r="T2294" s="10">
        <v>4.9889999999999998E-5</v>
      </c>
      <c r="U2294" s="10">
        <f t="shared" si="212"/>
        <v>7.3912499999999987E-5</v>
      </c>
      <c r="V2294" s="10">
        <v>5</v>
      </c>
      <c r="W2294" s="10">
        <v>10</v>
      </c>
      <c r="X2294" s="10">
        <v>4</v>
      </c>
      <c r="Y2294" s="10">
        <v>1</v>
      </c>
      <c r="Z2294" s="10">
        <v>5</v>
      </c>
    </row>
    <row r="2295" spans="1:26" x14ac:dyDescent="0.2">
      <c r="A2295" s="13"/>
      <c r="B2295" s="7" t="s">
        <v>4423</v>
      </c>
      <c r="C2295" s="7">
        <f t="shared" si="213"/>
        <v>0.30045426861635255</v>
      </c>
      <c r="D2295" s="8">
        <f t="shared" si="208"/>
        <v>4.1632542151728751E-3</v>
      </c>
      <c r="E2295" s="7">
        <f t="shared" si="209"/>
        <v>-1.7347826762011509</v>
      </c>
      <c r="F2295" s="7">
        <f t="shared" si="210"/>
        <v>2.3805670695657821</v>
      </c>
      <c r="G2295" s="9">
        <v>1.8212E-4</v>
      </c>
      <c r="H2295" s="9">
        <v>9.0489999999999996E-5</v>
      </c>
      <c r="I2295" s="9">
        <v>1.0158999999999999E-4</v>
      </c>
      <c r="J2295" s="9">
        <v>1.6352000000000001E-4</v>
      </c>
      <c r="K2295" s="9">
        <f t="shared" si="211"/>
        <v>1.3443E-4</v>
      </c>
      <c r="L2295" s="9">
        <v>14</v>
      </c>
      <c r="M2295" s="9">
        <v>7</v>
      </c>
      <c r="N2295" s="9">
        <v>7</v>
      </c>
      <c r="O2295" s="9">
        <v>9</v>
      </c>
      <c r="P2295" s="9">
        <v>9.25</v>
      </c>
      <c r="Q2295" s="10">
        <v>3.2438999999999998E-4</v>
      </c>
      <c r="R2295" s="10">
        <v>4.1651999999999998E-4</v>
      </c>
      <c r="S2295" s="10">
        <v>4.1408999999999999E-4</v>
      </c>
      <c r="T2295" s="10">
        <v>6.3469000000000004E-4</v>
      </c>
      <c r="U2295" s="10">
        <f t="shared" si="212"/>
        <v>4.4742250000000001E-4</v>
      </c>
      <c r="V2295" s="10">
        <v>21</v>
      </c>
      <c r="W2295" s="10">
        <v>18</v>
      </c>
      <c r="X2295" s="10">
        <v>12</v>
      </c>
      <c r="Y2295" s="10">
        <v>7</v>
      </c>
      <c r="Z2295" s="10">
        <v>14.5</v>
      </c>
    </row>
    <row r="2296" spans="1:26" x14ac:dyDescent="0.2">
      <c r="A2296" s="13" t="s">
        <v>4424</v>
      </c>
      <c r="B2296" s="7" t="s">
        <v>4425</v>
      </c>
      <c r="C2296" s="7">
        <f t="shared" si="213"/>
        <v>0.30037352457791722</v>
      </c>
      <c r="D2296" s="8">
        <f t="shared" si="208"/>
        <v>1.9759805727580033E-2</v>
      </c>
      <c r="E2296" s="7">
        <f t="shared" si="209"/>
        <v>-1.7351704379720037</v>
      </c>
      <c r="F2296" s="7">
        <f t="shared" si="210"/>
        <v>1.7042173295790959</v>
      </c>
      <c r="G2296" s="9">
        <v>1.2449999999999999E-5</v>
      </c>
      <c r="H2296" s="9">
        <v>1.8559999999999998E-5</v>
      </c>
      <c r="I2296" s="9">
        <v>3.4730000000000001E-5</v>
      </c>
      <c r="J2296" s="9">
        <v>3.4780000000000002E-5</v>
      </c>
      <c r="K2296" s="9">
        <f t="shared" si="211"/>
        <v>2.5130000000000002E-5</v>
      </c>
      <c r="L2296" s="9">
        <v>2</v>
      </c>
      <c r="M2296" s="9">
        <v>3</v>
      </c>
      <c r="N2296" s="9">
        <v>5</v>
      </c>
      <c r="O2296" s="9">
        <v>4</v>
      </c>
      <c r="P2296" s="9">
        <v>3.5</v>
      </c>
      <c r="Q2296" s="10">
        <v>4.4360000000000002E-5</v>
      </c>
      <c r="R2296" s="10">
        <v>7.7520000000000003E-5</v>
      </c>
      <c r="S2296" s="10">
        <v>8.2579999999999999E-5</v>
      </c>
      <c r="T2296" s="10">
        <v>1.3019E-4</v>
      </c>
      <c r="U2296" s="10">
        <f t="shared" si="212"/>
        <v>8.3662500000000007E-5</v>
      </c>
      <c r="V2296" s="10">
        <v>6</v>
      </c>
      <c r="W2296" s="10">
        <v>7</v>
      </c>
      <c r="X2296" s="10">
        <v>5</v>
      </c>
      <c r="Y2296" s="10">
        <v>3</v>
      </c>
      <c r="Z2296" s="10">
        <v>5.25</v>
      </c>
    </row>
    <row r="2297" spans="1:26" x14ac:dyDescent="0.2">
      <c r="A2297" s="13" t="s">
        <v>4426</v>
      </c>
      <c r="B2297" s="7" t="s">
        <v>4427</v>
      </c>
      <c r="C2297" s="7">
        <f t="shared" si="213"/>
        <v>0.30010994020325527</v>
      </c>
      <c r="D2297" s="8">
        <f t="shared" si="208"/>
        <v>0.13173092749566737</v>
      </c>
      <c r="E2297" s="7">
        <f t="shared" si="209"/>
        <v>-1.7364369903981984</v>
      </c>
      <c r="F2297" s="7">
        <f t="shared" si="210"/>
        <v>0.88031225036958616</v>
      </c>
      <c r="G2297" s="9">
        <v>5.7809999999999997E-5</v>
      </c>
      <c r="H2297" s="9">
        <v>1.9150000000000001E-5</v>
      </c>
      <c r="I2297" s="9">
        <v>2.1500000000000001E-5</v>
      </c>
      <c r="J2297" s="9">
        <v>1.346E-5</v>
      </c>
      <c r="K2297" s="9">
        <f t="shared" si="211"/>
        <v>2.798E-5</v>
      </c>
      <c r="L2297" s="9">
        <v>6</v>
      </c>
      <c r="M2297" s="9">
        <v>2</v>
      </c>
      <c r="N2297" s="9">
        <v>2</v>
      </c>
      <c r="O2297" s="9">
        <v>1</v>
      </c>
      <c r="P2297" s="9">
        <v>2.75</v>
      </c>
      <c r="Q2297" s="10">
        <v>1.9451000000000001E-4</v>
      </c>
      <c r="R2297" s="10">
        <v>8.5699999999999996E-5</v>
      </c>
      <c r="S2297" s="10">
        <v>2.5559999999999999E-5</v>
      </c>
      <c r="T2297" s="10">
        <v>6.7160000000000001E-5</v>
      </c>
      <c r="U2297" s="10">
        <f t="shared" si="212"/>
        <v>9.3232500000000012E-5</v>
      </c>
      <c r="V2297" s="10">
        <v>17</v>
      </c>
      <c r="W2297" s="10">
        <v>5</v>
      </c>
      <c r="X2297" s="10">
        <v>1</v>
      </c>
      <c r="Y2297" s="10">
        <v>1</v>
      </c>
      <c r="Z2297" s="10">
        <v>6</v>
      </c>
    </row>
    <row r="2298" spans="1:26" x14ac:dyDescent="0.2">
      <c r="A2298" s="13" t="s">
        <v>4428</v>
      </c>
      <c r="B2298" s="7" t="s">
        <v>4429</v>
      </c>
      <c r="C2298" s="7">
        <f t="shared" si="213"/>
        <v>0.29997240998758445</v>
      </c>
      <c r="D2298" s="8">
        <f t="shared" si="208"/>
        <v>0.71959743412813404</v>
      </c>
      <c r="E2298" s="7">
        <f t="shared" si="209"/>
        <v>-1.7370982801812809</v>
      </c>
      <c r="F2298" s="7">
        <f t="shared" si="210"/>
        <v>0.14291039388954818</v>
      </c>
      <c r="G2298" s="9">
        <v>2.616E-5</v>
      </c>
      <c r="H2298" s="9">
        <v>1.7329999999999998E-5</v>
      </c>
      <c r="I2298" s="9">
        <v>0</v>
      </c>
      <c r="J2298" s="9">
        <v>0</v>
      </c>
      <c r="K2298" s="9">
        <f t="shared" si="211"/>
        <v>2.1744999999999999E-5</v>
      </c>
      <c r="L2298" s="9">
        <v>3</v>
      </c>
      <c r="M2298" s="9">
        <v>2</v>
      </c>
      <c r="N2298" s="9">
        <v>0</v>
      </c>
      <c r="O2298" s="9">
        <v>0</v>
      </c>
      <c r="P2298" s="9">
        <v>1.25</v>
      </c>
      <c r="Q2298" s="10">
        <v>7.2490000000000006E-5</v>
      </c>
      <c r="R2298" s="10">
        <v>0</v>
      </c>
      <c r="S2298" s="10">
        <v>0</v>
      </c>
      <c r="T2298" s="10">
        <v>0</v>
      </c>
      <c r="U2298" s="10">
        <f t="shared" si="212"/>
        <v>7.2490000000000006E-5</v>
      </c>
      <c r="V2298" s="10">
        <v>7</v>
      </c>
      <c r="W2298" s="10">
        <v>0</v>
      </c>
      <c r="X2298" s="10">
        <v>0</v>
      </c>
      <c r="Y2298" s="10">
        <v>0</v>
      </c>
      <c r="Z2298" s="10">
        <v>1.75</v>
      </c>
    </row>
    <row r="2299" spans="1:26" x14ac:dyDescent="0.2">
      <c r="A2299" s="13" t="s">
        <v>4430</v>
      </c>
      <c r="B2299" s="7" t="s">
        <v>4431</v>
      </c>
      <c r="C2299" s="7">
        <f t="shared" si="213"/>
        <v>0.29980271145285314</v>
      </c>
      <c r="D2299" s="8">
        <f t="shared" si="208"/>
        <v>0.3131375836364273</v>
      </c>
      <c r="E2299" s="7">
        <f t="shared" si="209"/>
        <v>-1.7379146636299576</v>
      </c>
      <c r="F2299" s="7">
        <f t="shared" si="210"/>
        <v>0.50426480403321772</v>
      </c>
      <c r="G2299" s="9">
        <v>2.9289999999999999E-5</v>
      </c>
      <c r="H2299" s="9">
        <v>2.1829999999999999E-5</v>
      </c>
      <c r="I2299" s="9">
        <v>5.7179999999999998E-5</v>
      </c>
      <c r="J2299" s="9">
        <v>1.023E-5</v>
      </c>
      <c r="K2299" s="9">
        <f t="shared" si="211"/>
        <v>2.9632500000000001E-5</v>
      </c>
      <c r="L2299" s="9">
        <v>4</v>
      </c>
      <c r="M2299" s="9">
        <v>3</v>
      </c>
      <c r="N2299" s="9">
        <v>7</v>
      </c>
      <c r="O2299" s="9">
        <v>1</v>
      </c>
      <c r="P2299" s="9">
        <v>3.75</v>
      </c>
      <c r="Q2299" s="10">
        <v>9.5649999999999994E-5</v>
      </c>
      <c r="R2299" s="10">
        <v>2.605E-5</v>
      </c>
      <c r="S2299" s="10">
        <v>1.7482000000000001E-4</v>
      </c>
      <c r="T2299" s="10">
        <v>0</v>
      </c>
      <c r="U2299" s="10">
        <f t="shared" si="212"/>
        <v>9.8839999999999996E-5</v>
      </c>
      <c r="V2299" s="10">
        <v>11</v>
      </c>
      <c r="W2299" s="10">
        <v>2</v>
      </c>
      <c r="X2299" s="10">
        <v>9</v>
      </c>
      <c r="Y2299" s="10">
        <v>0</v>
      </c>
      <c r="Z2299" s="10">
        <v>5.5</v>
      </c>
    </row>
    <row r="2300" spans="1:26" x14ac:dyDescent="0.2">
      <c r="A2300" s="13" t="s">
        <v>4432</v>
      </c>
      <c r="B2300" s="7" t="s">
        <v>4433</v>
      </c>
      <c r="C2300" s="7">
        <f t="shared" si="213"/>
        <v>0.29897302828740591</v>
      </c>
      <c r="D2300" s="8">
        <f t="shared" si="208"/>
        <v>0.22323660942562429</v>
      </c>
      <c r="E2300" s="7">
        <f t="shared" si="209"/>
        <v>-1.7419127566551627</v>
      </c>
      <c r="F2300" s="7">
        <f t="shared" si="210"/>
        <v>0.65123458228028408</v>
      </c>
      <c r="G2300" s="9">
        <v>7.5439999999999996E-5</v>
      </c>
      <c r="H2300" s="9">
        <v>7.4969999999999995E-5</v>
      </c>
      <c r="I2300" s="9">
        <v>1.3465999999999999E-4</v>
      </c>
      <c r="J2300" s="9">
        <v>4.2150000000000001E-5</v>
      </c>
      <c r="K2300" s="9">
        <f t="shared" si="211"/>
        <v>8.1805000000000007E-5</v>
      </c>
      <c r="L2300" s="9">
        <v>5</v>
      </c>
      <c r="M2300" s="9">
        <v>5</v>
      </c>
      <c r="N2300" s="9">
        <v>8</v>
      </c>
      <c r="O2300" s="9">
        <v>2</v>
      </c>
      <c r="P2300" s="9">
        <v>5</v>
      </c>
      <c r="Q2300" s="10">
        <v>1.2541000000000001E-4</v>
      </c>
      <c r="R2300" s="10">
        <v>2.9522000000000001E-4</v>
      </c>
      <c r="S2300" s="10">
        <v>4.0023000000000001E-4</v>
      </c>
      <c r="T2300" s="10">
        <v>0</v>
      </c>
      <c r="U2300" s="10">
        <f t="shared" si="212"/>
        <v>2.7362000000000003E-4</v>
      </c>
      <c r="V2300" s="10">
        <v>7</v>
      </c>
      <c r="W2300" s="10">
        <v>11</v>
      </c>
      <c r="X2300" s="10">
        <v>10</v>
      </c>
      <c r="Y2300" s="10">
        <v>0</v>
      </c>
      <c r="Z2300" s="10">
        <v>7</v>
      </c>
    </row>
    <row r="2301" spans="1:26" x14ac:dyDescent="0.2">
      <c r="A2301" s="13" t="s">
        <v>4434</v>
      </c>
      <c r="B2301" s="7" t="s">
        <v>4435</v>
      </c>
      <c r="C2301" s="7">
        <f t="shared" si="213"/>
        <v>0.29875024796667327</v>
      </c>
      <c r="D2301" s="8">
        <f t="shared" si="208"/>
        <v>0.35577642766852358</v>
      </c>
      <c r="E2301" s="7">
        <f t="shared" si="209"/>
        <v>-1.7429881843374362</v>
      </c>
      <c r="F2301" s="7">
        <f t="shared" si="210"/>
        <v>0.44882282992444006</v>
      </c>
      <c r="G2301" s="9">
        <v>0</v>
      </c>
      <c r="H2301" s="9">
        <v>7.2099999999999996E-6</v>
      </c>
      <c r="I2301" s="9">
        <v>7.8499999999999994E-6</v>
      </c>
      <c r="J2301" s="9">
        <v>0</v>
      </c>
      <c r="K2301" s="9">
        <f t="shared" si="211"/>
        <v>7.5299999999999991E-6</v>
      </c>
      <c r="L2301" s="9">
        <v>0</v>
      </c>
      <c r="M2301" s="9">
        <v>1.03125</v>
      </c>
      <c r="N2301" s="9">
        <v>1</v>
      </c>
      <c r="O2301" s="9">
        <v>0</v>
      </c>
      <c r="P2301" s="9">
        <v>0.5078125</v>
      </c>
      <c r="Q2301" s="10">
        <v>3.6260000000000002E-5</v>
      </c>
      <c r="R2301" s="10">
        <v>1.415E-5</v>
      </c>
      <c r="S2301" s="10">
        <v>0</v>
      </c>
      <c r="T2301" s="10">
        <v>0</v>
      </c>
      <c r="U2301" s="10">
        <f t="shared" si="212"/>
        <v>2.5205E-5</v>
      </c>
      <c r="V2301" s="10">
        <v>4.3404255320000003</v>
      </c>
      <c r="W2301" s="10">
        <v>1.1304347830000001</v>
      </c>
      <c r="X2301" s="10">
        <v>0</v>
      </c>
      <c r="Y2301" s="10">
        <v>0</v>
      </c>
      <c r="Z2301" s="10">
        <v>1.3677150789999999</v>
      </c>
    </row>
    <row r="2302" spans="1:26" x14ac:dyDescent="0.2">
      <c r="A2302" s="13" t="s">
        <v>4436</v>
      </c>
      <c r="B2302" s="7" t="s">
        <v>4437</v>
      </c>
      <c r="C2302" s="7">
        <f t="shared" si="213"/>
        <v>0.29849701967654413</v>
      </c>
      <c r="D2302" s="8">
        <f t="shared" si="208"/>
        <v>1.4611919780761153E-2</v>
      </c>
      <c r="E2302" s="7">
        <f t="shared" si="209"/>
        <v>-1.7442115678171648</v>
      </c>
      <c r="F2302" s="7">
        <f t="shared" si="210"/>
        <v>1.8352927207243153</v>
      </c>
      <c r="G2302" s="9">
        <v>1.7361000000000001E-4</v>
      </c>
      <c r="H2302" s="9">
        <v>1.3145E-4</v>
      </c>
      <c r="I2302" s="9">
        <v>1.3834000000000001E-4</v>
      </c>
      <c r="J2302" s="9">
        <v>1.1547E-4</v>
      </c>
      <c r="K2302" s="9">
        <f t="shared" si="211"/>
        <v>1.3971750000000001E-4</v>
      </c>
      <c r="L2302" s="9">
        <v>21</v>
      </c>
      <c r="M2302" s="9">
        <v>16</v>
      </c>
      <c r="N2302" s="9">
        <v>15</v>
      </c>
      <c r="O2302" s="9">
        <v>10</v>
      </c>
      <c r="P2302" s="9">
        <v>15.5</v>
      </c>
      <c r="Q2302" s="10">
        <v>3.2394999999999999E-4</v>
      </c>
      <c r="R2302" s="10">
        <v>4.2645999999999998E-4</v>
      </c>
      <c r="S2302" s="10">
        <v>3.7280000000000001E-4</v>
      </c>
      <c r="T2302" s="10">
        <v>7.4907000000000001E-4</v>
      </c>
      <c r="U2302" s="10">
        <f t="shared" si="212"/>
        <v>4.6807000000000001E-4</v>
      </c>
      <c r="V2302" s="10">
        <v>33</v>
      </c>
      <c r="W2302" s="10">
        <v>29</v>
      </c>
      <c r="X2302" s="10">
        <v>17</v>
      </c>
      <c r="Y2302" s="10">
        <v>13</v>
      </c>
      <c r="Z2302" s="10">
        <v>23</v>
      </c>
    </row>
    <row r="2303" spans="1:26" x14ac:dyDescent="0.2">
      <c r="A2303" s="13" t="s">
        <v>4438</v>
      </c>
      <c r="B2303" s="7" t="s">
        <v>4439</v>
      </c>
      <c r="C2303" s="7">
        <f t="shared" si="213"/>
        <v>0.29795694253372917</v>
      </c>
      <c r="D2303" s="8">
        <f t="shared" si="208"/>
        <v>8.5316066443041794E-2</v>
      </c>
      <c r="E2303" s="7">
        <f t="shared" si="209"/>
        <v>-1.746824231586533</v>
      </c>
      <c r="F2303" s="7">
        <f t="shared" si="210"/>
        <v>1.0689691762120872</v>
      </c>
      <c r="G2303" s="9">
        <v>4.7679999999999998E-5</v>
      </c>
      <c r="H2303" s="9">
        <v>2.1324000000000001E-4</v>
      </c>
      <c r="I2303" s="9">
        <v>1.3299000000000001E-4</v>
      </c>
      <c r="J2303" s="9">
        <v>9.9900000000000002E-5</v>
      </c>
      <c r="K2303" s="9">
        <f t="shared" si="211"/>
        <v>1.234525E-4</v>
      </c>
      <c r="L2303" s="9">
        <v>2</v>
      </c>
      <c r="M2303" s="9">
        <v>9</v>
      </c>
      <c r="N2303" s="9">
        <v>5</v>
      </c>
      <c r="O2303" s="9">
        <v>3</v>
      </c>
      <c r="P2303" s="9">
        <v>4.75</v>
      </c>
      <c r="Q2303" s="10">
        <v>6.2284999999999999E-4</v>
      </c>
      <c r="R2303" s="10">
        <v>6.7856000000000004E-4</v>
      </c>
      <c r="S2303" s="10">
        <v>1.8972999999999999E-4</v>
      </c>
      <c r="T2303" s="10">
        <v>1.6618000000000001E-4</v>
      </c>
      <c r="U2303" s="10">
        <f t="shared" si="212"/>
        <v>4.1432999999999997E-4</v>
      </c>
      <c r="V2303" s="10">
        <v>22</v>
      </c>
      <c r="W2303" s="10">
        <v>16</v>
      </c>
      <c r="X2303" s="10">
        <v>3</v>
      </c>
      <c r="Y2303" s="10">
        <v>1</v>
      </c>
      <c r="Z2303" s="10">
        <v>10.5</v>
      </c>
    </row>
    <row r="2304" spans="1:26" x14ac:dyDescent="0.2">
      <c r="A2304" s="13" t="s">
        <v>4440</v>
      </c>
      <c r="B2304" s="7" t="s">
        <v>4441</v>
      </c>
      <c r="C2304" s="7">
        <f t="shared" si="213"/>
        <v>0.2971703465020763</v>
      </c>
      <c r="D2304" s="8">
        <f t="shared" si="208"/>
        <v>1.4612512831718402E-2</v>
      </c>
      <c r="E2304" s="7">
        <f t="shared" si="209"/>
        <v>-1.7506379328762733</v>
      </c>
      <c r="F2304" s="7">
        <f t="shared" si="210"/>
        <v>1.8352750944619565</v>
      </c>
      <c r="G2304" s="9">
        <v>0</v>
      </c>
      <c r="H2304" s="9">
        <v>0</v>
      </c>
      <c r="I2304" s="9">
        <v>0</v>
      </c>
      <c r="J2304" s="9">
        <v>3.2740000000000002E-5</v>
      </c>
      <c r="K2304" s="9">
        <f t="shared" si="211"/>
        <v>3.2740000000000002E-5</v>
      </c>
      <c r="L2304" s="9">
        <v>0</v>
      </c>
      <c r="M2304" s="9">
        <v>0</v>
      </c>
      <c r="N2304" s="9">
        <v>0</v>
      </c>
      <c r="O2304" s="9">
        <v>1</v>
      </c>
      <c r="P2304" s="9">
        <v>0.25</v>
      </c>
      <c r="Q2304" s="10">
        <v>2.7840000000000001E-5</v>
      </c>
      <c r="R2304" s="10">
        <v>1.2509000000000001E-4</v>
      </c>
      <c r="S2304" s="10">
        <v>1.2437E-4</v>
      </c>
      <c r="T2304" s="10">
        <v>1.6338999999999999E-4</v>
      </c>
      <c r="U2304" s="10">
        <f t="shared" si="212"/>
        <v>1.101725E-4</v>
      </c>
      <c r="V2304" s="10">
        <v>1</v>
      </c>
      <c r="W2304" s="10">
        <v>3</v>
      </c>
      <c r="X2304" s="10">
        <v>2</v>
      </c>
      <c r="Y2304" s="10">
        <v>1</v>
      </c>
      <c r="Z2304" s="10">
        <v>1.75</v>
      </c>
    </row>
    <row r="2305" spans="1:26" x14ac:dyDescent="0.2">
      <c r="A2305" s="13" t="s">
        <v>4442</v>
      </c>
      <c r="B2305" s="7" t="s">
        <v>4443</v>
      </c>
      <c r="C2305" s="7">
        <f t="shared" si="213"/>
        <v>0.29659671089761264</v>
      </c>
      <c r="D2305" s="8">
        <f t="shared" si="208"/>
        <v>1.1487357793274488E-2</v>
      </c>
      <c r="E2305" s="7">
        <f t="shared" si="209"/>
        <v>-1.7534254957395048</v>
      </c>
      <c r="F2305" s="7">
        <f t="shared" si="210"/>
        <v>1.9397798518825202</v>
      </c>
      <c r="G2305" s="9">
        <v>8.8729999999999999E-5</v>
      </c>
      <c r="H2305" s="9">
        <v>6.4129999999999998E-5</v>
      </c>
      <c r="I2305" s="9">
        <v>6.7490000000000006E-5</v>
      </c>
      <c r="J2305" s="9">
        <v>5.6300000000000003E-6</v>
      </c>
      <c r="K2305" s="9">
        <f t="shared" si="211"/>
        <v>5.6495000000000007E-5</v>
      </c>
      <c r="L2305" s="9">
        <v>22</v>
      </c>
      <c r="M2305" s="9">
        <v>16</v>
      </c>
      <c r="N2305" s="9">
        <v>15</v>
      </c>
      <c r="O2305" s="9">
        <v>1</v>
      </c>
      <c r="P2305" s="9">
        <v>13.5</v>
      </c>
      <c r="Q2305" s="10">
        <v>2.3468E-4</v>
      </c>
      <c r="R2305" s="10">
        <v>2.5828E-4</v>
      </c>
      <c r="S2305" s="10">
        <v>1.2839000000000001E-4</v>
      </c>
      <c r="T2305" s="10">
        <v>1.4056E-4</v>
      </c>
      <c r="U2305" s="10">
        <f t="shared" si="212"/>
        <v>1.9047749999999999E-4</v>
      </c>
      <c r="V2305" s="10">
        <v>49</v>
      </c>
      <c r="W2305" s="10">
        <v>36</v>
      </c>
      <c r="X2305" s="10">
        <v>12</v>
      </c>
      <c r="Y2305" s="10">
        <v>5</v>
      </c>
      <c r="Z2305" s="10">
        <v>25.5</v>
      </c>
    </row>
    <row r="2306" spans="1:26" x14ac:dyDescent="0.2">
      <c r="A2306" s="13" t="s">
        <v>4444</v>
      </c>
      <c r="B2306" s="7" t="s">
        <v>4445</v>
      </c>
      <c r="C2306" s="7">
        <f t="shared" si="213"/>
        <v>0.29645627644569816</v>
      </c>
      <c r="D2306" s="8">
        <f t="shared" si="208"/>
        <v>0.53037796483715516</v>
      </c>
      <c r="E2306" s="7">
        <f t="shared" si="209"/>
        <v>-1.7541087537129332</v>
      </c>
      <c r="F2306" s="7">
        <f t="shared" si="210"/>
        <v>0.27541452749246453</v>
      </c>
      <c r="G2306" s="9">
        <v>6.8299999999999998E-6</v>
      </c>
      <c r="H2306" s="9">
        <v>6.7900000000000002E-6</v>
      </c>
      <c r="I2306" s="9">
        <v>1.524E-5</v>
      </c>
      <c r="J2306" s="9">
        <v>4.7700000000000001E-6</v>
      </c>
      <c r="K2306" s="9">
        <f t="shared" si="211"/>
        <v>8.4075000000000004E-6</v>
      </c>
      <c r="L2306" s="9">
        <v>2</v>
      </c>
      <c r="M2306" s="9">
        <v>2</v>
      </c>
      <c r="N2306" s="9">
        <v>4</v>
      </c>
      <c r="O2306" s="9">
        <v>1</v>
      </c>
      <c r="P2306" s="9">
        <v>2.25</v>
      </c>
      <c r="Q2306" s="10">
        <v>3.243E-5</v>
      </c>
      <c r="R2306" s="10">
        <v>2.429E-5</v>
      </c>
      <c r="S2306" s="10">
        <v>0</v>
      </c>
      <c r="T2306" s="10">
        <v>0</v>
      </c>
      <c r="U2306" s="10">
        <f t="shared" si="212"/>
        <v>2.836E-5</v>
      </c>
      <c r="V2306" s="10">
        <v>8</v>
      </c>
      <c r="W2306" s="10">
        <v>4</v>
      </c>
      <c r="X2306" s="10">
        <v>0</v>
      </c>
      <c r="Y2306" s="10">
        <v>0</v>
      </c>
      <c r="Z2306" s="10">
        <v>3</v>
      </c>
    </row>
    <row r="2307" spans="1:26" x14ac:dyDescent="0.2">
      <c r="A2307" s="13" t="s">
        <v>4446</v>
      </c>
      <c r="B2307" s="7" t="s">
        <v>4447</v>
      </c>
      <c r="C2307" s="7">
        <f t="shared" si="213"/>
        <v>0.29620379620379617</v>
      </c>
      <c r="D2307" s="8">
        <f t="shared" si="208"/>
        <v>0.28692795285203676</v>
      </c>
      <c r="E2307" s="7">
        <f t="shared" si="209"/>
        <v>-1.75533796428999</v>
      </c>
      <c r="F2307" s="7">
        <f t="shared" si="210"/>
        <v>0.54222714022371699</v>
      </c>
      <c r="G2307" s="9">
        <v>0</v>
      </c>
      <c r="H2307" s="9">
        <v>8.3799999999999994E-6</v>
      </c>
      <c r="I2307" s="9">
        <v>9.4099999999999997E-6</v>
      </c>
      <c r="J2307" s="9">
        <v>0</v>
      </c>
      <c r="K2307" s="9">
        <f t="shared" si="211"/>
        <v>8.8949999999999987E-6</v>
      </c>
      <c r="L2307" s="9">
        <v>0</v>
      </c>
      <c r="M2307" s="9">
        <v>1</v>
      </c>
      <c r="N2307" s="9">
        <v>1</v>
      </c>
      <c r="O2307" s="9">
        <v>0</v>
      </c>
      <c r="P2307" s="9">
        <v>0.5</v>
      </c>
      <c r="Q2307" s="10">
        <v>3.0049999999999999E-5</v>
      </c>
      <c r="R2307" s="10">
        <v>3.0009999999999999E-5</v>
      </c>
      <c r="S2307" s="10">
        <v>0</v>
      </c>
      <c r="T2307" s="10">
        <v>0</v>
      </c>
      <c r="U2307" s="10">
        <f t="shared" si="212"/>
        <v>3.0029999999999999E-5</v>
      </c>
      <c r="V2307" s="10">
        <v>3</v>
      </c>
      <c r="W2307" s="10">
        <v>2</v>
      </c>
      <c r="X2307" s="10">
        <v>0</v>
      </c>
      <c r="Y2307" s="10">
        <v>0</v>
      </c>
      <c r="Z2307" s="10">
        <v>1.25</v>
      </c>
    </row>
    <row r="2308" spans="1:26" x14ac:dyDescent="0.2">
      <c r="A2308" s="13" t="s">
        <v>4448</v>
      </c>
      <c r="B2308" s="7" t="s">
        <v>4449</v>
      </c>
      <c r="C2308" s="7">
        <f t="shared" si="213"/>
        <v>0.29616325413523553</v>
      </c>
      <c r="D2308" s="8">
        <f t="shared" ref="D2308:D2371" si="214">TTEST(G2308:J2308,Q2308:T2308,2,2)</f>
        <v>9.5050614838432055E-3</v>
      </c>
      <c r="E2308" s="7">
        <f t="shared" si="209"/>
        <v>-1.755535442665324</v>
      </c>
      <c r="F2308" s="7">
        <f t="shared" si="210"/>
        <v>2.0220450695394674</v>
      </c>
      <c r="G2308" s="9">
        <v>0</v>
      </c>
      <c r="H2308" s="9">
        <v>4.5609999999999999E-5</v>
      </c>
      <c r="I2308" s="9">
        <v>4.0960000000000001E-5</v>
      </c>
      <c r="J2308" s="9">
        <v>0</v>
      </c>
      <c r="K2308" s="9">
        <f t="shared" si="211"/>
        <v>4.3285000000000003E-5</v>
      </c>
      <c r="L2308" s="9">
        <v>0</v>
      </c>
      <c r="M2308" s="9">
        <v>5</v>
      </c>
      <c r="N2308" s="9">
        <v>4</v>
      </c>
      <c r="O2308" s="9">
        <v>0</v>
      </c>
      <c r="P2308" s="9">
        <v>2.25</v>
      </c>
      <c r="Q2308" s="10">
        <v>2.2891E-4</v>
      </c>
      <c r="R2308" s="10">
        <v>8.1639999999999998E-5</v>
      </c>
      <c r="S2308" s="10">
        <v>1.461E-4</v>
      </c>
      <c r="T2308" s="10">
        <v>1.2795999999999999E-4</v>
      </c>
      <c r="U2308" s="10">
        <f t="shared" si="212"/>
        <v>1.4615249999999999E-4</v>
      </c>
      <c r="V2308" s="10">
        <v>21</v>
      </c>
      <c r="W2308" s="10">
        <v>5</v>
      </c>
      <c r="X2308" s="10">
        <v>6</v>
      </c>
      <c r="Y2308" s="10">
        <v>2</v>
      </c>
      <c r="Z2308" s="10">
        <v>8.5</v>
      </c>
    </row>
    <row r="2309" spans="1:26" x14ac:dyDescent="0.2">
      <c r="A2309" s="13" t="s">
        <v>4450</v>
      </c>
      <c r="B2309" s="7" t="s">
        <v>4451</v>
      </c>
      <c r="C2309" s="7">
        <f t="shared" si="213"/>
        <v>0.29607061248263811</v>
      </c>
      <c r="D2309" s="8">
        <f t="shared" si="214"/>
        <v>0.71295738611761161</v>
      </c>
      <c r="E2309" s="7">
        <f t="shared" si="209"/>
        <v>-1.7559867969745109</v>
      </c>
      <c r="F2309" s="7">
        <f t="shared" si="210"/>
        <v>0.14693642740907287</v>
      </c>
      <c r="G2309" s="9">
        <v>0</v>
      </c>
      <c r="H2309" s="9">
        <v>6.2260000000000004E-5</v>
      </c>
      <c r="I2309" s="9">
        <v>6.9900000000000005E-5</v>
      </c>
      <c r="J2309" s="9">
        <v>0</v>
      </c>
      <c r="K2309" s="9">
        <f t="shared" si="211"/>
        <v>6.6080000000000004E-5</v>
      </c>
      <c r="L2309" s="9">
        <v>0</v>
      </c>
      <c r="M2309" s="9">
        <v>2</v>
      </c>
      <c r="N2309" s="9">
        <v>2</v>
      </c>
      <c r="O2309" s="9">
        <v>0</v>
      </c>
      <c r="P2309" s="9">
        <v>1</v>
      </c>
      <c r="Q2309" s="10">
        <v>2.2319000000000001E-4</v>
      </c>
      <c r="R2309" s="10">
        <v>0</v>
      </c>
      <c r="S2309" s="10">
        <v>0</v>
      </c>
      <c r="T2309" s="10">
        <v>0</v>
      </c>
      <c r="U2309" s="10">
        <f t="shared" si="212"/>
        <v>2.2319000000000001E-4</v>
      </c>
      <c r="V2309" s="10">
        <v>6</v>
      </c>
      <c r="W2309" s="10">
        <v>0</v>
      </c>
      <c r="X2309" s="10">
        <v>0</v>
      </c>
      <c r="Y2309" s="10">
        <v>0</v>
      </c>
      <c r="Z2309" s="10">
        <v>1.5</v>
      </c>
    </row>
    <row r="2310" spans="1:26" x14ac:dyDescent="0.2">
      <c r="A2310" s="13" t="s">
        <v>4452</v>
      </c>
      <c r="B2310" s="7" t="s">
        <v>4453</v>
      </c>
      <c r="C2310" s="7">
        <f t="shared" si="213"/>
        <v>0.29606970708194286</v>
      </c>
      <c r="D2310" s="8">
        <f t="shared" si="214"/>
        <v>0.28475989166602833</v>
      </c>
      <c r="E2310" s="7">
        <f t="shared" ref="E2310:E2373" si="215">LOG(C2310,2)</f>
        <v>-1.7559912088243712</v>
      </c>
      <c r="F2310" s="7">
        <f t="shared" ref="F2310:F2373" si="216">-LOG10(D2310)</f>
        <v>0.54552118095787316</v>
      </c>
      <c r="G2310" s="9">
        <v>1.3540000000000001E-5</v>
      </c>
      <c r="H2310" s="9">
        <v>5.3810000000000001E-5</v>
      </c>
      <c r="I2310" s="9">
        <v>6.0409999999999999E-5</v>
      </c>
      <c r="J2310" s="9">
        <v>0</v>
      </c>
      <c r="K2310" s="9">
        <f t="shared" ref="K2310:K2373" si="217">AVERAGEIF(G2310:J2310,"&lt;&gt;0")</f>
        <v>4.2586666666666663E-5</v>
      </c>
      <c r="L2310" s="9">
        <v>1</v>
      </c>
      <c r="M2310" s="9">
        <v>4</v>
      </c>
      <c r="N2310" s="9">
        <v>4</v>
      </c>
      <c r="O2310" s="9">
        <v>0</v>
      </c>
      <c r="P2310" s="9">
        <v>2.25</v>
      </c>
      <c r="Q2310" s="10">
        <v>1.1252999999999999E-4</v>
      </c>
      <c r="R2310" s="10">
        <v>0</v>
      </c>
      <c r="S2310" s="10">
        <v>3.591E-5</v>
      </c>
      <c r="T2310" s="10">
        <v>2.8308000000000001E-4</v>
      </c>
      <c r="U2310" s="10">
        <f t="shared" ref="U2310:U2373" si="218">AVERAGEIF(Q2310:T2310,"&lt;&gt;0")</f>
        <v>1.4384000000000001E-4</v>
      </c>
      <c r="V2310" s="10">
        <v>7</v>
      </c>
      <c r="W2310" s="10">
        <v>0</v>
      </c>
      <c r="X2310" s="10">
        <v>1</v>
      </c>
      <c r="Y2310" s="10">
        <v>3</v>
      </c>
      <c r="Z2310" s="10">
        <v>2.75</v>
      </c>
    </row>
    <row r="2311" spans="1:26" x14ac:dyDescent="0.2">
      <c r="A2311" s="13" t="s">
        <v>4454</v>
      </c>
      <c r="B2311" s="7" t="s">
        <v>4455</v>
      </c>
      <c r="C2311" s="7">
        <f t="shared" si="213"/>
        <v>0.29544687742501435</v>
      </c>
      <c r="D2311" s="8">
        <f t="shared" si="214"/>
        <v>1.5203128498869879E-2</v>
      </c>
      <c r="E2311" s="7">
        <f t="shared" si="215"/>
        <v>-1.7590293437236206</v>
      </c>
      <c r="F2311" s="7">
        <f t="shared" si="216"/>
        <v>1.8180670337663665</v>
      </c>
      <c r="G2311" s="9">
        <v>8.9400000000000005E-5</v>
      </c>
      <c r="H2311" s="9">
        <v>9.5179999999999993E-5</v>
      </c>
      <c r="I2311" s="9">
        <v>1.211E-4</v>
      </c>
      <c r="J2311" s="9">
        <v>4.4589999999999998E-5</v>
      </c>
      <c r="K2311" s="9">
        <f t="shared" si="217"/>
        <v>8.7567500000000005E-5</v>
      </c>
      <c r="L2311" s="9">
        <v>14</v>
      </c>
      <c r="M2311" s="9">
        <v>15</v>
      </c>
      <c r="N2311" s="9">
        <v>17</v>
      </c>
      <c r="O2311" s="9">
        <v>5</v>
      </c>
      <c r="P2311" s="9">
        <v>12.75</v>
      </c>
      <c r="Q2311" s="10">
        <v>1.5165E-4</v>
      </c>
      <c r="R2311" s="10">
        <v>2.8395999999999998E-4</v>
      </c>
      <c r="S2311" s="10">
        <v>3.0488999999999999E-4</v>
      </c>
      <c r="T2311" s="10">
        <v>4.4506E-4</v>
      </c>
      <c r="U2311" s="10">
        <f t="shared" si="218"/>
        <v>2.9639E-4</v>
      </c>
      <c r="V2311" s="10">
        <v>20</v>
      </c>
      <c r="W2311" s="10">
        <v>25</v>
      </c>
      <c r="X2311" s="10">
        <v>18</v>
      </c>
      <c r="Y2311" s="10">
        <v>10</v>
      </c>
      <c r="Z2311" s="10">
        <v>18.25</v>
      </c>
    </row>
    <row r="2312" spans="1:26" x14ac:dyDescent="0.2">
      <c r="A2312" s="13" t="s">
        <v>4456</v>
      </c>
      <c r="B2312" s="7" t="s">
        <v>4457</v>
      </c>
      <c r="C2312" s="7">
        <f t="shared" si="213"/>
        <v>0.29424857138456323</v>
      </c>
      <c r="D2312" s="8">
        <f t="shared" si="214"/>
        <v>6.556910578405844E-3</v>
      </c>
      <c r="E2312" s="7">
        <f t="shared" si="215"/>
        <v>-1.7648926840804291</v>
      </c>
      <c r="F2312" s="7">
        <f t="shared" si="216"/>
        <v>2.1833007390984256</v>
      </c>
      <c r="G2312" s="9">
        <v>4.3519999999999997E-5</v>
      </c>
      <c r="H2312" s="9">
        <v>8.6500000000000002E-5</v>
      </c>
      <c r="I2312" s="9">
        <v>1.4567000000000001E-4</v>
      </c>
      <c r="J2312" s="9">
        <v>1.0637999999999999E-4</v>
      </c>
      <c r="K2312" s="9">
        <f t="shared" si="217"/>
        <v>9.5517499999999995E-5</v>
      </c>
      <c r="L2312" s="9">
        <v>4</v>
      </c>
      <c r="M2312" s="9">
        <v>8</v>
      </c>
      <c r="N2312" s="9">
        <v>12</v>
      </c>
      <c r="O2312" s="9">
        <v>7</v>
      </c>
      <c r="P2312" s="9">
        <v>7.75</v>
      </c>
      <c r="Q2312" s="10">
        <v>2.0672999999999999E-4</v>
      </c>
      <c r="R2312" s="10">
        <v>2.9032999999999999E-4</v>
      </c>
      <c r="S2312" s="10">
        <v>3.4635999999999998E-4</v>
      </c>
      <c r="T2312" s="10">
        <v>4.5503999999999998E-4</v>
      </c>
      <c r="U2312" s="10">
        <f t="shared" si="218"/>
        <v>3.2461499999999999E-4</v>
      </c>
      <c r="V2312" s="10">
        <v>16</v>
      </c>
      <c r="W2312" s="10">
        <v>15</v>
      </c>
      <c r="X2312" s="10">
        <v>12</v>
      </c>
      <c r="Y2312" s="10">
        <v>6</v>
      </c>
      <c r="Z2312" s="10">
        <v>12.25</v>
      </c>
    </row>
    <row r="2313" spans="1:26" x14ac:dyDescent="0.2">
      <c r="A2313" s="13" t="s">
        <v>4458</v>
      </c>
      <c r="B2313" s="7" t="s">
        <v>4459</v>
      </c>
      <c r="C2313" s="7">
        <f t="shared" si="213"/>
        <v>0.29212198221092761</v>
      </c>
      <c r="D2313" s="8">
        <f t="shared" si="214"/>
        <v>9.9435177173671188E-2</v>
      </c>
      <c r="E2313" s="7">
        <f t="shared" si="215"/>
        <v>-1.7753571696766686</v>
      </c>
      <c r="F2313" s="7">
        <f t="shared" si="216"/>
        <v>1.0024599480998746</v>
      </c>
      <c r="G2313" s="9">
        <v>0</v>
      </c>
      <c r="H2313" s="9">
        <v>1.417E-5</v>
      </c>
      <c r="I2313" s="9">
        <v>3.1810000000000002E-5</v>
      </c>
      <c r="J2313" s="9">
        <v>0</v>
      </c>
      <c r="K2313" s="9">
        <f t="shared" si="217"/>
        <v>2.2990000000000002E-5</v>
      </c>
      <c r="L2313" s="9">
        <v>0</v>
      </c>
      <c r="M2313" s="9">
        <v>2</v>
      </c>
      <c r="N2313" s="9">
        <v>4</v>
      </c>
      <c r="O2313" s="9">
        <v>0</v>
      </c>
      <c r="P2313" s="9">
        <v>1.5</v>
      </c>
      <c r="Q2313" s="10">
        <v>5.9249999999999997E-5</v>
      </c>
      <c r="R2313" s="10">
        <v>6.3399999999999996E-5</v>
      </c>
      <c r="S2313" s="10">
        <v>1.1345000000000001E-4</v>
      </c>
      <c r="T2313" s="10">
        <v>0</v>
      </c>
      <c r="U2313" s="10">
        <f t="shared" si="218"/>
        <v>7.8700000000000002E-5</v>
      </c>
      <c r="V2313" s="10">
        <v>7</v>
      </c>
      <c r="W2313" s="10">
        <v>5</v>
      </c>
      <c r="X2313" s="10">
        <v>6</v>
      </c>
      <c r="Y2313" s="10">
        <v>0</v>
      </c>
      <c r="Z2313" s="10">
        <v>4.5</v>
      </c>
    </row>
    <row r="2314" spans="1:26" x14ac:dyDescent="0.2">
      <c r="A2314" s="13"/>
      <c r="B2314" s="7" t="s">
        <v>4460</v>
      </c>
      <c r="C2314" s="7">
        <f t="shared" si="213"/>
        <v>0.29192934668145637</v>
      </c>
      <c r="D2314" s="8">
        <f t="shared" si="214"/>
        <v>4.1401638169261019E-3</v>
      </c>
      <c r="E2314" s="7">
        <f t="shared" si="215"/>
        <v>-1.7763088474467437</v>
      </c>
      <c r="F2314" s="7">
        <f t="shared" si="216"/>
        <v>2.3829824744879149</v>
      </c>
      <c r="G2314" s="9">
        <v>1.3902000000000001E-4</v>
      </c>
      <c r="H2314" s="9">
        <v>1.0707E-4</v>
      </c>
      <c r="I2314" s="9">
        <v>9.6929999999999995E-5</v>
      </c>
      <c r="J2314" s="9">
        <v>7.2810000000000003E-5</v>
      </c>
      <c r="K2314" s="9">
        <f t="shared" si="217"/>
        <v>1.0395750000000002E-4</v>
      </c>
      <c r="L2314" s="9">
        <v>20</v>
      </c>
      <c r="M2314" s="9">
        <v>15.5</v>
      </c>
      <c r="N2314" s="9">
        <v>12.5</v>
      </c>
      <c r="O2314" s="9">
        <v>7.5</v>
      </c>
      <c r="P2314" s="9">
        <v>13.875</v>
      </c>
      <c r="Q2314" s="10">
        <v>5.0348999999999999E-4</v>
      </c>
      <c r="R2314" s="10">
        <v>2.4069E-4</v>
      </c>
      <c r="S2314" s="10">
        <v>3.4110999999999999E-4</v>
      </c>
      <c r="T2314" s="10">
        <v>3.3912999999999999E-4</v>
      </c>
      <c r="U2314" s="10">
        <f t="shared" si="218"/>
        <v>3.5610500000000001E-4</v>
      </c>
      <c r="V2314" s="10">
        <v>61</v>
      </c>
      <c r="W2314" s="10">
        <v>19.466666669999999</v>
      </c>
      <c r="X2314" s="10">
        <v>18.5</v>
      </c>
      <c r="Y2314" s="10">
        <v>7</v>
      </c>
      <c r="Z2314" s="10">
        <v>26.491666670000001</v>
      </c>
    </row>
    <row r="2315" spans="1:26" x14ac:dyDescent="0.2">
      <c r="A2315" s="13" t="s">
        <v>4461</v>
      </c>
      <c r="B2315" s="7" t="s">
        <v>4462</v>
      </c>
      <c r="C2315" s="7">
        <f t="shared" si="213"/>
        <v>0.29192228030377754</v>
      </c>
      <c r="D2315" s="8">
        <f t="shared" si="214"/>
        <v>4.5671340319442541E-4</v>
      </c>
      <c r="E2315" s="7">
        <f t="shared" si="215"/>
        <v>-1.7763437694288489</v>
      </c>
      <c r="F2315" s="7">
        <f t="shared" si="216"/>
        <v>3.3403562429409206</v>
      </c>
      <c r="G2315" s="9">
        <v>2.4159999999999999E-5</v>
      </c>
      <c r="H2315" s="9">
        <v>6.7210000000000002E-5</v>
      </c>
      <c r="I2315" s="9">
        <v>4.3120000000000001E-5</v>
      </c>
      <c r="J2315" s="9">
        <v>1.3499999999999999E-5</v>
      </c>
      <c r="K2315" s="9">
        <f t="shared" si="217"/>
        <v>3.6997499999999999E-5</v>
      </c>
      <c r="L2315" s="9">
        <v>5</v>
      </c>
      <c r="M2315" s="9">
        <v>14</v>
      </c>
      <c r="N2315" s="9">
        <v>8</v>
      </c>
      <c r="O2315" s="9">
        <v>2</v>
      </c>
      <c r="P2315" s="9">
        <v>7.25</v>
      </c>
      <c r="Q2315" s="10">
        <v>1.2428999999999999E-4</v>
      </c>
      <c r="R2315" s="10">
        <v>1.4269E-4</v>
      </c>
      <c r="S2315" s="10">
        <v>1.2212E-4</v>
      </c>
      <c r="T2315" s="10">
        <v>1.1785E-4</v>
      </c>
      <c r="U2315" s="10">
        <f t="shared" si="218"/>
        <v>1.2673749999999998E-4</v>
      </c>
      <c r="V2315" s="10">
        <v>21.666666670000001</v>
      </c>
      <c r="W2315" s="10">
        <v>16.60465116</v>
      </c>
      <c r="X2315" s="10">
        <v>9.5294117650000008</v>
      </c>
      <c r="Y2315" s="10">
        <v>3.5</v>
      </c>
      <c r="Z2315" s="10">
        <v>12.825182399999999</v>
      </c>
    </row>
    <row r="2316" spans="1:26" x14ac:dyDescent="0.2">
      <c r="A2316" s="13" t="s">
        <v>4463</v>
      </c>
      <c r="B2316" s="7" t="s">
        <v>4464</v>
      </c>
      <c r="C2316" s="7">
        <f t="shared" si="213"/>
        <v>0.29147670608348769</v>
      </c>
      <c r="D2316" s="8">
        <f t="shared" si="214"/>
        <v>9.8209530286031882E-2</v>
      </c>
      <c r="E2316" s="7">
        <f t="shared" si="215"/>
        <v>-1.7785475025787223</v>
      </c>
      <c r="F2316" s="7">
        <f t="shared" si="216"/>
        <v>1.0078463660846846</v>
      </c>
      <c r="G2316" s="9">
        <v>5.9450000000000002E-5</v>
      </c>
      <c r="H2316" s="9">
        <v>2.9539999999999998E-5</v>
      </c>
      <c r="I2316" s="9">
        <v>3.3160000000000001E-5</v>
      </c>
      <c r="J2316" s="9">
        <v>4.1520000000000002E-5</v>
      </c>
      <c r="K2316" s="9">
        <f t="shared" si="217"/>
        <v>4.0917500000000003E-5</v>
      </c>
      <c r="L2316" s="9">
        <v>4</v>
      </c>
      <c r="M2316" s="9">
        <v>2</v>
      </c>
      <c r="N2316" s="9">
        <v>2</v>
      </c>
      <c r="O2316" s="9">
        <v>2</v>
      </c>
      <c r="P2316" s="9">
        <v>2.5</v>
      </c>
      <c r="Q2316" s="10">
        <v>8.8250000000000004E-5</v>
      </c>
      <c r="R2316" s="10">
        <v>2.9082000000000001E-4</v>
      </c>
      <c r="S2316" s="10">
        <v>7.8850000000000006E-5</v>
      </c>
      <c r="T2316" s="10">
        <v>1.036E-4</v>
      </c>
      <c r="U2316" s="10">
        <f t="shared" si="218"/>
        <v>1.4038000000000001E-4</v>
      </c>
      <c r="V2316" s="10">
        <v>5</v>
      </c>
      <c r="W2316" s="10">
        <v>11</v>
      </c>
      <c r="X2316" s="10">
        <v>2</v>
      </c>
      <c r="Y2316" s="10">
        <v>1</v>
      </c>
      <c r="Z2316" s="10">
        <v>4.75</v>
      </c>
    </row>
    <row r="2317" spans="1:26" x14ac:dyDescent="0.2">
      <c r="A2317" s="13" t="s">
        <v>4465</v>
      </c>
      <c r="B2317" s="7" t="s">
        <v>4466</v>
      </c>
      <c r="C2317" s="7">
        <f t="shared" si="213"/>
        <v>0.29136545345646514</v>
      </c>
      <c r="D2317" s="8">
        <f t="shared" si="214"/>
        <v>0.2975602044375496</v>
      </c>
      <c r="E2317" s="7">
        <f t="shared" si="215"/>
        <v>-1.7790982644363316</v>
      </c>
      <c r="F2317" s="7">
        <f t="shared" si="216"/>
        <v>0.52642515158326453</v>
      </c>
      <c r="G2317" s="9">
        <v>2.7575000000000001E-4</v>
      </c>
      <c r="H2317" s="9">
        <v>9.1340000000000003E-5</v>
      </c>
      <c r="I2317" s="9">
        <v>5.1270000000000002E-5</v>
      </c>
      <c r="J2317" s="9">
        <v>0</v>
      </c>
      <c r="K2317" s="9">
        <f t="shared" si="217"/>
        <v>1.3945333333333334E-4</v>
      </c>
      <c r="L2317" s="9">
        <v>6</v>
      </c>
      <c r="M2317" s="9">
        <v>2</v>
      </c>
      <c r="N2317" s="9">
        <v>1</v>
      </c>
      <c r="O2317" s="9">
        <v>0</v>
      </c>
      <c r="P2317" s="9">
        <v>2.25</v>
      </c>
      <c r="Q2317" s="10">
        <v>1.0915E-4</v>
      </c>
      <c r="R2317" s="10">
        <v>0</v>
      </c>
      <c r="S2317" s="10">
        <v>3.6572999999999998E-4</v>
      </c>
      <c r="T2317" s="10">
        <v>9.6097999999999995E-4</v>
      </c>
      <c r="U2317" s="10">
        <f t="shared" si="218"/>
        <v>4.7861999999999997E-4</v>
      </c>
      <c r="V2317" s="10">
        <v>2</v>
      </c>
      <c r="W2317" s="10">
        <v>0</v>
      </c>
      <c r="X2317" s="10">
        <v>3</v>
      </c>
      <c r="Y2317" s="10">
        <v>3</v>
      </c>
      <c r="Z2317" s="10">
        <v>2</v>
      </c>
    </row>
    <row r="2318" spans="1:26" x14ac:dyDescent="0.2">
      <c r="A2318" s="13" t="s">
        <v>4467</v>
      </c>
      <c r="B2318" s="7" t="s">
        <v>4468</v>
      </c>
      <c r="C2318" s="7">
        <f t="shared" si="213"/>
        <v>0.29122519392174617</v>
      </c>
      <c r="D2318" s="8">
        <f t="shared" si="214"/>
        <v>0.19829006137283134</v>
      </c>
      <c r="E2318" s="7">
        <f t="shared" si="215"/>
        <v>-1.7797929262541849</v>
      </c>
      <c r="F2318" s="7">
        <f t="shared" si="216"/>
        <v>0.70269905280985145</v>
      </c>
      <c r="G2318" s="9">
        <v>3.7360000000000001E-5</v>
      </c>
      <c r="H2318" s="9">
        <v>1.4849000000000001E-4</v>
      </c>
      <c r="I2318" s="9">
        <v>0</v>
      </c>
      <c r="J2318" s="9">
        <v>5.2179999999999998E-5</v>
      </c>
      <c r="K2318" s="9">
        <f t="shared" si="217"/>
        <v>7.9343333333333337E-5</v>
      </c>
      <c r="L2318" s="9">
        <v>1</v>
      </c>
      <c r="M2318" s="9">
        <v>4</v>
      </c>
      <c r="N2318" s="9">
        <v>0</v>
      </c>
      <c r="O2318" s="9">
        <v>1</v>
      </c>
      <c r="P2318" s="9">
        <v>1.5</v>
      </c>
      <c r="Q2318" s="10">
        <v>8.8720000000000004E-5</v>
      </c>
      <c r="R2318" s="10">
        <v>3.3225000000000003E-4</v>
      </c>
      <c r="S2318" s="10">
        <v>3.9637E-4</v>
      </c>
      <c r="T2318" s="10">
        <v>0</v>
      </c>
      <c r="U2318" s="10">
        <f t="shared" si="218"/>
        <v>2.7244666666666667E-4</v>
      </c>
      <c r="V2318" s="10">
        <v>2</v>
      </c>
      <c r="W2318" s="10">
        <v>5</v>
      </c>
      <c r="X2318" s="10">
        <v>4</v>
      </c>
      <c r="Y2318" s="10">
        <v>0</v>
      </c>
      <c r="Z2318" s="10">
        <v>2.75</v>
      </c>
    </row>
    <row r="2319" spans="1:26" x14ac:dyDescent="0.2">
      <c r="A2319" s="13" t="s">
        <v>4469</v>
      </c>
      <c r="B2319" s="7" t="s">
        <v>4470</v>
      </c>
      <c r="C2319" s="7">
        <f t="shared" si="213"/>
        <v>0.29091991664185773</v>
      </c>
      <c r="D2319" s="8">
        <f t="shared" si="214"/>
        <v>0.16084195306617191</v>
      </c>
      <c r="E2319" s="7">
        <f t="shared" si="215"/>
        <v>-1.7813060268546046</v>
      </c>
      <c r="F2319" s="7">
        <f t="shared" si="216"/>
        <v>0.79360066200091306</v>
      </c>
      <c r="G2319" s="9">
        <v>9.3600000000000002E-6</v>
      </c>
      <c r="H2319" s="9">
        <v>1.861E-5</v>
      </c>
      <c r="I2319" s="9">
        <v>2.0890000000000002E-5</v>
      </c>
      <c r="J2319" s="9">
        <v>0</v>
      </c>
      <c r="K2319" s="9">
        <f t="shared" si="217"/>
        <v>1.6286666666666668E-5</v>
      </c>
      <c r="L2319" s="9">
        <v>1</v>
      </c>
      <c r="M2319" s="9">
        <v>2</v>
      </c>
      <c r="N2319" s="9">
        <v>2</v>
      </c>
      <c r="O2319" s="9">
        <v>0</v>
      </c>
      <c r="P2319" s="9">
        <v>1.25</v>
      </c>
      <c r="Q2319" s="10">
        <v>7.784E-5</v>
      </c>
      <c r="R2319" s="10">
        <v>0</v>
      </c>
      <c r="S2319" s="10">
        <v>2.4839999999999999E-5</v>
      </c>
      <c r="T2319" s="10">
        <v>6.5270000000000004E-5</v>
      </c>
      <c r="U2319" s="10">
        <f t="shared" si="218"/>
        <v>5.598333333333333E-5</v>
      </c>
      <c r="V2319" s="10">
        <v>7</v>
      </c>
      <c r="W2319" s="10">
        <v>0</v>
      </c>
      <c r="X2319" s="10">
        <v>1</v>
      </c>
      <c r="Y2319" s="10">
        <v>1</v>
      </c>
      <c r="Z2319" s="10">
        <v>2.25</v>
      </c>
    </row>
    <row r="2320" spans="1:26" x14ac:dyDescent="0.2">
      <c r="A2320" s="13" t="s">
        <v>4471</v>
      </c>
      <c r="B2320" s="7" t="s">
        <v>4472</v>
      </c>
      <c r="C2320" s="7">
        <f t="shared" si="213"/>
        <v>0.29042745334136061</v>
      </c>
      <c r="D2320" s="8">
        <f t="shared" si="214"/>
        <v>0.2504014341241998</v>
      </c>
      <c r="E2320" s="7">
        <f t="shared" si="215"/>
        <v>-1.7837502609496538</v>
      </c>
      <c r="F2320" s="7">
        <f t="shared" si="216"/>
        <v>0.60136318811958411</v>
      </c>
      <c r="G2320" s="9">
        <v>0</v>
      </c>
      <c r="H2320" s="9">
        <v>0</v>
      </c>
      <c r="I2320" s="9">
        <v>1.206E-5</v>
      </c>
      <c r="J2320" s="9">
        <v>0</v>
      </c>
      <c r="K2320" s="9">
        <f t="shared" si="217"/>
        <v>1.206E-5</v>
      </c>
      <c r="L2320" s="9">
        <v>0</v>
      </c>
      <c r="M2320" s="9">
        <v>0</v>
      </c>
      <c r="N2320" s="9">
        <v>1</v>
      </c>
      <c r="O2320" s="9">
        <v>0</v>
      </c>
      <c r="P2320" s="9">
        <v>0.25</v>
      </c>
      <c r="Q2320" s="10">
        <v>2.5680000000000001E-5</v>
      </c>
      <c r="R2320" s="10">
        <v>0</v>
      </c>
      <c r="S2320" s="10">
        <v>5.7370000000000001E-5</v>
      </c>
      <c r="T2320" s="10">
        <v>0</v>
      </c>
      <c r="U2320" s="10">
        <f t="shared" si="218"/>
        <v>4.1525E-5</v>
      </c>
      <c r="V2320" s="10">
        <v>2</v>
      </c>
      <c r="W2320" s="10">
        <v>0</v>
      </c>
      <c r="X2320" s="10">
        <v>2</v>
      </c>
      <c r="Y2320" s="10">
        <v>0</v>
      </c>
      <c r="Z2320" s="10">
        <v>1</v>
      </c>
    </row>
    <row r="2321" spans="1:26" x14ac:dyDescent="0.2">
      <c r="A2321" s="13" t="s">
        <v>4473</v>
      </c>
      <c r="B2321" s="7" t="s">
        <v>4474</v>
      </c>
      <c r="C2321" s="7">
        <f t="shared" si="213"/>
        <v>0.2903731577296958</v>
      </c>
      <c r="D2321" s="8">
        <f t="shared" si="214"/>
        <v>0.26723613869231805</v>
      </c>
      <c r="E2321" s="7">
        <f t="shared" si="215"/>
        <v>-1.7840199989920247</v>
      </c>
      <c r="F2321" s="7">
        <f t="shared" si="216"/>
        <v>0.57310481201463348</v>
      </c>
      <c r="G2321" s="9">
        <v>0</v>
      </c>
      <c r="H2321" s="9">
        <v>0</v>
      </c>
      <c r="I2321" s="9">
        <v>0</v>
      </c>
      <c r="J2321" s="9">
        <v>9.2599999999999994E-6</v>
      </c>
      <c r="K2321" s="9">
        <f t="shared" si="217"/>
        <v>9.2599999999999994E-6</v>
      </c>
      <c r="L2321" s="9">
        <v>0</v>
      </c>
      <c r="M2321" s="9">
        <v>0</v>
      </c>
      <c r="N2321" s="9">
        <v>0</v>
      </c>
      <c r="O2321" s="9">
        <v>1</v>
      </c>
      <c r="P2321" s="9">
        <v>0.25</v>
      </c>
      <c r="Q2321" s="10">
        <v>0</v>
      </c>
      <c r="R2321" s="10">
        <v>0</v>
      </c>
      <c r="S2321" s="10">
        <v>1.7580000000000001E-5</v>
      </c>
      <c r="T2321" s="10">
        <v>4.6199999999999998E-5</v>
      </c>
      <c r="U2321" s="10">
        <f t="shared" si="218"/>
        <v>3.1890000000000001E-5</v>
      </c>
      <c r="V2321" s="10">
        <v>0</v>
      </c>
      <c r="W2321" s="10">
        <v>0</v>
      </c>
      <c r="X2321" s="10">
        <v>1</v>
      </c>
      <c r="Y2321" s="10">
        <v>1</v>
      </c>
      <c r="Z2321" s="10">
        <v>0.5</v>
      </c>
    </row>
    <row r="2322" spans="1:26" x14ac:dyDescent="0.2">
      <c r="A2322" s="13" t="s">
        <v>4475</v>
      </c>
      <c r="B2322" s="7" t="s">
        <v>4476</v>
      </c>
      <c r="C2322" s="7">
        <f t="shared" si="213"/>
        <v>0.29033126851602481</v>
      </c>
      <c r="D2322" s="8">
        <f t="shared" si="214"/>
        <v>0.2503841755763872</v>
      </c>
      <c r="E2322" s="7">
        <f t="shared" si="215"/>
        <v>-1.7842281371022346</v>
      </c>
      <c r="F2322" s="7">
        <f t="shared" si="216"/>
        <v>0.60139312225482466</v>
      </c>
      <c r="G2322" s="9">
        <v>0</v>
      </c>
      <c r="H2322" s="9">
        <v>0</v>
      </c>
      <c r="I2322" s="9">
        <v>5.3900000000000001E-6</v>
      </c>
      <c r="J2322" s="9">
        <v>0</v>
      </c>
      <c r="K2322" s="9">
        <f t="shared" si="217"/>
        <v>5.3900000000000001E-6</v>
      </c>
      <c r="L2322" s="9">
        <v>0</v>
      </c>
      <c r="M2322" s="9">
        <v>0</v>
      </c>
      <c r="N2322" s="9">
        <v>1</v>
      </c>
      <c r="O2322" s="9">
        <v>0</v>
      </c>
      <c r="P2322" s="9">
        <v>0.25</v>
      </c>
      <c r="Q2322" s="10">
        <v>1.148E-5</v>
      </c>
      <c r="R2322" s="10">
        <v>0</v>
      </c>
      <c r="S2322" s="10">
        <v>2.565E-5</v>
      </c>
      <c r="T2322" s="10">
        <v>0</v>
      </c>
      <c r="U2322" s="10">
        <f t="shared" si="218"/>
        <v>1.8564999999999999E-5</v>
      </c>
      <c r="V2322" s="10">
        <v>2</v>
      </c>
      <c r="W2322" s="10">
        <v>0</v>
      </c>
      <c r="X2322" s="10">
        <v>2</v>
      </c>
      <c r="Y2322" s="10">
        <v>0</v>
      </c>
      <c r="Z2322" s="10">
        <v>1</v>
      </c>
    </row>
    <row r="2323" spans="1:26" x14ac:dyDescent="0.2">
      <c r="A2323" s="13" t="s">
        <v>4477</v>
      </c>
      <c r="B2323" s="7" t="s">
        <v>1434</v>
      </c>
      <c r="C2323" s="7">
        <f t="shared" si="213"/>
        <v>0.29023289495803756</v>
      </c>
      <c r="D2323" s="8">
        <f t="shared" si="214"/>
        <v>8.5194667266842355E-2</v>
      </c>
      <c r="E2323" s="7">
        <f t="shared" si="215"/>
        <v>-1.7847170513499617</v>
      </c>
      <c r="F2323" s="7">
        <f t="shared" si="216"/>
        <v>1.0695875889077862</v>
      </c>
      <c r="G2323" s="9">
        <v>1.556E-5</v>
      </c>
      <c r="H2323" s="9">
        <v>2.319E-5</v>
      </c>
      <c r="I2323" s="9">
        <v>1.736E-5</v>
      </c>
      <c r="J2323" s="9">
        <v>0</v>
      </c>
      <c r="K2323" s="9">
        <f t="shared" si="217"/>
        <v>1.8703333333333334E-5</v>
      </c>
      <c r="L2323" s="9">
        <v>1</v>
      </c>
      <c r="M2323" s="9">
        <v>1.5</v>
      </c>
      <c r="N2323" s="9">
        <v>1</v>
      </c>
      <c r="O2323" s="9">
        <v>0</v>
      </c>
      <c r="P2323" s="9">
        <v>0.875</v>
      </c>
      <c r="Q2323" s="10">
        <v>1.8470000000000001E-5</v>
      </c>
      <c r="R2323" s="10">
        <v>2.7679999999999999E-5</v>
      </c>
      <c r="S2323" s="10">
        <v>1.0318E-4</v>
      </c>
      <c r="T2323" s="10">
        <v>1.0844E-4</v>
      </c>
      <c r="U2323" s="10">
        <f t="shared" si="218"/>
        <v>6.4442499999999998E-5</v>
      </c>
      <c r="V2323" s="10">
        <v>1</v>
      </c>
      <c r="W2323" s="10">
        <v>1</v>
      </c>
      <c r="X2323" s="10">
        <v>2.5</v>
      </c>
      <c r="Y2323" s="10">
        <v>1</v>
      </c>
      <c r="Z2323" s="10">
        <v>1.375</v>
      </c>
    </row>
    <row r="2324" spans="1:26" x14ac:dyDescent="0.2">
      <c r="A2324" s="13" t="s">
        <v>4478</v>
      </c>
      <c r="B2324" s="7" t="s">
        <v>4479</v>
      </c>
      <c r="C2324" s="7">
        <f t="shared" si="213"/>
        <v>0.28922007478013589</v>
      </c>
      <c r="D2324" s="8">
        <f t="shared" si="214"/>
        <v>6.4719677014402718E-2</v>
      </c>
      <c r="E2324" s="7">
        <f t="shared" si="215"/>
        <v>-1.7897604015865536</v>
      </c>
      <c r="F2324" s="7">
        <f t="shared" si="216"/>
        <v>1.1889636587507384</v>
      </c>
      <c r="G2324" s="9">
        <v>1.414E-5</v>
      </c>
      <c r="H2324" s="9">
        <v>9.0299999999999999E-6</v>
      </c>
      <c r="I2324" s="9">
        <v>1.802E-5</v>
      </c>
      <c r="J2324" s="9">
        <v>0</v>
      </c>
      <c r="K2324" s="9">
        <f t="shared" si="217"/>
        <v>1.3730000000000001E-5</v>
      </c>
      <c r="L2324" s="9">
        <v>2.3333333330000001</v>
      </c>
      <c r="M2324" s="9">
        <v>1.5</v>
      </c>
      <c r="N2324" s="9">
        <v>2.6666666669999999</v>
      </c>
      <c r="O2324" s="9">
        <v>0</v>
      </c>
      <c r="P2324" s="9">
        <v>1.625</v>
      </c>
      <c r="Q2324" s="10">
        <v>9.3529999999999994E-5</v>
      </c>
      <c r="R2324" s="10">
        <v>4.3109999999999999E-5</v>
      </c>
      <c r="S2324" s="10">
        <v>3.2140000000000001E-5</v>
      </c>
      <c r="T2324" s="10">
        <v>2.1109999999999999E-5</v>
      </c>
      <c r="U2324" s="10">
        <f t="shared" si="218"/>
        <v>4.7472499999999997E-5</v>
      </c>
      <c r="V2324" s="10">
        <v>13</v>
      </c>
      <c r="W2324" s="10">
        <v>4</v>
      </c>
      <c r="X2324" s="10">
        <v>2</v>
      </c>
      <c r="Y2324" s="10">
        <v>0.5</v>
      </c>
      <c r="Z2324" s="10">
        <v>4.875</v>
      </c>
    </row>
    <row r="2325" spans="1:26" x14ac:dyDescent="0.2">
      <c r="A2325" s="13" t="s">
        <v>4480</v>
      </c>
      <c r="B2325" s="7" t="s">
        <v>4481</v>
      </c>
      <c r="C2325" s="7">
        <f t="shared" si="213"/>
        <v>0.28851588108963488</v>
      </c>
      <c r="D2325" s="8">
        <f t="shared" si="214"/>
        <v>5.4748427096359971E-2</v>
      </c>
      <c r="E2325" s="7">
        <f t="shared" si="215"/>
        <v>-1.7932773620177294</v>
      </c>
      <c r="F2325" s="7">
        <f t="shared" si="216"/>
        <v>1.2616283534409765</v>
      </c>
      <c r="G2325" s="9">
        <v>1.6419999999999999E-5</v>
      </c>
      <c r="H2325" s="9">
        <v>1.6310000000000001E-5</v>
      </c>
      <c r="I2325" s="9">
        <v>1.8320000000000001E-5</v>
      </c>
      <c r="J2325" s="9">
        <v>0</v>
      </c>
      <c r="K2325" s="9">
        <f t="shared" si="217"/>
        <v>1.7016666666666666E-5</v>
      </c>
      <c r="L2325" s="9">
        <v>2</v>
      </c>
      <c r="M2325" s="9">
        <v>2</v>
      </c>
      <c r="N2325" s="9">
        <v>2</v>
      </c>
      <c r="O2325" s="9">
        <v>0</v>
      </c>
      <c r="P2325" s="9">
        <v>1.5</v>
      </c>
      <c r="Q2325" s="10">
        <v>4.8739999999999998E-5</v>
      </c>
      <c r="R2325" s="10">
        <v>2.9200000000000002E-5</v>
      </c>
      <c r="S2325" s="10">
        <v>4.3550000000000001E-5</v>
      </c>
      <c r="T2325" s="10">
        <v>1.1443E-4</v>
      </c>
      <c r="U2325" s="10">
        <f t="shared" si="218"/>
        <v>5.8980000000000001E-5</v>
      </c>
      <c r="V2325" s="10">
        <v>5</v>
      </c>
      <c r="W2325" s="10">
        <v>2</v>
      </c>
      <c r="X2325" s="10">
        <v>2</v>
      </c>
      <c r="Y2325" s="10">
        <v>2</v>
      </c>
      <c r="Z2325" s="10">
        <v>2.75</v>
      </c>
    </row>
    <row r="2326" spans="1:26" x14ac:dyDescent="0.2">
      <c r="A2326" s="13" t="s">
        <v>4482</v>
      </c>
      <c r="B2326" s="7" t="s">
        <v>4483</v>
      </c>
      <c r="C2326" s="7">
        <f t="shared" si="213"/>
        <v>0.28846520495710198</v>
      </c>
      <c r="D2326" s="8">
        <f t="shared" si="214"/>
        <v>0.62452256757876157</v>
      </c>
      <c r="E2326" s="7">
        <f t="shared" si="215"/>
        <v>-1.7935307852478928</v>
      </c>
      <c r="F2326" s="7">
        <f t="shared" si="216"/>
        <v>0.20445186345823441</v>
      </c>
      <c r="G2326" s="9">
        <v>1.395E-5</v>
      </c>
      <c r="H2326" s="9">
        <v>4.6199999999999998E-6</v>
      </c>
      <c r="I2326" s="9">
        <v>5.1900000000000003E-6</v>
      </c>
      <c r="J2326" s="9">
        <v>6.4999999999999996E-6</v>
      </c>
      <c r="K2326" s="9">
        <f t="shared" si="217"/>
        <v>7.5649999999999996E-6</v>
      </c>
      <c r="L2326" s="9">
        <v>3</v>
      </c>
      <c r="M2326" s="9">
        <v>1</v>
      </c>
      <c r="N2326" s="9">
        <v>1</v>
      </c>
      <c r="O2326" s="9">
        <v>1</v>
      </c>
      <c r="P2326" s="9">
        <v>1.5</v>
      </c>
      <c r="Q2326" s="10">
        <v>4.4180000000000001E-5</v>
      </c>
      <c r="R2326" s="10">
        <v>8.2700000000000004E-6</v>
      </c>
      <c r="S2326" s="10">
        <v>0</v>
      </c>
      <c r="T2326" s="10">
        <v>0</v>
      </c>
      <c r="U2326" s="10">
        <f t="shared" si="218"/>
        <v>2.6225E-5</v>
      </c>
      <c r="V2326" s="10">
        <v>8</v>
      </c>
      <c r="W2326" s="10">
        <v>1</v>
      </c>
      <c r="X2326" s="10">
        <v>0</v>
      </c>
      <c r="Y2326" s="10">
        <v>0</v>
      </c>
      <c r="Z2326" s="10">
        <v>2.25</v>
      </c>
    </row>
    <row r="2327" spans="1:26" x14ac:dyDescent="0.2">
      <c r="A2327" s="13" t="s">
        <v>4484</v>
      </c>
      <c r="B2327" s="7" t="s">
        <v>4485</v>
      </c>
      <c r="C2327" s="7">
        <f t="shared" si="213"/>
        <v>0.28838936514834274</v>
      </c>
      <c r="D2327" s="8">
        <f t="shared" si="214"/>
        <v>1.0722689796621779E-2</v>
      </c>
      <c r="E2327" s="7">
        <f t="shared" si="215"/>
        <v>-1.7939101311776977</v>
      </c>
      <c r="F2327" s="7">
        <f t="shared" si="216"/>
        <v>1.9696962578055117</v>
      </c>
      <c r="G2327" s="9">
        <v>0</v>
      </c>
      <c r="H2327" s="9">
        <v>1.825E-5</v>
      </c>
      <c r="I2327" s="9">
        <v>0</v>
      </c>
      <c r="J2327" s="9">
        <v>0</v>
      </c>
      <c r="K2327" s="9">
        <f t="shared" si="217"/>
        <v>1.825E-5</v>
      </c>
      <c r="L2327" s="9">
        <v>0</v>
      </c>
      <c r="M2327" s="9">
        <v>3</v>
      </c>
      <c r="N2327" s="9">
        <v>0</v>
      </c>
      <c r="O2327" s="9">
        <v>0</v>
      </c>
      <c r="P2327" s="9">
        <v>0.75</v>
      </c>
      <c r="Q2327" s="10">
        <v>7.9969999999999995E-5</v>
      </c>
      <c r="R2327" s="10">
        <v>9.8010000000000005E-5</v>
      </c>
      <c r="S2327" s="10">
        <v>3.2480000000000001E-5</v>
      </c>
      <c r="T2327" s="10">
        <v>4.2670000000000003E-5</v>
      </c>
      <c r="U2327" s="10">
        <f t="shared" si="218"/>
        <v>6.3282500000000003E-5</v>
      </c>
      <c r="V2327" s="10">
        <v>11</v>
      </c>
      <c r="W2327" s="10">
        <v>9</v>
      </c>
      <c r="X2327" s="10">
        <v>2</v>
      </c>
      <c r="Y2327" s="10">
        <v>1</v>
      </c>
      <c r="Z2327" s="10">
        <v>5.75</v>
      </c>
    </row>
    <row r="2328" spans="1:26" x14ac:dyDescent="0.2">
      <c r="A2328" s="13" t="s">
        <v>4486</v>
      </c>
      <c r="B2328" s="7" t="s">
        <v>4487</v>
      </c>
      <c r="C2328" s="7">
        <f t="shared" si="213"/>
        <v>0.28745514354066987</v>
      </c>
      <c r="D2328" s="8">
        <f t="shared" si="214"/>
        <v>0.33545792181283918</v>
      </c>
      <c r="E2328" s="7">
        <f t="shared" si="215"/>
        <v>-1.7985912492316938</v>
      </c>
      <c r="F2328" s="7">
        <f t="shared" si="216"/>
        <v>0.47436194783646479</v>
      </c>
      <c r="G2328" s="9">
        <v>1.853E-5</v>
      </c>
      <c r="H2328" s="9">
        <v>9.2099999999999999E-6</v>
      </c>
      <c r="I2328" s="9">
        <v>1.0339999999999999E-5</v>
      </c>
      <c r="J2328" s="9">
        <v>3.8819999999999998E-5</v>
      </c>
      <c r="K2328" s="9">
        <f t="shared" si="217"/>
        <v>1.9225E-5</v>
      </c>
      <c r="L2328" s="9">
        <v>2</v>
      </c>
      <c r="M2328" s="9">
        <v>1</v>
      </c>
      <c r="N2328" s="9">
        <v>1</v>
      </c>
      <c r="O2328" s="9">
        <v>3</v>
      </c>
      <c r="P2328" s="9">
        <v>1.75</v>
      </c>
      <c r="Q2328" s="10">
        <v>5.5009999999999997E-5</v>
      </c>
      <c r="R2328" s="10">
        <v>1.6480000000000001E-5</v>
      </c>
      <c r="S2328" s="10">
        <v>0</v>
      </c>
      <c r="T2328" s="10">
        <v>1.2915E-4</v>
      </c>
      <c r="U2328" s="10">
        <f t="shared" si="218"/>
        <v>6.6879999999999997E-5</v>
      </c>
      <c r="V2328" s="10">
        <v>5</v>
      </c>
      <c r="W2328" s="10">
        <v>1</v>
      </c>
      <c r="X2328" s="10">
        <v>0</v>
      </c>
      <c r="Y2328" s="10">
        <v>2</v>
      </c>
      <c r="Z2328" s="10">
        <v>2</v>
      </c>
    </row>
    <row r="2329" spans="1:26" x14ac:dyDescent="0.2">
      <c r="A2329" s="13" t="s">
        <v>4488</v>
      </c>
      <c r="B2329" s="7" t="s">
        <v>4489</v>
      </c>
      <c r="C2329" s="7">
        <f t="shared" si="213"/>
        <v>0.28705131028407843</v>
      </c>
      <c r="D2329" s="8">
        <f t="shared" si="214"/>
        <v>0.19482057697416716</v>
      </c>
      <c r="E2329" s="7">
        <f t="shared" si="215"/>
        <v>-1.8006194538887774</v>
      </c>
      <c r="F2329" s="7">
        <f t="shared" si="216"/>
        <v>0.71036517479629913</v>
      </c>
      <c r="G2329" s="9">
        <v>8.0700000000000007E-6</v>
      </c>
      <c r="H2329" s="9">
        <v>0</v>
      </c>
      <c r="I2329" s="9">
        <v>1.8E-5</v>
      </c>
      <c r="J2329" s="9">
        <v>0</v>
      </c>
      <c r="K2329" s="9">
        <f t="shared" si="217"/>
        <v>1.3035E-5</v>
      </c>
      <c r="L2329" s="9">
        <v>1</v>
      </c>
      <c r="M2329" s="9">
        <v>0</v>
      </c>
      <c r="N2329" s="9">
        <v>2</v>
      </c>
      <c r="O2329" s="9">
        <v>0</v>
      </c>
      <c r="P2329" s="9">
        <v>0.75</v>
      </c>
      <c r="Q2329" s="10">
        <v>2.8739999999999999E-5</v>
      </c>
      <c r="R2329" s="10">
        <v>8.6089999999999997E-5</v>
      </c>
      <c r="S2329" s="10">
        <v>2.1399999999999998E-5</v>
      </c>
      <c r="T2329" s="10">
        <v>0</v>
      </c>
      <c r="U2329" s="10">
        <f t="shared" si="218"/>
        <v>4.5409999999999994E-5</v>
      </c>
      <c r="V2329" s="10">
        <v>3</v>
      </c>
      <c r="W2329" s="10">
        <v>6</v>
      </c>
      <c r="X2329" s="10">
        <v>1</v>
      </c>
      <c r="Y2329" s="10">
        <v>0</v>
      </c>
      <c r="Z2329" s="10">
        <v>2.5</v>
      </c>
    </row>
    <row r="2330" spans="1:26" x14ac:dyDescent="0.2">
      <c r="A2330" s="13" t="s">
        <v>4490</v>
      </c>
      <c r="B2330" s="7" t="s">
        <v>4491</v>
      </c>
      <c r="C2330" s="7">
        <f t="shared" si="213"/>
        <v>0.28690399926786858</v>
      </c>
      <c r="D2330" s="8">
        <f t="shared" si="214"/>
        <v>0.13932895174096732</v>
      </c>
      <c r="E2330" s="7">
        <f t="shared" si="215"/>
        <v>-1.8013600163461116</v>
      </c>
      <c r="F2330" s="7">
        <f t="shared" si="216"/>
        <v>0.85595863034635389</v>
      </c>
      <c r="G2330" s="9">
        <v>1.9400000000000001E-5</v>
      </c>
      <c r="H2330" s="9">
        <v>0</v>
      </c>
      <c r="I2330" s="9">
        <v>4.3300000000000002E-5</v>
      </c>
      <c r="J2330" s="9">
        <v>0</v>
      </c>
      <c r="K2330" s="9">
        <f t="shared" si="217"/>
        <v>3.1350000000000003E-5</v>
      </c>
      <c r="L2330" s="9">
        <v>1</v>
      </c>
      <c r="M2330" s="9">
        <v>0</v>
      </c>
      <c r="N2330" s="9">
        <v>2</v>
      </c>
      <c r="O2330" s="9">
        <v>0</v>
      </c>
      <c r="P2330" s="9">
        <v>0.75</v>
      </c>
      <c r="Q2330" s="10">
        <v>4.6079999999999999E-5</v>
      </c>
      <c r="R2330" s="10">
        <v>6.9029999999999995E-5</v>
      </c>
      <c r="S2330" s="10">
        <v>5.147E-5</v>
      </c>
      <c r="T2330" s="10">
        <v>2.7050000000000002E-4</v>
      </c>
      <c r="U2330" s="10">
        <f t="shared" si="218"/>
        <v>1.0927E-4</v>
      </c>
      <c r="V2330" s="10">
        <v>2</v>
      </c>
      <c r="W2330" s="10">
        <v>2</v>
      </c>
      <c r="X2330" s="10">
        <v>1</v>
      </c>
      <c r="Y2330" s="10">
        <v>2</v>
      </c>
      <c r="Z2330" s="10">
        <v>1.75</v>
      </c>
    </row>
    <row r="2331" spans="1:26" x14ac:dyDescent="0.2">
      <c r="A2331" s="13" t="s">
        <v>4492</v>
      </c>
      <c r="B2331" s="7" t="s">
        <v>4493</v>
      </c>
      <c r="C2331" s="7">
        <f t="shared" si="213"/>
        <v>0.28588542411672152</v>
      </c>
      <c r="D2331" s="8">
        <f t="shared" si="214"/>
        <v>8.4176280100565408E-4</v>
      </c>
      <c r="E2331" s="7">
        <f t="shared" si="215"/>
        <v>-1.806491028925292</v>
      </c>
      <c r="F2331" s="7">
        <f t="shared" si="216"/>
        <v>3.0748102704090199</v>
      </c>
      <c r="G2331" s="9">
        <v>1.4805999999999999E-4</v>
      </c>
      <c r="H2331" s="9">
        <v>1.7388000000000001E-4</v>
      </c>
      <c r="I2331" s="9">
        <v>1.2013E-4</v>
      </c>
      <c r="J2331" s="9">
        <v>3.7599999999999999E-5</v>
      </c>
      <c r="K2331" s="9">
        <f t="shared" si="217"/>
        <v>1.1991750000000001E-4</v>
      </c>
      <c r="L2331" s="9">
        <v>11</v>
      </c>
      <c r="M2331" s="9">
        <v>13</v>
      </c>
      <c r="N2331" s="9">
        <v>8</v>
      </c>
      <c r="O2331" s="9">
        <v>2</v>
      </c>
      <c r="P2331" s="9">
        <v>8.5</v>
      </c>
      <c r="Q2331" s="10">
        <v>3.3564000000000001E-4</v>
      </c>
      <c r="R2331" s="10">
        <v>5.0279000000000003E-4</v>
      </c>
      <c r="S2331" s="10">
        <v>4.6414999999999998E-4</v>
      </c>
      <c r="T2331" s="10">
        <v>3.7525999999999998E-4</v>
      </c>
      <c r="U2331" s="10">
        <f t="shared" si="218"/>
        <v>4.1945999999999997E-4</v>
      </c>
      <c r="V2331" s="10">
        <v>21</v>
      </c>
      <c r="W2331" s="10">
        <v>21</v>
      </c>
      <c r="X2331" s="10">
        <v>13</v>
      </c>
      <c r="Y2331" s="10">
        <v>4</v>
      </c>
      <c r="Z2331" s="10">
        <v>14.75</v>
      </c>
    </row>
    <row r="2332" spans="1:26" x14ac:dyDescent="0.2">
      <c r="A2332" s="13" t="s">
        <v>4494</v>
      </c>
      <c r="B2332" s="7" t="s">
        <v>4495</v>
      </c>
      <c r="C2332" s="7">
        <f t="shared" si="213"/>
        <v>0.28552508718105069</v>
      </c>
      <c r="D2332" s="8">
        <f t="shared" si="214"/>
        <v>0.12435700093832898</v>
      </c>
      <c r="E2332" s="7">
        <f t="shared" si="215"/>
        <v>-1.8083105837594196</v>
      </c>
      <c r="F2332" s="7">
        <f t="shared" si="216"/>
        <v>0.90532976018658218</v>
      </c>
      <c r="G2332" s="9">
        <v>0</v>
      </c>
      <c r="H2332" s="9">
        <v>6.3979999999999994E-5</v>
      </c>
      <c r="I2332" s="9">
        <v>3.591E-5</v>
      </c>
      <c r="J2332" s="9">
        <v>0</v>
      </c>
      <c r="K2332" s="9">
        <f t="shared" si="217"/>
        <v>4.9944999999999997E-5</v>
      </c>
      <c r="L2332" s="9">
        <v>0</v>
      </c>
      <c r="M2332" s="9">
        <v>2</v>
      </c>
      <c r="N2332" s="9">
        <v>1</v>
      </c>
      <c r="O2332" s="9">
        <v>0</v>
      </c>
      <c r="P2332" s="9">
        <v>0.75</v>
      </c>
      <c r="Q2332" s="10">
        <v>2.6759E-4</v>
      </c>
      <c r="R2332" s="10">
        <v>1.7179000000000001E-4</v>
      </c>
      <c r="S2332" s="10">
        <v>8.5389999999999994E-5</v>
      </c>
      <c r="T2332" s="10">
        <v>0</v>
      </c>
      <c r="U2332" s="10">
        <f t="shared" si="218"/>
        <v>1.7492333333333335E-4</v>
      </c>
      <c r="V2332" s="10">
        <v>7</v>
      </c>
      <c r="W2332" s="10">
        <v>3</v>
      </c>
      <c r="X2332" s="10">
        <v>1</v>
      </c>
      <c r="Y2332" s="10">
        <v>0</v>
      </c>
      <c r="Z2332" s="10">
        <v>2.75</v>
      </c>
    </row>
    <row r="2333" spans="1:26" x14ac:dyDescent="0.2">
      <c r="A2333" s="13" t="s">
        <v>4496</v>
      </c>
      <c r="B2333" s="7" t="s">
        <v>4497</v>
      </c>
      <c r="C2333" s="7">
        <f t="shared" si="213"/>
        <v>0.28538119641512638</v>
      </c>
      <c r="D2333" s="8">
        <f t="shared" si="214"/>
        <v>8.4786411730804253E-3</v>
      </c>
      <c r="E2333" s="7">
        <f t="shared" si="215"/>
        <v>-1.8090378151975348</v>
      </c>
      <c r="F2333" s="7">
        <f t="shared" si="216"/>
        <v>2.0716737442431792</v>
      </c>
      <c r="G2333" s="9">
        <v>3.3059999999999999E-5</v>
      </c>
      <c r="H2333" s="9">
        <v>3.8319999999999999E-5</v>
      </c>
      <c r="I2333" s="9">
        <v>3.0729999999999999E-5</v>
      </c>
      <c r="J2333" s="9">
        <v>1.539E-5</v>
      </c>
      <c r="K2333" s="9">
        <f t="shared" si="217"/>
        <v>2.9374999999999999E-5</v>
      </c>
      <c r="L2333" s="9">
        <v>6</v>
      </c>
      <c r="M2333" s="9">
        <v>7</v>
      </c>
      <c r="N2333" s="9">
        <v>5</v>
      </c>
      <c r="O2333" s="9">
        <v>2</v>
      </c>
      <c r="P2333" s="9">
        <v>5</v>
      </c>
      <c r="Q2333" s="10">
        <v>9.1589999999999996E-5</v>
      </c>
      <c r="R2333" s="10">
        <v>5.8799999999999999E-5</v>
      </c>
      <c r="S2333" s="10">
        <v>1.4614000000000001E-4</v>
      </c>
      <c r="T2333" s="10">
        <v>1.1519999999999999E-4</v>
      </c>
      <c r="U2333" s="10">
        <f t="shared" si="218"/>
        <v>1.029325E-4</v>
      </c>
      <c r="V2333" s="10">
        <v>14</v>
      </c>
      <c r="W2333" s="10">
        <v>6</v>
      </c>
      <c r="X2333" s="10">
        <v>10</v>
      </c>
      <c r="Y2333" s="10">
        <v>3</v>
      </c>
      <c r="Z2333" s="10">
        <v>8.25</v>
      </c>
    </row>
    <row r="2334" spans="1:26" x14ac:dyDescent="0.2">
      <c r="A2334" s="13" t="s">
        <v>4498</v>
      </c>
      <c r="B2334" s="7" t="s">
        <v>4499</v>
      </c>
      <c r="C2334" s="7">
        <f t="shared" si="213"/>
        <v>0.28525512253917235</v>
      </c>
      <c r="D2334" s="8">
        <f t="shared" si="214"/>
        <v>3.7924255461505188E-3</v>
      </c>
      <c r="E2334" s="7">
        <f t="shared" si="215"/>
        <v>-1.8096753005889916</v>
      </c>
      <c r="F2334" s="7">
        <f t="shared" si="216"/>
        <v>2.4210829366357309</v>
      </c>
      <c r="G2334" s="9">
        <v>2.904E-5</v>
      </c>
      <c r="H2334" s="9">
        <v>1.649E-5</v>
      </c>
      <c r="I2334" s="9">
        <v>1.3879999999999999E-5</v>
      </c>
      <c r="J2334" s="9">
        <v>1.1590000000000001E-5</v>
      </c>
      <c r="K2334" s="9">
        <f t="shared" si="217"/>
        <v>1.7750000000000001E-5</v>
      </c>
      <c r="L2334" s="9">
        <v>7</v>
      </c>
      <c r="M2334" s="9">
        <v>4</v>
      </c>
      <c r="N2334" s="9">
        <v>3</v>
      </c>
      <c r="O2334" s="9">
        <v>2</v>
      </c>
      <c r="P2334" s="9">
        <v>4</v>
      </c>
      <c r="Q2334" s="10">
        <v>5.9110000000000002E-5</v>
      </c>
      <c r="R2334" s="10">
        <v>5.9030000000000002E-5</v>
      </c>
      <c r="S2334" s="10">
        <v>4.4020000000000002E-5</v>
      </c>
      <c r="T2334" s="10">
        <v>8.674E-5</v>
      </c>
      <c r="U2334" s="10">
        <f t="shared" si="218"/>
        <v>6.2225000000000008E-5</v>
      </c>
      <c r="V2334" s="10">
        <v>12</v>
      </c>
      <c r="W2334" s="10">
        <v>8</v>
      </c>
      <c r="X2334" s="10">
        <v>4</v>
      </c>
      <c r="Y2334" s="10">
        <v>3</v>
      </c>
      <c r="Z2334" s="10">
        <v>6.75</v>
      </c>
    </row>
    <row r="2335" spans="1:26" x14ac:dyDescent="0.2">
      <c r="A2335" s="13" t="s">
        <v>4500</v>
      </c>
      <c r="B2335" s="7" t="s">
        <v>4501</v>
      </c>
      <c r="C2335" s="7">
        <f t="shared" si="213"/>
        <v>0.2849478714161599</v>
      </c>
      <c r="D2335" s="8">
        <f t="shared" si="214"/>
        <v>9.451257822966222E-2</v>
      </c>
      <c r="E2335" s="7">
        <f t="shared" si="215"/>
        <v>-1.8112300792172289</v>
      </c>
      <c r="F2335" s="7">
        <f t="shared" si="216"/>
        <v>1.0245103894566752</v>
      </c>
      <c r="G2335" s="9">
        <v>0</v>
      </c>
      <c r="H2335" s="9">
        <v>2.0599999999999999E-5</v>
      </c>
      <c r="I2335" s="9">
        <v>2.313E-5</v>
      </c>
      <c r="J2335" s="9">
        <v>0</v>
      </c>
      <c r="K2335" s="9">
        <f t="shared" si="217"/>
        <v>2.1865000000000002E-5</v>
      </c>
      <c r="L2335" s="9">
        <v>0</v>
      </c>
      <c r="M2335" s="9">
        <v>2</v>
      </c>
      <c r="N2335" s="9">
        <v>2</v>
      </c>
      <c r="O2335" s="9">
        <v>0</v>
      </c>
      <c r="P2335" s="9">
        <v>1</v>
      </c>
      <c r="Q2335" s="10">
        <v>6.1539999999999997E-5</v>
      </c>
      <c r="R2335" s="10">
        <v>1.1061999999999999E-4</v>
      </c>
      <c r="S2335" s="10">
        <v>5.804E-5</v>
      </c>
      <c r="T2335" s="10">
        <v>0</v>
      </c>
      <c r="U2335" s="10">
        <f t="shared" si="218"/>
        <v>7.6733333333333333E-5</v>
      </c>
      <c r="V2335" s="10">
        <v>5</v>
      </c>
      <c r="W2335" s="10">
        <v>6</v>
      </c>
      <c r="X2335" s="10">
        <v>2.111111111</v>
      </c>
      <c r="Y2335" s="10">
        <v>0</v>
      </c>
      <c r="Z2335" s="10">
        <v>3.2777777779999999</v>
      </c>
    </row>
    <row r="2336" spans="1:26" x14ac:dyDescent="0.2">
      <c r="A2336" s="13" t="s">
        <v>4502</v>
      </c>
      <c r="B2336" s="7" t="s">
        <v>4503</v>
      </c>
      <c r="C2336" s="7">
        <f t="shared" si="213"/>
        <v>0.28488859607091521</v>
      </c>
      <c r="D2336" s="8">
        <f t="shared" si="214"/>
        <v>0.38530941677081093</v>
      </c>
      <c r="E2336" s="7">
        <f t="shared" si="215"/>
        <v>-1.8115302223348395</v>
      </c>
      <c r="F2336" s="7">
        <f t="shared" si="216"/>
        <v>0.41419037691581923</v>
      </c>
      <c r="G2336" s="9">
        <v>3.9690000000000001E-5</v>
      </c>
      <c r="H2336" s="9">
        <v>0</v>
      </c>
      <c r="I2336" s="9">
        <v>0</v>
      </c>
      <c r="J2336" s="9">
        <v>5.5439999999999998E-5</v>
      </c>
      <c r="K2336" s="9">
        <f t="shared" si="217"/>
        <v>4.7564999999999996E-5</v>
      </c>
      <c r="L2336" s="9">
        <v>2</v>
      </c>
      <c r="M2336" s="9">
        <v>0</v>
      </c>
      <c r="N2336" s="9">
        <v>0</v>
      </c>
      <c r="O2336" s="9">
        <v>2</v>
      </c>
      <c r="P2336" s="9">
        <v>1</v>
      </c>
      <c r="Q2336" s="10">
        <v>7.0699999999999997E-5</v>
      </c>
      <c r="R2336" s="10">
        <v>0</v>
      </c>
      <c r="S2336" s="10">
        <v>2.6321999999999999E-4</v>
      </c>
      <c r="T2336" s="10">
        <v>0</v>
      </c>
      <c r="U2336" s="10">
        <f t="shared" si="218"/>
        <v>1.6695999999999999E-4</v>
      </c>
      <c r="V2336" s="10">
        <v>3</v>
      </c>
      <c r="W2336" s="10">
        <v>0</v>
      </c>
      <c r="X2336" s="10">
        <v>5</v>
      </c>
      <c r="Y2336" s="10">
        <v>0</v>
      </c>
      <c r="Z2336" s="10">
        <v>2</v>
      </c>
    </row>
    <row r="2337" spans="1:26" x14ac:dyDescent="0.2">
      <c r="A2337" s="13" t="s">
        <v>4504</v>
      </c>
      <c r="B2337" s="7" t="s">
        <v>4505</v>
      </c>
      <c r="C2337" s="7">
        <f t="shared" si="213"/>
        <v>0.28461489011947727</v>
      </c>
      <c r="D2337" s="8">
        <f t="shared" si="214"/>
        <v>1.4119384833559982E-2</v>
      </c>
      <c r="E2337" s="7">
        <f t="shared" si="215"/>
        <v>-1.812916953966091</v>
      </c>
      <c r="F2337" s="7">
        <f t="shared" si="216"/>
        <v>1.8501842246163878</v>
      </c>
      <c r="G2337" s="9">
        <v>0</v>
      </c>
      <c r="H2337" s="9">
        <v>2.251E-5</v>
      </c>
      <c r="I2337" s="9">
        <v>2.6400000000000001E-5</v>
      </c>
      <c r="J2337" s="9">
        <v>2.8569999999999999E-5</v>
      </c>
      <c r="K2337" s="9">
        <f t="shared" si="217"/>
        <v>2.5826666666666664E-5</v>
      </c>
      <c r="L2337" s="9">
        <v>0</v>
      </c>
      <c r="M2337" s="9">
        <v>2.461538462</v>
      </c>
      <c r="N2337" s="9">
        <v>2.5714285710000002</v>
      </c>
      <c r="O2337" s="9">
        <v>2.2222222220000001</v>
      </c>
      <c r="P2337" s="9">
        <v>1.8137973140000001</v>
      </c>
      <c r="Q2337" s="10">
        <v>1.1754E-4</v>
      </c>
      <c r="R2337" s="10">
        <v>1.1082E-4</v>
      </c>
      <c r="S2337" s="10">
        <v>1.0254E-4</v>
      </c>
      <c r="T2337" s="10">
        <v>3.2070000000000003E-5</v>
      </c>
      <c r="U2337" s="10">
        <f t="shared" si="218"/>
        <v>9.0742499999999987E-5</v>
      </c>
      <c r="V2337" s="10">
        <v>10.75471698</v>
      </c>
      <c r="W2337" s="10">
        <v>6.769230769</v>
      </c>
      <c r="X2337" s="10">
        <v>4.2</v>
      </c>
      <c r="Y2337" s="10">
        <v>0.5</v>
      </c>
      <c r="Z2337" s="10">
        <v>5.5559869380000002</v>
      </c>
    </row>
    <row r="2338" spans="1:26" x14ac:dyDescent="0.2">
      <c r="A2338" s="13" t="s">
        <v>4506</v>
      </c>
      <c r="B2338" s="7" t="s">
        <v>4507</v>
      </c>
      <c r="C2338" s="7">
        <f t="shared" si="213"/>
        <v>0.2846035677336427</v>
      </c>
      <c r="D2338" s="8">
        <f t="shared" si="214"/>
        <v>0.13589888831687968</v>
      </c>
      <c r="E2338" s="7">
        <f t="shared" si="215"/>
        <v>-1.8129743475719073</v>
      </c>
      <c r="F2338" s="7">
        <f t="shared" si="216"/>
        <v>0.86678409587839211</v>
      </c>
      <c r="G2338" s="9">
        <v>6.5079999999999994E-5</v>
      </c>
      <c r="H2338" s="9">
        <v>8.6240000000000001E-5</v>
      </c>
      <c r="I2338" s="9">
        <v>1.2102E-4</v>
      </c>
      <c r="J2338" s="9">
        <v>0</v>
      </c>
      <c r="K2338" s="9">
        <f t="shared" si="217"/>
        <v>9.0779999999999995E-5</v>
      </c>
      <c r="L2338" s="9">
        <v>3</v>
      </c>
      <c r="M2338" s="9">
        <v>4</v>
      </c>
      <c r="N2338" s="9">
        <v>5</v>
      </c>
      <c r="O2338" s="9">
        <v>0</v>
      </c>
      <c r="P2338" s="9">
        <v>3</v>
      </c>
      <c r="Q2338" s="10">
        <v>2.0609E-4</v>
      </c>
      <c r="R2338" s="10">
        <v>4.6307999999999999E-4</v>
      </c>
      <c r="S2338" s="10">
        <v>2.8773999999999998E-4</v>
      </c>
      <c r="T2338" s="10">
        <v>0</v>
      </c>
      <c r="U2338" s="10">
        <f t="shared" si="218"/>
        <v>3.1896999999999996E-4</v>
      </c>
      <c r="V2338" s="10">
        <v>8</v>
      </c>
      <c r="W2338" s="10">
        <v>12</v>
      </c>
      <c r="X2338" s="10">
        <v>5</v>
      </c>
      <c r="Y2338" s="10">
        <v>0</v>
      </c>
      <c r="Z2338" s="10">
        <v>6.25</v>
      </c>
    </row>
    <row r="2339" spans="1:26" x14ac:dyDescent="0.2">
      <c r="A2339" s="13" t="s">
        <v>4508</v>
      </c>
      <c r="B2339" s="7" t="s">
        <v>4509</v>
      </c>
      <c r="C2339" s="7">
        <f t="shared" si="213"/>
        <v>0.28426265903851078</v>
      </c>
      <c r="D2339" s="8">
        <f t="shared" si="214"/>
        <v>0.44654216254396439</v>
      </c>
      <c r="E2339" s="7">
        <f t="shared" si="215"/>
        <v>-1.8147034969556939</v>
      </c>
      <c r="F2339" s="7">
        <f t="shared" si="216"/>
        <v>0.35013752872235882</v>
      </c>
      <c r="G2339" s="9">
        <v>2.4340000000000001E-5</v>
      </c>
      <c r="H2339" s="9">
        <v>4.8380000000000001E-5</v>
      </c>
      <c r="I2339" s="9">
        <v>2.7149999999999999E-5</v>
      </c>
      <c r="J2339" s="9">
        <v>0</v>
      </c>
      <c r="K2339" s="9">
        <f t="shared" si="217"/>
        <v>3.3289999999999995E-5</v>
      </c>
      <c r="L2339" s="9">
        <v>1</v>
      </c>
      <c r="M2339" s="9">
        <v>2</v>
      </c>
      <c r="N2339" s="9">
        <v>1</v>
      </c>
      <c r="O2339" s="9">
        <v>0</v>
      </c>
      <c r="P2339" s="9">
        <v>1</v>
      </c>
      <c r="Q2339" s="10">
        <v>0</v>
      </c>
      <c r="R2339" s="10">
        <v>0</v>
      </c>
      <c r="S2339" s="10">
        <v>6.457E-5</v>
      </c>
      <c r="T2339" s="10">
        <v>1.6965E-4</v>
      </c>
      <c r="U2339" s="10">
        <f t="shared" si="218"/>
        <v>1.1711E-4</v>
      </c>
      <c r="V2339" s="10">
        <v>0</v>
      </c>
      <c r="W2339" s="10">
        <v>0</v>
      </c>
      <c r="X2339" s="10">
        <v>1</v>
      </c>
      <c r="Y2339" s="10">
        <v>1</v>
      </c>
      <c r="Z2339" s="10">
        <v>0.5</v>
      </c>
    </row>
    <row r="2340" spans="1:26" x14ac:dyDescent="0.2">
      <c r="A2340" s="13"/>
      <c r="B2340" s="7" t="s">
        <v>4510</v>
      </c>
      <c r="C2340" s="7">
        <f t="shared" si="213"/>
        <v>0.28415838055525855</v>
      </c>
      <c r="D2340" s="8">
        <f t="shared" si="214"/>
        <v>4.6913485590389936E-2</v>
      </c>
      <c r="E2340" s="7">
        <f t="shared" si="215"/>
        <v>-1.8152328301149825</v>
      </c>
      <c r="F2340" s="7">
        <f t="shared" si="216"/>
        <v>1.3287022985293755</v>
      </c>
      <c r="G2340" s="9">
        <v>1.3485999999999999E-4</v>
      </c>
      <c r="H2340" s="9">
        <v>2.6800000000000001E-5</v>
      </c>
      <c r="I2340" s="9">
        <v>0</v>
      </c>
      <c r="J2340" s="9">
        <v>3.7669999999999997E-5</v>
      </c>
      <c r="K2340" s="9">
        <f t="shared" si="217"/>
        <v>6.6443333333333335E-5</v>
      </c>
      <c r="L2340" s="9">
        <v>5</v>
      </c>
      <c r="M2340" s="9">
        <v>1</v>
      </c>
      <c r="N2340" s="9">
        <v>0</v>
      </c>
      <c r="O2340" s="9">
        <v>1</v>
      </c>
      <c r="P2340" s="9">
        <v>1.75</v>
      </c>
      <c r="Q2340" s="10">
        <v>3.2027999999999999E-4</v>
      </c>
      <c r="R2340" s="10">
        <v>9.5950000000000001E-5</v>
      </c>
      <c r="S2340" s="10">
        <v>1.4308999999999999E-4</v>
      </c>
      <c r="T2340" s="10">
        <v>3.7597999999999999E-4</v>
      </c>
      <c r="U2340" s="10">
        <f t="shared" si="218"/>
        <v>2.3382500000000001E-4</v>
      </c>
      <c r="V2340" s="10">
        <v>10</v>
      </c>
      <c r="W2340" s="10">
        <v>2</v>
      </c>
      <c r="X2340" s="10">
        <v>2</v>
      </c>
      <c r="Y2340" s="10">
        <v>2</v>
      </c>
      <c r="Z2340" s="10">
        <v>4</v>
      </c>
    </row>
    <row r="2341" spans="1:26" x14ac:dyDescent="0.2">
      <c r="A2341" s="13" t="s">
        <v>4511</v>
      </c>
      <c r="B2341" s="7" t="s">
        <v>4512</v>
      </c>
      <c r="C2341" s="7">
        <f t="shared" si="213"/>
        <v>0.28376631769419669</v>
      </c>
      <c r="D2341" s="8">
        <f t="shared" si="214"/>
        <v>1.1417008061706403E-2</v>
      </c>
      <c r="E2341" s="7">
        <f t="shared" si="215"/>
        <v>-1.8172247393838292</v>
      </c>
      <c r="F2341" s="7">
        <f t="shared" si="216"/>
        <v>1.9424476922840528</v>
      </c>
      <c r="G2341" s="9">
        <v>3.756E-5</v>
      </c>
      <c r="H2341" s="9">
        <v>5.5980000000000003E-5</v>
      </c>
      <c r="I2341" s="9">
        <v>5.5869999999999999E-5</v>
      </c>
      <c r="J2341" s="9">
        <v>2.6230000000000001E-5</v>
      </c>
      <c r="K2341" s="9">
        <f t="shared" si="217"/>
        <v>4.3909999999999998E-5</v>
      </c>
      <c r="L2341" s="9">
        <v>6</v>
      </c>
      <c r="M2341" s="9">
        <v>9</v>
      </c>
      <c r="N2341" s="9">
        <v>8</v>
      </c>
      <c r="O2341" s="9">
        <v>3</v>
      </c>
      <c r="P2341" s="9">
        <v>6.5</v>
      </c>
      <c r="Q2341" s="10">
        <v>1.2636E-4</v>
      </c>
      <c r="R2341" s="10">
        <v>2.2269E-4</v>
      </c>
      <c r="S2341" s="10">
        <v>1.8264999999999999E-4</v>
      </c>
      <c r="T2341" s="10">
        <v>8.7260000000000001E-5</v>
      </c>
      <c r="U2341" s="10">
        <f t="shared" si="218"/>
        <v>1.5474E-4</v>
      </c>
      <c r="V2341" s="10">
        <v>17</v>
      </c>
      <c r="W2341" s="10">
        <v>20</v>
      </c>
      <c r="X2341" s="10">
        <v>11</v>
      </c>
      <c r="Y2341" s="10">
        <v>2</v>
      </c>
      <c r="Z2341" s="10">
        <v>12.5</v>
      </c>
    </row>
    <row r="2342" spans="1:26" x14ac:dyDescent="0.2">
      <c r="A2342" s="13" t="s">
        <v>4513</v>
      </c>
      <c r="B2342" s="7" t="s">
        <v>4514</v>
      </c>
      <c r="C2342" s="7">
        <f t="shared" si="213"/>
        <v>0.28313317036879587</v>
      </c>
      <c r="D2342" s="8">
        <f t="shared" si="214"/>
        <v>1.1557317300891951E-2</v>
      </c>
      <c r="E2342" s="7">
        <f t="shared" si="215"/>
        <v>-1.8204473173029931</v>
      </c>
      <c r="F2342" s="7">
        <f t="shared" si="216"/>
        <v>1.9371429632017232</v>
      </c>
      <c r="G2342" s="9">
        <v>0</v>
      </c>
      <c r="H2342" s="9">
        <v>8.5900000000000008E-6</v>
      </c>
      <c r="I2342" s="9">
        <v>1.929E-5</v>
      </c>
      <c r="J2342" s="9">
        <v>1.208E-5</v>
      </c>
      <c r="K2342" s="9">
        <f t="shared" si="217"/>
        <v>1.3320000000000001E-5</v>
      </c>
      <c r="L2342" s="9">
        <v>0</v>
      </c>
      <c r="M2342" s="9">
        <v>1</v>
      </c>
      <c r="N2342" s="9">
        <v>2</v>
      </c>
      <c r="O2342" s="9">
        <v>1</v>
      </c>
      <c r="P2342" s="9">
        <v>1</v>
      </c>
      <c r="Q2342" s="10">
        <v>2.0530000000000002E-5</v>
      </c>
      <c r="R2342" s="10">
        <v>6.1519999999999994E-5</v>
      </c>
      <c r="S2342" s="10">
        <v>4.587E-5</v>
      </c>
      <c r="T2342" s="10">
        <v>6.0260000000000002E-5</v>
      </c>
      <c r="U2342" s="10">
        <f t="shared" si="218"/>
        <v>4.7044999999999994E-5</v>
      </c>
      <c r="V2342" s="10">
        <v>2</v>
      </c>
      <c r="W2342" s="10">
        <v>4</v>
      </c>
      <c r="X2342" s="10">
        <v>2</v>
      </c>
      <c r="Y2342" s="10">
        <v>1</v>
      </c>
      <c r="Z2342" s="10">
        <v>2.25</v>
      </c>
    </row>
    <row r="2343" spans="1:26" x14ac:dyDescent="0.2">
      <c r="A2343" s="13" t="s">
        <v>4515</v>
      </c>
      <c r="B2343" s="7" t="s">
        <v>4516</v>
      </c>
      <c r="C2343" s="7">
        <f t="shared" ref="C2343:C2406" si="219">K2343/U2343</f>
        <v>0.2824103543390622</v>
      </c>
      <c r="D2343" s="8">
        <f t="shared" si="214"/>
        <v>8.5833966076650739E-2</v>
      </c>
      <c r="E2343" s="7">
        <f t="shared" si="215"/>
        <v>-1.8241351101034609</v>
      </c>
      <c r="F2343" s="7">
        <f t="shared" si="216"/>
        <v>1.0663408198366078</v>
      </c>
      <c r="G2343" s="9">
        <v>8.9099999999999994E-6</v>
      </c>
      <c r="H2343" s="9">
        <v>1.7710000000000002E-5</v>
      </c>
      <c r="I2343" s="9">
        <v>0</v>
      </c>
      <c r="J2343" s="9">
        <v>0</v>
      </c>
      <c r="K2343" s="9">
        <f t="shared" si="217"/>
        <v>1.331E-5</v>
      </c>
      <c r="L2343" s="9">
        <v>1</v>
      </c>
      <c r="M2343" s="9">
        <v>2</v>
      </c>
      <c r="N2343" s="9">
        <v>0</v>
      </c>
      <c r="O2343" s="9">
        <v>0</v>
      </c>
      <c r="P2343" s="9">
        <v>0.75</v>
      </c>
      <c r="Q2343" s="10">
        <v>3.1739999999999998E-5</v>
      </c>
      <c r="R2343" s="10">
        <v>4.7549999999999997E-5</v>
      </c>
      <c r="S2343" s="10">
        <v>0</v>
      </c>
      <c r="T2343" s="10">
        <v>6.2100000000000005E-5</v>
      </c>
      <c r="U2343" s="10">
        <f t="shared" si="218"/>
        <v>4.7129999999999998E-5</v>
      </c>
      <c r="V2343" s="10">
        <v>3</v>
      </c>
      <c r="W2343" s="10">
        <v>3</v>
      </c>
      <c r="X2343" s="10">
        <v>0</v>
      </c>
      <c r="Y2343" s="10">
        <v>1</v>
      </c>
      <c r="Z2343" s="10">
        <v>1.75</v>
      </c>
    </row>
    <row r="2344" spans="1:26" x14ac:dyDescent="0.2">
      <c r="A2344" s="13" t="s">
        <v>4517</v>
      </c>
      <c r="B2344" s="7" t="s">
        <v>4518</v>
      </c>
      <c r="C2344" s="7">
        <f t="shared" si="219"/>
        <v>0.28232455258395339</v>
      </c>
      <c r="D2344" s="8">
        <f t="shared" si="214"/>
        <v>0.53055924945537658</v>
      </c>
      <c r="E2344" s="7">
        <f t="shared" si="215"/>
        <v>-1.8245734954982007</v>
      </c>
      <c r="F2344" s="7">
        <f t="shared" si="216"/>
        <v>0.27526610983107397</v>
      </c>
      <c r="G2344" s="9">
        <v>4.5600000000000004E-6</v>
      </c>
      <c r="H2344" s="9">
        <v>5.1200000000000001E-6</v>
      </c>
      <c r="I2344" s="9">
        <v>1.1229999999999999E-5</v>
      </c>
      <c r="J2344" s="9">
        <v>7.17E-6</v>
      </c>
      <c r="K2344" s="9">
        <f t="shared" si="217"/>
        <v>7.0200000000000006E-6</v>
      </c>
      <c r="L2344" s="9">
        <v>1</v>
      </c>
      <c r="M2344" s="9">
        <v>1.1290322580000001</v>
      </c>
      <c r="N2344" s="9">
        <v>2.2068965519999999</v>
      </c>
      <c r="O2344" s="9">
        <v>1.125</v>
      </c>
      <c r="P2344" s="9">
        <v>1.3652322020000001</v>
      </c>
      <c r="Q2344" s="10">
        <v>1.6249999999999999E-5</v>
      </c>
      <c r="R2344" s="10">
        <v>3.3479999999999998E-5</v>
      </c>
      <c r="S2344" s="10">
        <v>0</v>
      </c>
      <c r="T2344" s="10">
        <v>0</v>
      </c>
      <c r="U2344" s="10">
        <f t="shared" si="218"/>
        <v>2.4865E-5</v>
      </c>
      <c r="V2344" s="10">
        <v>3</v>
      </c>
      <c r="W2344" s="10">
        <v>4.125</v>
      </c>
      <c r="X2344" s="10">
        <v>0</v>
      </c>
      <c r="Y2344" s="10">
        <v>0</v>
      </c>
      <c r="Z2344" s="10">
        <v>1.78125</v>
      </c>
    </row>
    <row r="2345" spans="1:26" x14ac:dyDescent="0.2">
      <c r="A2345" s="13" t="s">
        <v>4519</v>
      </c>
      <c r="B2345" s="7" t="s">
        <v>4520</v>
      </c>
      <c r="C2345" s="7">
        <f t="shared" si="219"/>
        <v>0.28230175318858508</v>
      </c>
      <c r="D2345" s="8">
        <f t="shared" si="214"/>
        <v>0.13674921197040008</v>
      </c>
      <c r="E2345" s="7">
        <f t="shared" si="215"/>
        <v>-1.8246900064517808</v>
      </c>
      <c r="F2345" s="7">
        <f t="shared" si="216"/>
        <v>0.86407516764822745</v>
      </c>
      <c r="G2345" s="9">
        <v>1.4769999999999999E-5</v>
      </c>
      <c r="H2345" s="9">
        <v>2.9349999999999999E-5</v>
      </c>
      <c r="I2345" s="9">
        <v>0</v>
      </c>
      <c r="J2345" s="9">
        <v>0</v>
      </c>
      <c r="K2345" s="9">
        <f t="shared" si="217"/>
        <v>2.2059999999999999E-5</v>
      </c>
      <c r="L2345" s="9">
        <v>1</v>
      </c>
      <c r="M2345" s="9">
        <v>2</v>
      </c>
      <c r="N2345" s="9">
        <v>0</v>
      </c>
      <c r="O2345" s="9">
        <v>0</v>
      </c>
      <c r="P2345" s="9">
        <v>0.75</v>
      </c>
      <c r="Q2345" s="10">
        <v>1.0522E-4</v>
      </c>
      <c r="R2345" s="10">
        <v>2.6270000000000001E-5</v>
      </c>
      <c r="S2345" s="10">
        <v>0</v>
      </c>
      <c r="T2345" s="10">
        <v>1.0294E-4</v>
      </c>
      <c r="U2345" s="10">
        <f t="shared" si="218"/>
        <v>7.8143333333333335E-5</v>
      </c>
      <c r="V2345" s="10">
        <v>6</v>
      </c>
      <c r="W2345" s="10">
        <v>1</v>
      </c>
      <c r="X2345" s="10">
        <v>0</v>
      </c>
      <c r="Y2345" s="10">
        <v>1</v>
      </c>
      <c r="Z2345" s="10">
        <v>2</v>
      </c>
    </row>
    <row r="2346" spans="1:26" x14ac:dyDescent="0.2">
      <c r="A2346" s="13" t="s">
        <v>4521</v>
      </c>
      <c r="B2346" s="7" t="s">
        <v>4522</v>
      </c>
      <c r="C2346" s="7">
        <f t="shared" si="219"/>
        <v>0.28149676317848765</v>
      </c>
      <c r="D2346" s="8">
        <f t="shared" si="214"/>
        <v>9.5400916082765783E-2</v>
      </c>
      <c r="E2346" s="7">
        <f t="shared" si="215"/>
        <v>-1.8288097614741907</v>
      </c>
      <c r="F2346" s="7">
        <f t="shared" si="216"/>
        <v>1.0204474549837459</v>
      </c>
      <c r="G2346" s="9">
        <v>0</v>
      </c>
      <c r="H2346" s="9">
        <v>1.243E-5</v>
      </c>
      <c r="I2346" s="9">
        <v>1.395E-5</v>
      </c>
      <c r="J2346" s="9">
        <v>0</v>
      </c>
      <c r="K2346" s="9">
        <f t="shared" si="217"/>
        <v>1.3190000000000001E-5</v>
      </c>
      <c r="L2346" s="9">
        <v>0</v>
      </c>
      <c r="M2346" s="9">
        <v>2</v>
      </c>
      <c r="N2346" s="9">
        <v>2</v>
      </c>
      <c r="O2346" s="9">
        <v>0</v>
      </c>
      <c r="P2346" s="9">
        <v>1</v>
      </c>
      <c r="Q2346" s="10">
        <v>2.9709999999999998E-5</v>
      </c>
      <c r="R2346" s="10">
        <v>4.4499999999999997E-5</v>
      </c>
      <c r="S2346" s="10">
        <v>6.6359999999999995E-5</v>
      </c>
      <c r="T2346" s="10">
        <v>0</v>
      </c>
      <c r="U2346" s="10">
        <f t="shared" si="218"/>
        <v>4.6856666666666661E-5</v>
      </c>
      <c r="V2346" s="10">
        <v>4</v>
      </c>
      <c r="W2346" s="10">
        <v>4</v>
      </c>
      <c r="X2346" s="10">
        <v>4</v>
      </c>
      <c r="Y2346" s="10">
        <v>0</v>
      </c>
      <c r="Z2346" s="10">
        <v>3</v>
      </c>
    </row>
    <row r="2347" spans="1:26" x14ac:dyDescent="0.2">
      <c r="A2347" s="13" t="s">
        <v>4523</v>
      </c>
      <c r="B2347" s="7" t="s">
        <v>4524</v>
      </c>
      <c r="C2347" s="7">
        <f t="shared" si="219"/>
        <v>0.28136222248921994</v>
      </c>
      <c r="D2347" s="8">
        <f t="shared" si="214"/>
        <v>4.1050377840214924E-3</v>
      </c>
      <c r="E2347" s="7">
        <f t="shared" si="215"/>
        <v>-1.829499458872095</v>
      </c>
      <c r="F2347" s="7">
        <f t="shared" si="216"/>
        <v>2.3866828411470937</v>
      </c>
      <c r="G2347" s="9">
        <v>0</v>
      </c>
      <c r="H2347" s="9">
        <v>6.3500000000000002E-6</v>
      </c>
      <c r="I2347" s="9">
        <v>2.8500000000000002E-5</v>
      </c>
      <c r="J2347" s="9">
        <v>1.7839999999999999E-5</v>
      </c>
      <c r="K2347" s="9">
        <f t="shared" si="217"/>
        <v>1.7563333333333332E-5</v>
      </c>
      <c r="L2347" s="9">
        <v>0</v>
      </c>
      <c r="M2347" s="9">
        <v>1</v>
      </c>
      <c r="N2347" s="9">
        <v>4</v>
      </c>
      <c r="O2347" s="9">
        <v>2</v>
      </c>
      <c r="P2347" s="9">
        <v>1.75</v>
      </c>
      <c r="Q2347" s="10">
        <v>5.308E-5</v>
      </c>
      <c r="R2347" s="10">
        <v>5.6789999999999997E-5</v>
      </c>
      <c r="S2347" s="10">
        <v>5.0810000000000003E-5</v>
      </c>
      <c r="T2347" s="10">
        <v>8.9010000000000003E-5</v>
      </c>
      <c r="U2347" s="10">
        <f t="shared" si="218"/>
        <v>6.2422500000000001E-5</v>
      </c>
      <c r="V2347" s="10">
        <v>7</v>
      </c>
      <c r="W2347" s="10">
        <v>5</v>
      </c>
      <c r="X2347" s="10">
        <v>3</v>
      </c>
      <c r="Y2347" s="10">
        <v>2</v>
      </c>
      <c r="Z2347" s="10">
        <v>4.25</v>
      </c>
    </row>
    <row r="2348" spans="1:26" x14ac:dyDescent="0.2">
      <c r="A2348" s="13" t="s">
        <v>4525</v>
      </c>
      <c r="B2348" s="7" t="s">
        <v>4526</v>
      </c>
      <c r="C2348" s="7">
        <f t="shared" si="219"/>
        <v>0.28131074044823201</v>
      </c>
      <c r="D2348" s="8">
        <f t="shared" si="214"/>
        <v>2.6277045093744743E-2</v>
      </c>
      <c r="E2348" s="7">
        <f t="shared" si="215"/>
        <v>-1.8297634590652005</v>
      </c>
      <c r="F2348" s="7">
        <f t="shared" si="216"/>
        <v>1.5804234736492924</v>
      </c>
      <c r="G2348" s="9">
        <v>1.0223E-4</v>
      </c>
      <c r="H2348" s="9">
        <v>1.6932000000000001E-4</v>
      </c>
      <c r="I2348" s="9">
        <v>2.2809999999999999E-4</v>
      </c>
      <c r="J2348" s="9">
        <v>9.5190000000000002E-5</v>
      </c>
      <c r="K2348" s="9">
        <f t="shared" si="217"/>
        <v>1.4871E-4</v>
      </c>
      <c r="L2348" s="9">
        <v>3</v>
      </c>
      <c r="M2348" s="9">
        <v>5</v>
      </c>
      <c r="N2348" s="9">
        <v>6</v>
      </c>
      <c r="O2348" s="9">
        <v>2</v>
      </c>
      <c r="P2348" s="9">
        <v>4</v>
      </c>
      <c r="Q2348" s="10">
        <v>8.4975000000000003E-4</v>
      </c>
      <c r="R2348" s="10">
        <v>4.8492000000000001E-4</v>
      </c>
      <c r="S2348" s="10">
        <v>5.4235000000000004E-4</v>
      </c>
      <c r="T2348" s="10">
        <v>2.3750999999999999E-4</v>
      </c>
      <c r="U2348" s="10">
        <f t="shared" si="218"/>
        <v>5.2863249999999997E-4</v>
      </c>
      <c r="V2348" s="10">
        <v>21</v>
      </c>
      <c r="W2348" s="10">
        <v>8</v>
      </c>
      <c r="X2348" s="10">
        <v>6</v>
      </c>
      <c r="Y2348" s="10">
        <v>1</v>
      </c>
      <c r="Z2348" s="10">
        <v>9</v>
      </c>
    </row>
    <row r="2349" spans="1:26" x14ac:dyDescent="0.2">
      <c r="A2349" s="13" t="s">
        <v>4527</v>
      </c>
      <c r="B2349" s="7" t="s">
        <v>4528</v>
      </c>
      <c r="C2349" s="7">
        <f t="shared" si="219"/>
        <v>0.28128724672228844</v>
      </c>
      <c r="D2349" s="8">
        <f t="shared" si="214"/>
        <v>0.51489021910872546</v>
      </c>
      <c r="E2349" s="7">
        <f t="shared" si="215"/>
        <v>-1.8298839510779819</v>
      </c>
      <c r="F2349" s="7">
        <f t="shared" si="216"/>
        <v>0.28828535798331884</v>
      </c>
      <c r="G2349" s="9">
        <v>4.7199999999999997E-6</v>
      </c>
      <c r="H2349" s="9">
        <v>0</v>
      </c>
      <c r="I2349" s="9">
        <v>0</v>
      </c>
      <c r="J2349" s="9">
        <v>0</v>
      </c>
      <c r="K2349" s="9">
        <f t="shared" si="217"/>
        <v>4.7199999999999997E-6</v>
      </c>
      <c r="L2349" s="9">
        <v>1</v>
      </c>
      <c r="M2349" s="9">
        <v>0</v>
      </c>
      <c r="N2349" s="9">
        <v>0</v>
      </c>
      <c r="O2349" s="9">
        <v>0</v>
      </c>
      <c r="P2349" s="9">
        <v>0.25</v>
      </c>
      <c r="Q2349" s="10">
        <v>0</v>
      </c>
      <c r="R2349" s="10">
        <v>1.6779999999999999E-5</v>
      </c>
      <c r="S2349" s="10">
        <v>0</v>
      </c>
      <c r="T2349" s="10">
        <v>0</v>
      </c>
      <c r="U2349" s="10">
        <f t="shared" si="218"/>
        <v>1.6779999999999999E-5</v>
      </c>
      <c r="V2349" s="10">
        <v>0</v>
      </c>
      <c r="W2349" s="10">
        <v>2</v>
      </c>
      <c r="X2349" s="10">
        <v>0</v>
      </c>
      <c r="Y2349" s="10">
        <v>0</v>
      </c>
      <c r="Z2349" s="10">
        <v>0.5</v>
      </c>
    </row>
    <row r="2350" spans="1:26" x14ac:dyDescent="0.2">
      <c r="A2350" s="13" t="s">
        <v>4529</v>
      </c>
      <c r="B2350" s="7" t="s">
        <v>4530</v>
      </c>
      <c r="C2350" s="7">
        <f t="shared" si="219"/>
        <v>0.28118257952103631</v>
      </c>
      <c r="D2350" s="8">
        <f t="shared" si="214"/>
        <v>1.0810842889332239E-3</v>
      </c>
      <c r="E2350" s="7">
        <f t="shared" si="215"/>
        <v>-1.8304208789161975</v>
      </c>
      <c r="F2350" s="7">
        <f t="shared" si="216"/>
        <v>2.9661404440748966</v>
      </c>
      <c r="G2350" s="9">
        <v>2.4011E-4</v>
      </c>
      <c r="H2350" s="9">
        <v>1.7149999999999999E-4</v>
      </c>
      <c r="I2350" s="9">
        <v>1.3394000000000001E-4</v>
      </c>
      <c r="J2350" s="9">
        <v>1.048E-4</v>
      </c>
      <c r="K2350" s="9">
        <f t="shared" si="217"/>
        <v>1.6258750000000001E-4</v>
      </c>
      <c r="L2350" s="9">
        <v>32</v>
      </c>
      <c r="M2350" s="9">
        <v>23</v>
      </c>
      <c r="N2350" s="9">
        <v>16</v>
      </c>
      <c r="O2350" s="9">
        <v>10</v>
      </c>
      <c r="P2350" s="9">
        <v>20.25</v>
      </c>
      <c r="Q2350" s="10">
        <v>4.6331999999999998E-4</v>
      </c>
      <c r="R2350" s="10">
        <v>4.8048999999999998E-4</v>
      </c>
      <c r="S2350" s="10">
        <v>6.3692000000000002E-4</v>
      </c>
      <c r="T2350" s="10">
        <v>7.3218000000000003E-4</v>
      </c>
      <c r="U2350" s="10">
        <f t="shared" si="218"/>
        <v>5.7822750000000001E-4</v>
      </c>
      <c r="V2350" s="10">
        <v>52</v>
      </c>
      <c r="W2350" s="10">
        <v>36</v>
      </c>
      <c r="X2350" s="10">
        <v>32</v>
      </c>
      <c r="Y2350" s="10">
        <v>14</v>
      </c>
      <c r="Z2350" s="10">
        <v>33.5</v>
      </c>
    </row>
    <row r="2351" spans="1:26" x14ac:dyDescent="0.2">
      <c r="A2351" s="13" t="s">
        <v>4531</v>
      </c>
      <c r="B2351" s="7" t="s">
        <v>4532</v>
      </c>
      <c r="C2351" s="7">
        <f t="shared" si="219"/>
        <v>0.28079331941544888</v>
      </c>
      <c r="D2351" s="8">
        <f t="shared" si="214"/>
        <v>0.51455995193454973</v>
      </c>
      <c r="E2351" s="7">
        <f t="shared" si="215"/>
        <v>-1.8324194831795559</v>
      </c>
      <c r="F2351" s="7">
        <f t="shared" si="216"/>
        <v>0.28856401783544916</v>
      </c>
      <c r="G2351" s="9">
        <v>5.3800000000000002E-6</v>
      </c>
      <c r="H2351" s="9">
        <v>0</v>
      </c>
      <c r="I2351" s="9">
        <v>0</v>
      </c>
      <c r="J2351" s="9">
        <v>0</v>
      </c>
      <c r="K2351" s="9">
        <f t="shared" si="217"/>
        <v>5.3800000000000002E-6</v>
      </c>
      <c r="L2351" s="9">
        <v>1</v>
      </c>
      <c r="M2351" s="9">
        <v>0</v>
      </c>
      <c r="N2351" s="9">
        <v>0</v>
      </c>
      <c r="O2351" s="9">
        <v>0</v>
      </c>
      <c r="P2351" s="9">
        <v>0.25</v>
      </c>
      <c r="Q2351" s="10">
        <v>1.916E-5</v>
      </c>
      <c r="R2351" s="10">
        <v>0</v>
      </c>
      <c r="S2351" s="10">
        <v>0</v>
      </c>
      <c r="T2351" s="10">
        <v>0</v>
      </c>
      <c r="U2351" s="10">
        <f t="shared" si="218"/>
        <v>1.916E-5</v>
      </c>
      <c r="V2351" s="10">
        <v>3</v>
      </c>
      <c r="W2351" s="10">
        <v>0</v>
      </c>
      <c r="X2351" s="10">
        <v>0</v>
      </c>
      <c r="Y2351" s="10">
        <v>0</v>
      </c>
      <c r="Z2351" s="10">
        <v>0.75</v>
      </c>
    </row>
    <row r="2352" spans="1:26" x14ac:dyDescent="0.2">
      <c r="A2352" s="13" t="s">
        <v>4533</v>
      </c>
      <c r="B2352" s="7" t="s">
        <v>4534</v>
      </c>
      <c r="C2352" s="7">
        <f t="shared" si="219"/>
        <v>0.28073184676958263</v>
      </c>
      <c r="D2352" s="8">
        <f t="shared" si="214"/>
        <v>0.51451885766762195</v>
      </c>
      <c r="E2352" s="7">
        <f t="shared" si="215"/>
        <v>-1.8327353596069595</v>
      </c>
      <c r="F2352" s="7">
        <f t="shared" si="216"/>
        <v>0.28859870325158554</v>
      </c>
      <c r="G2352" s="9">
        <v>4.9100000000000004E-6</v>
      </c>
      <c r="H2352" s="9">
        <v>0</v>
      </c>
      <c r="I2352" s="9">
        <v>0</v>
      </c>
      <c r="J2352" s="9">
        <v>0</v>
      </c>
      <c r="K2352" s="9">
        <f t="shared" si="217"/>
        <v>4.9100000000000004E-6</v>
      </c>
      <c r="L2352" s="9">
        <v>1</v>
      </c>
      <c r="M2352" s="9">
        <v>0</v>
      </c>
      <c r="N2352" s="9">
        <v>0</v>
      </c>
      <c r="O2352" s="9">
        <v>0</v>
      </c>
      <c r="P2352" s="9">
        <v>0.25</v>
      </c>
      <c r="Q2352" s="10">
        <v>1.749E-5</v>
      </c>
      <c r="R2352" s="10">
        <v>0</v>
      </c>
      <c r="S2352" s="10">
        <v>0</v>
      </c>
      <c r="T2352" s="10">
        <v>0</v>
      </c>
      <c r="U2352" s="10">
        <f t="shared" si="218"/>
        <v>1.749E-5</v>
      </c>
      <c r="V2352" s="10">
        <v>3</v>
      </c>
      <c r="W2352" s="10">
        <v>0</v>
      </c>
      <c r="X2352" s="10">
        <v>0</v>
      </c>
      <c r="Y2352" s="10">
        <v>0</v>
      </c>
      <c r="Z2352" s="10">
        <v>0.75</v>
      </c>
    </row>
    <row r="2353" spans="1:26" x14ac:dyDescent="0.2">
      <c r="A2353" s="13" t="s">
        <v>4535</v>
      </c>
      <c r="B2353" s="7" t="s">
        <v>4536</v>
      </c>
      <c r="C2353" s="7">
        <f t="shared" si="219"/>
        <v>0.28071957057884805</v>
      </c>
      <c r="D2353" s="8">
        <f t="shared" si="214"/>
        <v>0.51451065133220197</v>
      </c>
      <c r="E2353" s="7">
        <f t="shared" si="215"/>
        <v>-1.8327984489463016</v>
      </c>
      <c r="F2353" s="7">
        <f t="shared" si="216"/>
        <v>0.28860563010092943</v>
      </c>
      <c r="G2353" s="9">
        <v>1.9349999999999999E-5</v>
      </c>
      <c r="H2353" s="9">
        <v>0</v>
      </c>
      <c r="I2353" s="9">
        <v>0</v>
      </c>
      <c r="J2353" s="9">
        <v>0</v>
      </c>
      <c r="K2353" s="9">
        <f t="shared" si="217"/>
        <v>1.9349999999999999E-5</v>
      </c>
      <c r="L2353" s="9">
        <v>1</v>
      </c>
      <c r="M2353" s="9">
        <v>0</v>
      </c>
      <c r="N2353" s="9">
        <v>0</v>
      </c>
      <c r="O2353" s="9">
        <v>0</v>
      </c>
      <c r="P2353" s="9">
        <v>0.25</v>
      </c>
      <c r="Q2353" s="10">
        <v>6.8930000000000006E-5</v>
      </c>
      <c r="R2353" s="10">
        <v>0</v>
      </c>
      <c r="S2353" s="10">
        <v>0</v>
      </c>
      <c r="T2353" s="10">
        <v>0</v>
      </c>
      <c r="U2353" s="10">
        <f t="shared" si="218"/>
        <v>6.8930000000000006E-5</v>
      </c>
      <c r="V2353" s="10">
        <v>3</v>
      </c>
      <c r="W2353" s="10">
        <v>0</v>
      </c>
      <c r="X2353" s="10">
        <v>0</v>
      </c>
      <c r="Y2353" s="10">
        <v>0</v>
      </c>
      <c r="Z2353" s="10">
        <v>0.75</v>
      </c>
    </row>
    <row r="2354" spans="1:26" x14ac:dyDescent="0.2">
      <c r="A2354" s="13" t="s">
        <v>4537</v>
      </c>
      <c r="B2354" s="7" t="s">
        <v>4538</v>
      </c>
      <c r="C2354" s="7">
        <f t="shared" si="219"/>
        <v>0.28061224489795916</v>
      </c>
      <c r="D2354" s="8">
        <f t="shared" si="214"/>
        <v>0.51443891039048617</v>
      </c>
      <c r="E2354" s="7">
        <f t="shared" si="215"/>
        <v>-1.8333501305905486</v>
      </c>
      <c r="F2354" s="7">
        <f t="shared" si="216"/>
        <v>0.28866619030003587</v>
      </c>
      <c r="G2354" s="9">
        <v>6.0499999999999997E-6</v>
      </c>
      <c r="H2354" s="9">
        <v>0</v>
      </c>
      <c r="I2354" s="9">
        <v>0</v>
      </c>
      <c r="J2354" s="9">
        <v>0</v>
      </c>
      <c r="K2354" s="9">
        <f t="shared" si="217"/>
        <v>6.0499999999999997E-6</v>
      </c>
      <c r="L2354" s="9">
        <v>1</v>
      </c>
      <c r="M2354" s="9">
        <v>0</v>
      </c>
      <c r="N2354" s="9">
        <v>0</v>
      </c>
      <c r="O2354" s="9">
        <v>0</v>
      </c>
      <c r="P2354" s="9">
        <v>0.25</v>
      </c>
      <c r="Q2354" s="10">
        <v>2.156E-5</v>
      </c>
      <c r="R2354" s="10">
        <v>0</v>
      </c>
      <c r="S2354" s="10">
        <v>0</v>
      </c>
      <c r="T2354" s="10">
        <v>0</v>
      </c>
      <c r="U2354" s="10">
        <f t="shared" si="218"/>
        <v>2.156E-5</v>
      </c>
      <c r="V2354" s="10">
        <v>3</v>
      </c>
      <c r="W2354" s="10">
        <v>0</v>
      </c>
      <c r="X2354" s="10">
        <v>0</v>
      </c>
      <c r="Y2354" s="10">
        <v>0</v>
      </c>
      <c r="Z2354" s="10">
        <v>0.75</v>
      </c>
    </row>
    <row r="2355" spans="1:26" x14ac:dyDescent="0.2">
      <c r="A2355" s="13" t="s">
        <v>4539</v>
      </c>
      <c r="B2355" s="7" t="s">
        <v>4540</v>
      </c>
      <c r="C2355" s="7">
        <f t="shared" si="219"/>
        <v>0.28052642111334769</v>
      </c>
      <c r="D2355" s="8">
        <f t="shared" si="214"/>
        <v>6.4956137286389087E-3</v>
      </c>
      <c r="E2355" s="7">
        <f t="shared" si="215"/>
        <v>-1.833791438798001</v>
      </c>
      <c r="F2355" s="7">
        <f t="shared" si="216"/>
        <v>2.1873798089683061</v>
      </c>
      <c r="G2355" s="9">
        <v>1.0425999999999999E-4</v>
      </c>
      <c r="H2355" s="9">
        <v>5.9209999999999997E-5</v>
      </c>
      <c r="I2355" s="9">
        <v>3.3229999999999999E-5</v>
      </c>
      <c r="J2355" s="9">
        <v>4.1610000000000003E-5</v>
      </c>
      <c r="K2355" s="9">
        <f t="shared" si="217"/>
        <v>5.9577499999999997E-5</v>
      </c>
      <c r="L2355" s="9">
        <v>7</v>
      </c>
      <c r="M2355" s="9">
        <v>4</v>
      </c>
      <c r="N2355" s="9">
        <v>2</v>
      </c>
      <c r="O2355" s="9">
        <v>2</v>
      </c>
      <c r="P2355" s="9">
        <v>3.75</v>
      </c>
      <c r="Q2355" s="10">
        <v>1.9456000000000001E-4</v>
      </c>
      <c r="R2355" s="10">
        <v>1.8546E-4</v>
      </c>
      <c r="S2355" s="10">
        <v>1.5804E-4</v>
      </c>
      <c r="T2355" s="10">
        <v>3.1145000000000001E-4</v>
      </c>
      <c r="U2355" s="10">
        <f t="shared" si="218"/>
        <v>2.1237750000000001E-4</v>
      </c>
      <c r="V2355" s="10">
        <v>11</v>
      </c>
      <c r="W2355" s="10">
        <v>7</v>
      </c>
      <c r="X2355" s="10">
        <v>4</v>
      </c>
      <c r="Y2355" s="10">
        <v>3</v>
      </c>
      <c r="Z2355" s="10">
        <v>6.25</v>
      </c>
    </row>
    <row r="2356" spans="1:26" x14ac:dyDescent="0.2">
      <c r="A2356" s="13"/>
      <c r="B2356" s="7" t="s">
        <v>4541</v>
      </c>
      <c r="C2356" s="7">
        <f t="shared" si="219"/>
        <v>0.2805261624109413</v>
      </c>
      <c r="D2356" s="8">
        <f t="shared" si="214"/>
        <v>1.987534986681127E-3</v>
      </c>
      <c r="E2356" s="7">
        <f t="shared" si="215"/>
        <v>-1.8337927692568194</v>
      </c>
      <c r="F2356" s="7">
        <f t="shared" si="216"/>
        <v>2.7016852176959865</v>
      </c>
      <c r="G2356" s="9">
        <v>4.0009999999999998E-5</v>
      </c>
      <c r="H2356" s="9">
        <v>1.1929999999999999E-5</v>
      </c>
      <c r="I2356" s="9">
        <v>1.785E-5</v>
      </c>
      <c r="J2356" s="9">
        <v>0</v>
      </c>
      <c r="K2356" s="9">
        <f t="shared" si="217"/>
        <v>2.3263333333333331E-5</v>
      </c>
      <c r="L2356" s="9">
        <v>10</v>
      </c>
      <c r="M2356" s="9">
        <v>3</v>
      </c>
      <c r="N2356" s="9">
        <v>4</v>
      </c>
      <c r="O2356" s="9">
        <v>0</v>
      </c>
      <c r="P2356" s="9">
        <v>4.25</v>
      </c>
      <c r="Q2356" s="10">
        <v>9.5019999999999995E-5</v>
      </c>
      <c r="R2356" s="10">
        <v>8.5400000000000002E-5</v>
      </c>
      <c r="S2356" s="10">
        <v>9.5519999999999993E-5</v>
      </c>
      <c r="T2356" s="10">
        <v>5.5770000000000003E-5</v>
      </c>
      <c r="U2356" s="10">
        <f t="shared" si="218"/>
        <v>8.2927499999999995E-5</v>
      </c>
      <c r="V2356" s="10">
        <v>20</v>
      </c>
      <c r="W2356" s="10">
        <v>12</v>
      </c>
      <c r="X2356" s="10">
        <v>9</v>
      </c>
      <c r="Y2356" s="10">
        <v>2</v>
      </c>
      <c r="Z2356" s="10">
        <v>10.75</v>
      </c>
    </row>
    <row r="2357" spans="1:26" x14ac:dyDescent="0.2">
      <c r="A2357" s="13" t="s">
        <v>4542</v>
      </c>
      <c r="B2357" s="7" t="s">
        <v>4543</v>
      </c>
      <c r="C2357" s="7">
        <f t="shared" si="219"/>
        <v>0.28029999999999999</v>
      </c>
      <c r="D2357" s="8">
        <f t="shared" si="214"/>
        <v>0.69046104617471327</v>
      </c>
      <c r="E2357" s="7">
        <f t="shared" si="215"/>
        <v>-1.8349563505169557</v>
      </c>
      <c r="F2357" s="7">
        <f t="shared" si="216"/>
        <v>0.16086081803912033</v>
      </c>
      <c r="G2357" s="9">
        <v>1.4059999999999999E-5</v>
      </c>
      <c r="H2357" s="9">
        <v>1.397E-5</v>
      </c>
      <c r="I2357" s="9">
        <v>0</v>
      </c>
      <c r="J2357" s="9">
        <v>0</v>
      </c>
      <c r="K2357" s="9">
        <f t="shared" si="217"/>
        <v>1.4015E-5</v>
      </c>
      <c r="L2357" s="9">
        <v>1</v>
      </c>
      <c r="M2357" s="9">
        <v>1</v>
      </c>
      <c r="N2357" s="9">
        <v>0</v>
      </c>
      <c r="O2357" s="9">
        <v>0</v>
      </c>
      <c r="P2357" s="9">
        <v>0.5</v>
      </c>
      <c r="Q2357" s="10">
        <v>0</v>
      </c>
      <c r="R2357" s="10">
        <v>5.0000000000000002E-5</v>
      </c>
      <c r="S2357" s="10">
        <v>0</v>
      </c>
      <c r="T2357" s="10">
        <v>0</v>
      </c>
      <c r="U2357" s="10">
        <f t="shared" si="218"/>
        <v>5.0000000000000002E-5</v>
      </c>
      <c r="V2357" s="10">
        <v>0</v>
      </c>
      <c r="W2357" s="10">
        <v>2</v>
      </c>
      <c r="X2357" s="10">
        <v>0</v>
      </c>
      <c r="Y2357" s="10">
        <v>0</v>
      </c>
      <c r="Z2357" s="10">
        <v>0.5</v>
      </c>
    </row>
    <row r="2358" spans="1:26" x14ac:dyDescent="0.2">
      <c r="A2358" s="13" t="s">
        <v>4544</v>
      </c>
      <c r="B2358" s="7" t="s">
        <v>4545</v>
      </c>
      <c r="C2358" s="7">
        <f t="shared" si="219"/>
        <v>0.27990825318900647</v>
      </c>
      <c r="D2358" s="8">
        <f t="shared" si="214"/>
        <v>0.18415323065135994</v>
      </c>
      <c r="E2358" s="7">
        <f t="shared" si="215"/>
        <v>-1.8369740690007901</v>
      </c>
      <c r="F2358" s="7">
        <f t="shared" si="216"/>
        <v>0.73482065779331251</v>
      </c>
      <c r="G2358" s="9">
        <v>2.8909999999999999E-5</v>
      </c>
      <c r="H2358" s="9">
        <v>1.9150000000000001E-5</v>
      </c>
      <c r="I2358" s="9">
        <v>2.1500000000000001E-5</v>
      </c>
      <c r="J2358" s="9">
        <v>0</v>
      </c>
      <c r="K2358" s="9">
        <f t="shared" si="217"/>
        <v>2.3186666666666669E-5</v>
      </c>
      <c r="L2358" s="9">
        <v>3</v>
      </c>
      <c r="M2358" s="9">
        <v>2</v>
      </c>
      <c r="N2358" s="9">
        <v>2</v>
      </c>
      <c r="O2358" s="9">
        <v>0</v>
      </c>
      <c r="P2358" s="9">
        <v>1.75</v>
      </c>
      <c r="Q2358" s="10">
        <v>1.0297E-4</v>
      </c>
      <c r="R2358" s="10">
        <v>1.1998E-4</v>
      </c>
      <c r="S2358" s="10">
        <v>2.5559999999999999E-5</v>
      </c>
      <c r="T2358" s="10">
        <v>0</v>
      </c>
      <c r="U2358" s="10">
        <f t="shared" si="218"/>
        <v>8.2836666666666673E-5</v>
      </c>
      <c r="V2358" s="10">
        <v>9</v>
      </c>
      <c r="W2358" s="10">
        <v>7</v>
      </c>
      <c r="X2358" s="10">
        <v>1</v>
      </c>
      <c r="Y2358" s="10">
        <v>0</v>
      </c>
      <c r="Z2358" s="10">
        <v>4.25</v>
      </c>
    </row>
    <row r="2359" spans="1:26" x14ac:dyDescent="0.2">
      <c r="A2359" s="13" t="s">
        <v>4546</v>
      </c>
      <c r="B2359" s="7" t="s">
        <v>4547</v>
      </c>
      <c r="C2359" s="7">
        <f t="shared" si="219"/>
        <v>0.27946624534968795</v>
      </c>
      <c r="D2359" s="8">
        <f t="shared" si="214"/>
        <v>2.5614517890650182E-2</v>
      </c>
      <c r="E2359" s="7">
        <f t="shared" si="215"/>
        <v>-1.8392540537058677</v>
      </c>
      <c r="F2359" s="7">
        <f t="shared" si="216"/>
        <v>1.5915138138809726</v>
      </c>
      <c r="G2359" s="9">
        <v>6.6060000000000001E-5</v>
      </c>
      <c r="H2359" s="9">
        <v>1.3129E-4</v>
      </c>
      <c r="I2359" s="9">
        <v>3.1321000000000002E-4</v>
      </c>
      <c r="J2359" s="9">
        <v>2.0759000000000001E-4</v>
      </c>
      <c r="K2359" s="9">
        <f t="shared" si="217"/>
        <v>1.7953749999999999E-4</v>
      </c>
      <c r="L2359" s="9">
        <v>4</v>
      </c>
      <c r="M2359" s="9">
        <v>8</v>
      </c>
      <c r="N2359" s="9">
        <v>17</v>
      </c>
      <c r="O2359" s="9">
        <v>9</v>
      </c>
      <c r="P2359" s="9">
        <v>9.5</v>
      </c>
      <c r="Q2359" s="10">
        <v>3.9220999999999999E-4</v>
      </c>
      <c r="R2359" s="10">
        <v>4.4064000000000001E-4</v>
      </c>
      <c r="S2359" s="10">
        <v>7.0091999999999995E-4</v>
      </c>
      <c r="T2359" s="10">
        <v>1.0359499999999999E-3</v>
      </c>
      <c r="U2359" s="10">
        <f t="shared" si="218"/>
        <v>6.4242999999999993E-4</v>
      </c>
      <c r="V2359" s="10">
        <v>20</v>
      </c>
      <c r="W2359" s="10">
        <v>15</v>
      </c>
      <c r="X2359" s="10">
        <v>16</v>
      </c>
      <c r="Y2359" s="10">
        <v>9</v>
      </c>
      <c r="Z2359" s="10">
        <v>15</v>
      </c>
    </row>
    <row r="2360" spans="1:26" x14ac:dyDescent="0.2">
      <c r="A2360" s="13" t="s">
        <v>4548</v>
      </c>
      <c r="B2360" s="7" t="s">
        <v>4549</v>
      </c>
      <c r="C2360" s="7">
        <f t="shared" si="219"/>
        <v>0.27940474919007441</v>
      </c>
      <c r="D2360" s="8">
        <f t="shared" si="214"/>
        <v>3.3478330824896333E-3</v>
      </c>
      <c r="E2360" s="7">
        <f t="shared" si="215"/>
        <v>-1.8395715516820843</v>
      </c>
      <c r="F2360" s="7">
        <f t="shared" si="216"/>
        <v>2.4752362033552431</v>
      </c>
      <c r="G2360" s="9">
        <v>9.9690000000000003E-5</v>
      </c>
      <c r="H2360" s="9">
        <v>9.1990000000000005E-5</v>
      </c>
      <c r="I2360" s="9">
        <v>1.1122E-4</v>
      </c>
      <c r="J2360" s="9">
        <v>8.9510000000000002E-5</v>
      </c>
      <c r="K2360" s="9">
        <f t="shared" si="217"/>
        <v>9.8102499999999998E-5</v>
      </c>
      <c r="L2360" s="9">
        <v>14</v>
      </c>
      <c r="M2360" s="9">
        <v>13</v>
      </c>
      <c r="N2360" s="9">
        <v>14</v>
      </c>
      <c r="O2360" s="9">
        <v>9</v>
      </c>
      <c r="P2360" s="9">
        <v>12.5</v>
      </c>
      <c r="Q2360" s="10">
        <v>2.4521999999999999E-4</v>
      </c>
      <c r="R2360" s="10">
        <v>3.0400000000000002E-4</v>
      </c>
      <c r="S2360" s="10">
        <v>3.589E-4</v>
      </c>
      <c r="T2360" s="10">
        <v>4.9633000000000001E-4</v>
      </c>
      <c r="U2360" s="10">
        <f t="shared" si="218"/>
        <v>3.511125E-4</v>
      </c>
      <c r="V2360" s="10">
        <v>29</v>
      </c>
      <c r="W2360" s="10">
        <v>24</v>
      </c>
      <c r="X2360" s="10">
        <v>19</v>
      </c>
      <c r="Y2360" s="10">
        <v>10</v>
      </c>
      <c r="Z2360" s="10">
        <v>20.5</v>
      </c>
    </row>
    <row r="2361" spans="1:26" x14ac:dyDescent="0.2">
      <c r="A2361" s="13" t="s">
        <v>3569</v>
      </c>
      <c r="B2361" s="7" t="s">
        <v>4550</v>
      </c>
      <c r="C2361" s="7">
        <f t="shared" si="219"/>
        <v>0.27894752787203109</v>
      </c>
      <c r="D2361" s="8">
        <f t="shared" si="214"/>
        <v>3.4107933031589273E-2</v>
      </c>
      <c r="E2361" s="7">
        <f t="shared" si="215"/>
        <v>-1.8419343290993841</v>
      </c>
      <c r="F2361" s="7">
        <f t="shared" si="216"/>
        <v>1.4671445983930822</v>
      </c>
      <c r="G2361" s="9">
        <v>9.1459999999999995E-5</v>
      </c>
      <c r="H2361" s="9">
        <v>9.4320000000000005E-5</v>
      </c>
      <c r="I2361" s="9">
        <v>1.1744E-4</v>
      </c>
      <c r="J2361" s="9">
        <v>6.5079999999999994E-5</v>
      </c>
      <c r="K2361" s="9">
        <f t="shared" si="217"/>
        <v>9.2075000000000002E-5</v>
      </c>
      <c r="L2361" s="9">
        <v>26.5</v>
      </c>
      <c r="M2361" s="9">
        <v>27.5</v>
      </c>
      <c r="N2361" s="9">
        <v>30.5</v>
      </c>
      <c r="O2361" s="9">
        <v>13.5</v>
      </c>
      <c r="P2361" s="9">
        <v>24.5</v>
      </c>
      <c r="Q2361" s="10">
        <v>2.5204999999999997E-4</v>
      </c>
      <c r="R2361" s="10">
        <v>3.1105999999999999E-4</v>
      </c>
      <c r="S2361" s="10">
        <v>5.7678999999999999E-4</v>
      </c>
      <c r="T2361" s="10">
        <v>1.8042000000000001E-4</v>
      </c>
      <c r="U2361" s="10">
        <f t="shared" si="218"/>
        <v>3.3007999999999996E-4</v>
      </c>
      <c r="V2361" s="10">
        <v>61.5</v>
      </c>
      <c r="W2361" s="10">
        <v>50.666666669999998</v>
      </c>
      <c r="X2361" s="10">
        <v>63</v>
      </c>
      <c r="Y2361" s="10">
        <v>7.5</v>
      </c>
      <c r="Z2361" s="10">
        <v>45.666666669999998</v>
      </c>
    </row>
    <row r="2362" spans="1:26" x14ac:dyDescent="0.2">
      <c r="A2362" s="13" t="s">
        <v>4551</v>
      </c>
      <c r="B2362" s="7" t="s">
        <v>4552</v>
      </c>
      <c r="C2362" s="7">
        <f t="shared" si="219"/>
        <v>0.27857542420287157</v>
      </c>
      <c r="D2362" s="8">
        <f t="shared" si="214"/>
        <v>3.1607788824902362E-3</v>
      </c>
      <c r="E2362" s="7">
        <f t="shared" si="215"/>
        <v>-1.8438601052343624</v>
      </c>
      <c r="F2362" s="7">
        <f t="shared" si="216"/>
        <v>2.5002058848858986</v>
      </c>
      <c r="G2362" s="9">
        <v>0</v>
      </c>
      <c r="H2362" s="9">
        <v>3.871E-5</v>
      </c>
      <c r="I2362" s="9">
        <v>4.3460000000000001E-5</v>
      </c>
      <c r="J2362" s="9">
        <v>0</v>
      </c>
      <c r="K2362" s="9">
        <f t="shared" si="217"/>
        <v>4.1085000000000004E-5</v>
      </c>
      <c r="L2362" s="9">
        <v>0</v>
      </c>
      <c r="M2362" s="9">
        <v>3</v>
      </c>
      <c r="N2362" s="9">
        <v>3</v>
      </c>
      <c r="O2362" s="9">
        <v>0</v>
      </c>
      <c r="P2362" s="9">
        <v>1.5</v>
      </c>
      <c r="Q2362" s="10">
        <v>1.5419000000000001E-4</v>
      </c>
      <c r="R2362" s="10">
        <v>1.3857999999999999E-4</v>
      </c>
      <c r="S2362" s="10">
        <v>2.0666E-4</v>
      </c>
      <c r="T2362" s="10">
        <v>9.0500000000000004E-5</v>
      </c>
      <c r="U2362" s="10">
        <f t="shared" si="218"/>
        <v>1.474825E-4</v>
      </c>
      <c r="V2362" s="10">
        <v>10</v>
      </c>
      <c r="W2362" s="10">
        <v>6</v>
      </c>
      <c r="X2362" s="10">
        <v>6</v>
      </c>
      <c r="Y2362" s="10">
        <v>1</v>
      </c>
      <c r="Z2362" s="10">
        <v>5.75</v>
      </c>
    </row>
    <row r="2363" spans="1:26" x14ac:dyDescent="0.2">
      <c r="A2363" s="13" t="s">
        <v>4553</v>
      </c>
      <c r="B2363" s="7" t="s">
        <v>4554</v>
      </c>
      <c r="C2363" s="7">
        <f t="shared" si="219"/>
        <v>0.27754124534326768</v>
      </c>
      <c r="D2363" s="8">
        <f t="shared" si="214"/>
        <v>0.36182183498846487</v>
      </c>
      <c r="E2363" s="7">
        <f t="shared" si="215"/>
        <v>-1.84922590890029</v>
      </c>
      <c r="F2363" s="7">
        <f t="shared" si="216"/>
        <v>0.44150522816480209</v>
      </c>
      <c r="G2363" s="9">
        <v>5.2299999999999999E-6</v>
      </c>
      <c r="H2363" s="9">
        <v>5.2000000000000002E-6</v>
      </c>
      <c r="I2363" s="9">
        <v>0</v>
      </c>
      <c r="J2363" s="9">
        <v>0</v>
      </c>
      <c r="K2363" s="9">
        <f t="shared" si="217"/>
        <v>5.215E-6</v>
      </c>
      <c r="L2363" s="9">
        <v>2</v>
      </c>
      <c r="M2363" s="9">
        <v>2</v>
      </c>
      <c r="N2363" s="9">
        <v>0</v>
      </c>
      <c r="O2363" s="9">
        <v>0</v>
      </c>
      <c r="P2363" s="9">
        <v>1</v>
      </c>
      <c r="Q2363" s="10">
        <v>2.847E-5</v>
      </c>
      <c r="R2363" s="10">
        <v>0</v>
      </c>
      <c r="S2363" s="10">
        <v>0</v>
      </c>
      <c r="T2363" s="10">
        <v>9.1099999999999992E-6</v>
      </c>
      <c r="U2363" s="10">
        <f t="shared" si="218"/>
        <v>1.8790000000000001E-5</v>
      </c>
      <c r="V2363" s="10">
        <v>9.1666666669999994</v>
      </c>
      <c r="W2363" s="10">
        <v>0</v>
      </c>
      <c r="X2363" s="10">
        <v>0</v>
      </c>
      <c r="Y2363" s="10">
        <v>0.5</v>
      </c>
      <c r="Z2363" s="10">
        <v>2.4166666669999999</v>
      </c>
    </row>
    <row r="2364" spans="1:26" x14ac:dyDescent="0.2">
      <c r="A2364" s="13" t="s">
        <v>4555</v>
      </c>
      <c r="B2364" s="7" t="s">
        <v>4556</v>
      </c>
      <c r="C2364" s="7">
        <f t="shared" si="219"/>
        <v>0.27691680261011414</v>
      </c>
      <c r="D2364" s="8">
        <f t="shared" si="214"/>
        <v>4.0756532913076883E-3</v>
      </c>
      <c r="E2364" s="7">
        <f t="shared" si="215"/>
        <v>-1.8524754994460502</v>
      </c>
      <c r="F2364" s="7">
        <f t="shared" si="216"/>
        <v>2.3898027677657674</v>
      </c>
      <c r="G2364" s="9">
        <v>2.9830000000000001E-5</v>
      </c>
      <c r="H2364" s="9">
        <v>9.8800000000000003E-6</v>
      </c>
      <c r="I2364" s="9">
        <v>2.773E-5</v>
      </c>
      <c r="J2364" s="9">
        <v>2.0829999999999999E-5</v>
      </c>
      <c r="K2364" s="9">
        <f t="shared" si="217"/>
        <v>2.2067499999999998E-5</v>
      </c>
      <c r="L2364" s="9">
        <v>6</v>
      </c>
      <c r="M2364" s="9">
        <v>2</v>
      </c>
      <c r="N2364" s="9">
        <v>5</v>
      </c>
      <c r="O2364" s="9">
        <v>3</v>
      </c>
      <c r="P2364" s="9">
        <v>4</v>
      </c>
      <c r="Q2364" s="10">
        <v>4.723E-5</v>
      </c>
      <c r="R2364" s="10">
        <v>8.844E-5</v>
      </c>
      <c r="S2364" s="10">
        <v>7.9129999999999996E-5</v>
      </c>
      <c r="T2364" s="10">
        <v>1.0396E-4</v>
      </c>
      <c r="U2364" s="10">
        <f t="shared" si="218"/>
        <v>7.9690000000000004E-5</v>
      </c>
      <c r="V2364" s="10">
        <v>8</v>
      </c>
      <c r="W2364" s="10">
        <v>10</v>
      </c>
      <c r="X2364" s="10">
        <v>6</v>
      </c>
      <c r="Y2364" s="10">
        <v>3</v>
      </c>
      <c r="Z2364" s="10">
        <v>6.75</v>
      </c>
    </row>
    <row r="2365" spans="1:26" x14ac:dyDescent="0.2">
      <c r="A2365" s="13" t="s">
        <v>4557</v>
      </c>
      <c r="B2365" s="7" t="s">
        <v>4558</v>
      </c>
      <c r="C2365" s="7">
        <f t="shared" si="219"/>
        <v>0.27349203508143904</v>
      </c>
      <c r="D2365" s="8">
        <f t="shared" si="214"/>
        <v>0.33776345462516588</v>
      </c>
      <c r="E2365" s="7">
        <f t="shared" si="215"/>
        <v>-1.8704292769182802</v>
      </c>
      <c r="F2365" s="7">
        <f t="shared" si="216"/>
        <v>0.47138734207474797</v>
      </c>
      <c r="G2365" s="9">
        <v>0</v>
      </c>
      <c r="H2365" s="9">
        <v>0</v>
      </c>
      <c r="I2365" s="9">
        <v>1.5279999999999999E-5</v>
      </c>
      <c r="J2365" s="9">
        <v>0</v>
      </c>
      <c r="K2365" s="9">
        <f t="shared" si="217"/>
        <v>1.5279999999999999E-5</v>
      </c>
      <c r="L2365" s="9">
        <v>0</v>
      </c>
      <c r="M2365" s="9">
        <v>0</v>
      </c>
      <c r="N2365" s="9">
        <v>1</v>
      </c>
      <c r="O2365" s="9">
        <v>0</v>
      </c>
      <c r="P2365" s="9">
        <v>0.25</v>
      </c>
      <c r="Q2365" s="10">
        <v>1.6269999999999998E-5</v>
      </c>
      <c r="R2365" s="10">
        <v>0</v>
      </c>
      <c r="S2365" s="10">
        <v>0</v>
      </c>
      <c r="T2365" s="10">
        <v>9.5470000000000006E-5</v>
      </c>
      <c r="U2365" s="10">
        <f t="shared" si="218"/>
        <v>5.5870000000000005E-5</v>
      </c>
      <c r="V2365" s="10">
        <v>1</v>
      </c>
      <c r="W2365" s="10">
        <v>0</v>
      </c>
      <c r="X2365" s="10">
        <v>0</v>
      </c>
      <c r="Y2365" s="10">
        <v>1</v>
      </c>
      <c r="Z2365" s="10">
        <v>0.5</v>
      </c>
    </row>
    <row r="2366" spans="1:26" x14ac:dyDescent="0.2">
      <c r="A2366" s="13" t="s">
        <v>4559</v>
      </c>
      <c r="B2366" s="7" t="s">
        <v>4560</v>
      </c>
      <c r="C2366" s="7">
        <f t="shared" si="219"/>
        <v>0.27342008316599997</v>
      </c>
      <c r="D2366" s="8">
        <f t="shared" si="214"/>
        <v>0.10242750553378471</v>
      </c>
      <c r="E2366" s="7">
        <f t="shared" si="215"/>
        <v>-1.8708088796687838</v>
      </c>
      <c r="F2366" s="7">
        <f t="shared" si="216"/>
        <v>0.98958340373617681</v>
      </c>
      <c r="G2366" s="9">
        <v>1.9110000000000002E-5</v>
      </c>
      <c r="H2366" s="9">
        <v>2.849E-5</v>
      </c>
      <c r="I2366" s="9">
        <v>8.5290000000000005E-5</v>
      </c>
      <c r="J2366" s="9">
        <v>4.0040000000000003E-5</v>
      </c>
      <c r="K2366" s="9">
        <f t="shared" si="217"/>
        <v>4.3232500000000003E-5</v>
      </c>
      <c r="L2366" s="9">
        <v>2</v>
      </c>
      <c r="M2366" s="9">
        <v>3</v>
      </c>
      <c r="N2366" s="9">
        <v>8</v>
      </c>
      <c r="O2366" s="9">
        <v>3</v>
      </c>
      <c r="P2366" s="9">
        <v>4</v>
      </c>
      <c r="Q2366" s="10">
        <v>9.0779999999999995E-5</v>
      </c>
      <c r="R2366" s="10">
        <v>3.2298E-4</v>
      </c>
      <c r="S2366" s="10">
        <v>1.5210000000000001E-4</v>
      </c>
      <c r="T2366" s="10">
        <v>6.6610000000000001E-5</v>
      </c>
      <c r="U2366" s="10">
        <f t="shared" si="218"/>
        <v>1.5811750000000003E-4</v>
      </c>
      <c r="V2366" s="10">
        <v>8</v>
      </c>
      <c r="W2366" s="10">
        <v>19</v>
      </c>
      <c r="X2366" s="10">
        <v>6</v>
      </c>
      <c r="Y2366" s="10">
        <v>1</v>
      </c>
      <c r="Z2366" s="10">
        <v>8.5</v>
      </c>
    </row>
    <row r="2367" spans="1:26" x14ac:dyDescent="0.2">
      <c r="A2367" s="13"/>
      <c r="B2367" s="7" t="s">
        <v>4561</v>
      </c>
      <c r="C2367" s="7">
        <f t="shared" si="219"/>
        <v>0.27274624373956596</v>
      </c>
      <c r="D2367" s="8">
        <f t="shared" si="214"/>
        <v>0.33512757396836446</v>
      </c>
      <c r="E2367" s="7">
        <f t="shared" si="215"/>
        <v>-1.8743687669933524</v>
      </c>
      <c r="F2367" s="7">
        <f t="shared" si="216"/>
        <v>0.47478983737022967</v>
      </c>
      <c r="G2367" s="9">
        <v>1.539E-5</v>
      </c>
      <c r="H2367" s="9">
        <v>0</v>
      </c>
      <c r="I2367" s="9">
        <v>0</v>
      </c>
      <c r="J2367" s="9">
        <v>1.075E-5</v>
      </c>
      <c r="K2367" s="9">
        <f t="shared" si="217"/>
        <v>1.307E-5</v>
      </c>
      <c r="L2367" s="9">
        <v>2</v>
      </c>
      <c r="M2367" s="9">
        <v>0</v>
      </c>
      <c r="N2367" s="9">
        <v>0</v>
      </c>
      <c r="O2367" s="9">
        <v>1</v>
      </c>
      <c r="P2367" s="9">
        <v>0.75</v>
      </c>
      <c r="Q2367" s="10">
        <v>2.741E-5</v>
      </c>
      <c r="R2367" s="10">
        <v>6.8429999999999994E-5</v>
      </c>
      <c r="S2367" s="10">
        <v>0</v>
      </c>
      <c r="T2367" s="10">
        <v>0</v>
      </c>
      <c r="U2367" s="10">
        <f t="shared" si="218"/>
        <v>4.7919999999999995E-5</v>
      </c>
      <c r="V2367" s="10">
        <v>3</v>
      </c>
      <c r="W2367" s="10">
        <v>5</v>
      </c>
      <c r="X2367" s="10">
        <v>0</v>
      </c>
      <c r="Y2367" s="10">
        <v>0</v>
      </c>
      <c r="Z2367" s="10">
        <v>2</v>
      </c>
    </row>
    <row r="2368" spans="1:26" x14ac:dyDescent="0.2">
      <c r="A2368" s="13" t="s">
        <v>4562</v>
      </c>
      <c r="B2368" s="7" t="s">
        <v>4563</v>
      </c>
      <c r="C2368" s="7">
        <f t="shared" si="219"/>
        <v>0.2724078451415064</v>
      </c>
      <c r="D2368" s="8">
        <f t="shared" si="214"/>
        <v>4.6991125271238481E-3</v>
      </c>
      <c r="E2368" s="7">
        <f t="shared" si="215"/>
        <v>-1.876159842404604</v>
      </c>
      <c r="F2368" s="7">
        <f t="shared" si="216"/>
        <v>2.3279841550358231</v>
      </c>
      <c r="G2368" s="9">
        <v>0</v>
      </c>
      <c r="H2368" s="9">
        <v>1.066E-5</v>
      </c>
      <c r="I2368" s="9">
        <v>0</v>
      </c>
      <c r="J2368" s="9">
        <v>0</v>
      </c>
      <c r="K2368" s="9">
        <f t="shared" si="217"/>
        <v>1.066E-5</v>
      </c>
      <c r="L2368" s="9">
        <v>0</v>
      </c>
      <c r="M2368" s="9">
        <v>2</v>
      </c>
      <c r="N2368" s="9">
        <v>0</v>
      </c>
      <c r="O2368" s="9">
        <v>0</v>
      </c>
      <c r="P2368" s="9">
        <v>0.5</v>
      </c>
      <c r="Q2368" s="10">
        <v>5.7340000000000003E-5</v>
      </c>
      <c r="R2368" s="10">
        <v>1.9089999999999998E-5</v>
      </c>
      <c r="S2368" s="10">
        <v>4.2700000000000001E-5</v>
      </c>
      <c r="T2368" s="10">
        <v>3.7400000000000001E-5</v>
      </c>
      <c r="U2368" s="10">
        <f t="shared" si="218"/>
        <v>3.9132499999999998E-5</v>
      </c>
      <c r="V2368" s="10">
        <v>9</v>
      </c>
      <c r="W2368" s="10">
        <v>2</v>
      </c>
      <c r="X2368" s="10">
        <v>3</v>
      </c>
      <c r="Y2368" s="10">
        <v>1</v>
      </c>
      <c r="Z2368" s="10">
        <v>3.75</v>
      </c>
    </row>
    <row r="2369" spans="1:26" x14ac:dyDescent="0.2">
      <c r="A2369" s="13" t="s">
        <v>4564</v>
      </c>
      <c r="B2369" s="7" t="s">
        <v>4565</v>
      </c>
      <c r="C2369" s="7">
        <f t="shared" si="219"/>
        <v>0.2723338712043421</v>
      </c>
      <c r="D2369" s="8">
        <f t="shared" si="214"/>
        <v>1.2862850078283267E-2</v>
      </c>
      <c r="E2369" s="7">
        <f t="shared" si="215"/>
        <v>-1.8765516678505194</v>
      </c>
      <c r="F2369" s="7">
        <f t="shared" si="216"/>
        <v>1.890662792210253</v>
      </c>
      <c r="G2369" s="9">
        <v>0</v>
      </c>
      <c r="H2369" s="9">
        <v>6.0449999999999999E-5</v>
      </c>
      <c r="I2369" s="9">
        <v>2.262E-5</v>
      </c>
      <c r="J2369" s="9">
        <v>2.832E-5</v>
      </c>
      <c r="K2369" s="9">
        <f t="shared" si="217"/>
        <v>3.7129999999999999E-5</v>
      </c>
      <c r="L2369" s="9">
        <v>0</v>
      </c>
      <c r="M2369" s="9">
        <v>6</v>
      </c>
      <c r="N2369" s="9">
        <v>2</v>
      </c>
      <c r="O2369" s="9">
        <v>2</v>
      </c>
      <c r="P2369" s="9">
        <v>2.5</v>
      </c>
      <c r="Q2369" s="10">
        <v>1.4447E-4</v>
      </c>
      <c r="R2369" s="10">
        <v>1.0821E-4</v>
      </c>
      <c r="S2369" s="10">
        <v>8.0679999999999993E-5</v>
      </c>
      <c r="T2369" s="10">
        <v>2.12E-4</v>
      </c>
      <c r="U2369" s="10">
        <f t="shared" si="218"/>
        <v>1.3633999999999999E-4</v>
      </c>
      <c r="V2369" s="10">
        <v>12</v>
      </c>
      <c r="W2369" s="10">
        <v>6</v>
      </c>
      <c r="X2369" s="10">
        <v>3</v>
      </c>
      <c r="Y2369" s="10">
        <v>3</v>
      </c>
      <c r="Z2369" s="10">
        <v>6</v>
      </c>
    </row>
    <row r="2370" spans="1:26" x14ac:dyDescent="0.2">
      <c r="A2370" s="13" t="s">
        <v>4478</v>
      </c>
      <c r="B2370" s="7" t="s">
        <v>4566</v>
      </c>
      <c r="C2370" s="7">
        <f t="shared" si="219"/>
        <v>0.27210263431454573</v>
      </c>
      <c r="D2370" s="8">
        <f t="shared" si="214"/>
        <v>3.9082281156365029E-2</v>
      </c>
      <c r="E2370" s="7">
        <f t="shared" si="215"/>
        <v>-1.8777771710298914</v>
      </c>
      <c r="F2370" s="7">
        <f t="shared" si="216"/>
        <v>1.4080200952933695</v>
      </c>
      <c r="G2370" s="9">
        <v>9.2099999999999999E-6</v>
      </c>
      <c r="H2370" s="9">
        <v>5.8799999999999996E-6</v>
      </c>
      <c r="I2370" s="9">
        <v>1.1739999999999999E-5</v>
      </c>
      <c r="J2370" s="9">
        <v>0</v>
      </c>
      <c r="K2370" s="9">
        <f t="shared" si="217"/>
        <v>8.943333333333333E-6</v>
      </c>
      <c r="L2370" s="9">
        <v>2.3333333330000001</v>
      </c>
      <c r="M2370" s="9">
        <v>1.5</v>
      </c>
      <c r="N2370" s="9">
        <v>2.6666666669999999</v>
      </c>
      <c r="O2370" s="9">
        <v>0</v>
      </c>
      <c r="P2370" s="9">
        <v>1.625</v>
      </c>
      <c r="Q2370" s="10">
        <v>4.0620000000000001E-5</v>
      </c>
      <c r="R2370" s="10">
        <v>5.6159999999999998E-5</v>
      </c>
      <c r="S2370" s="10">
        <v>2.0939999999999999E-5</v>
      </c>
      <c r="T2370" s="10">
        <v>1.375E-5</v>
      </c>
      <c r="U2370" s="10">
        <f t="shared" si="218"/>
        <v>3.2867500000000003E-5</v>
      </c>
      <c r="V2370" s="10">
        <v>8.6666666669999994</v>
      </c>
      <c r="W2370" s="10">
        <v>8</v>
      </c>
      <c r="X2370" s="10">
        <v>2</v>
      </c>
      <c r="Y2370" s="10">
        <v>0.5</v>
      </c>
      <c r="Z2370" s="10">
        <v>4.7916666670000003</v>
      </c>
    </row>
    <row r="2371" spans="1:26" x14ac:dyDescent="0.2">
      <c r="A2371" s="13" t="s">
        <v>4567</v>
      </c>
      <c r="B2371" s="7" t="s">
        <v>4568</v>
      </c>
      <c r="C2371" s="7">
        <f t="shared" si="219"/>
        <v>0.27187540113816266</v>
      </c>
      <c r="D2371" s="8">
        <f t="shared" si="214"/>
        <v>0.11347038777124295</v>
      </c>
      <c r="E2371" s="7">
        <f t="shared" si="215"/>
        <v>-1.8789824704147775</v>
      </c>
      <c r="F2371" s="7">
        <f t="shared" si="216"/>
        <v>0.94511746098614602</v>
      </c>
      <c r="G2371" s="9">
        <v>2.2249999999999999E-5</v>
      </c>
      <c r="H2371" s="9">
        <v>2.211E-5</v>
      </c>
      <c r="I2371" s="9">
        <v>2.482E-5</v>
      </c>
      <c r="J2371" s="9">
        <v>1.554E-5</v>
      </c>
      <c r="K2371" s="9">
        <f t="shared" si="217"/>
        <v>2.1180000000000001E-5</v>
      </c>
      <c r="L2371" s="9">
        <v>2</v>
      </c>
      <c r="M2371" s="9">
        <v>2</v>
      </c>
      <c r="N2371" s="9">
        <v>2</v>
      </c>
      <c r="O2371" s="9">
        <v>1</v>
      </c>
      <c r="P2371" s="9">
        <v>1.75</v>
      </c>
      <c r="Q2371" s="10">
        <v>6.6039999999999998E-5</v>
      </c>
      <c r="R2371" s="10">
        <v>7.9149999999999999E-5</v>
      </c>
      <c r="S2371" s="10">
        <v>8.852E-5</v>
      </c>
      <c r="T2371" s="10">
        <v>0</v>
      </c>
      <c r="U2371" s="10">
        <f t="shared" si="218"/>
        <v>7.7903333333333337E-5</v>
      </c>
      <c r="V2371" s="10">
        <v>5</v>
      </c>
      <c r="W2371" s="10">
        <v>4</v>
      </c>
      <c r="X2371" s="10">
        <v>3</v>
      </c>
      <c r="Y2371" s="10">
        <v>0</v>
      </c>
      <c r="Z2371" s="10">
        <v>3</v>
      </c>
    </row>
    <row r="2372" spans="1:26" x14ac:dyDescent="0.2">
      <c r="A2372" s="13" t="s">
        <v>4569</v>
      </c>
      <c r="B2372" s="7" t="s">
        <v>4570</v>
      </c>
      <c r="C2372" s="7">
        <f t="shared" si="219"/>
        <v>0.27180122351522801</v>
      </c>
      <c r="D2372" s="8">
        <f t="shared" ref="D2372:D2435" si="220">TTEST(G2372:J2372,Q2372:T2372,2,2)</f>
        <v>2.5500348488928948E-3</v>
      </c>
      <c r="E2372" s="7">
        <f t="shared" si="215"/>
        <v>-1.8793761444649908</v>
      </c>
      <c r="F2372" s="7">
        <f t="shared" si="216"/>
        <v>2.5934538844372335</v>
      </c>
      <c r="G2372" s="9">
        <v>9.5190000000000002E-5</v>
      </c>
      <c r="H2372" s="9">
        <v>1.1885E-4</v>
      </c>
      <c r="I2372" s="9">
        <v>1.1764000000000001E-4</v>
      </c>
      <c r="J2372" s="9">
        <v>2.4546000000000002E-4</v>
      </c>
      <c r="K2372" s="9">
        <f t="shared" si="217"/>
        <v>1.4428500000000002E-4</v>
      </c>
      <c r="L2372" s="9">
        <v>8.6666666669999994</v>
      </c>
      <c r="M2372" s="9">
        <v>10.88888889</v>
      </c>
      <c r="N2372" s="9">
        <v>9.6</v>
      </c>
      <c r="O2372" s="9">
        <v>16</v>
      </c>
      <c r="P2372" s="9">
        <v>11.288888890000001</v>
      </c>
      <c r="Q2372" s="10">
        <v>5.0474999999999999E-4</v>
      </c>
      <c r="R2372" s="10">
        <v>6.5811999999999999E-4</v>
      </c>
      <c r="S2372" s="10">
        <v>6.1602E-4</v>
      </c>
      <c r="T2372" s="10">
        <v>3.4450000000000003E-4</v>
      </c>
      <c r="U2372" s="10">
        <f t="shared" si="218"/>
        <v>5.3084750000000004E-4</v>
      </c>
      <c r="V2372" s="10">
        <v>38.700000000000003</v>
      </c>
      <c r="W2372" s="10">
        <v>33.684210530000001</v>
      </c>
      <c r="X2372" s="10">
        <v>21.14285714</v>
      </c>
      <c r="Y2372" s="10">
        <v>4.5</v>
      </c>
      <c r="Z2372" s="10">
        <v>24.50676692</v>
      </c>
    </row>
    <row r="2373" spans="1:26" x14ac:dyDescent="0.2">
      <c r="A2373" s="13" t="s">
        <v>4571</v>
      </c>
      <c r="B2373" s="7" t="s">
        <v>4572</v>
      </c>
      <c r="C2373" s="7">
        <f t="shared" si="219"/>
        <v>0.27151965993623806</v>
      </c>
      <c r="D2373" s="8">
        <f t="shared" si="220"/>
        <v>6.7836398065093007E-2</v>
      </c>
      <c r="E2373" s="7">
        <f t="shared" si="215"/>
        <v>-1.8808714317909154</v>
      </c>
      <c r="F2373" s="7">
        <f t="shared" si="216"/>
        <v>1.1685372200376585</v>
      </c>
      <c r="G2373" s="9">
        <v>0</v>
      </c>
      <c r="H2373" s="9">
        <v>1.5330000000000001E-5</v>
      </c>
      <c r="I2373" s="9">
        <v>0</v>
      </c>
      <c r="J2373" s="9">
        <v>0</v>
      </c>
      <c r="K2373" s="9">
        <f t="shared" si="217"/>
        <v>1.5330000000000001E-5</v>
      </c>
      <c r="L2373" s="9">
        <v>0</v>
      </c>
      <c r="M2373" s="9">
        <v>1.9166666670000001</v>
      </c>
      <c r="N2373" s="9">
        <v>0</v>
      </c>
      <c r="O2373" s="9">
        <v>0</v>
      </c>
      <c r="P2373" s="9">
        <v>0.47916666699999999</v>
      </c>
      <c r="Q2373" s="10">
        <v>6.902E-5</v>
      </c>
      <c r="R2373" s="10">
        <v>0</v>
      </c>
      <c r="S2373" s="10">
        <v>3.0239999999999998E-5</v>
      </c>
      <c r="T2373" s="10">
        <v>7.0119999999999999E-5</v>
      </c>
      <c r="U2373" s="10">
        <f t="shared" si="218"/>
        <v>5.6460000000000005E-5</v>
      </c>
      <c r="V2373" s="10">
        <v>7.2222222220000001</v>
      </c>
      <c r="W2373" s="10">
        <v>0</v>
      </c>
      <c r="X2373" s="10">
        <v>1.4166666670000001</v>
      </c>
      <c r="Y2373" s="10">
        <v>1.25</v>
      </c>
      <c r="Z2373" s="10">
        <v>2.4722222220000001</v>
      </c>
    </row>
    <row r="2374" spans="1:26" x14ac:dyDescent="0.2">
      <c r="A2374" s="13" t="s">
        <v>4573</v>
      </c>
      <c r="B2374" s="7" t="s">
        <v>4574</v>
      </c>
      <c r="C2374" s="7">
        <f t="shared" si="219"/>
        <v>0.27074368164885093</v>
      </c>
      <c r="D2374" s="8">
        <f t="shared" si="220"/>
        <v>6.3476400203222715E-4</v>
      </c>
      <c r="E2374" s="7">
        <f t="shared" ref="E2374:E2437" si="221">LOG(C2374,2)</f>
        <v>-1.8850004248662524</v>
      </c>
      <c r="F2374" s="7">
        <f t="shared" ref="F2374:F2437" si="222">-LOG10(D2374)</f>
        <v>3.1973877104018387</v>
      </c>
      <c r="G2374" s="9">
        <v>3.7761000000000001E-4</v>
      </c>
      <c r="H2374" s="9">
        <v>4.3153000000000001E-4</v>
      </c>
      <c r="I2374" s="9">
        <v>3.5807999999999999E-4</v>
      </c>
      <c r="J2374" s="9">
        <v>3.6917999999999999E-4</v>
      </c>
      <c r="K2374" s="9">
        <f t="shared" ref="K2374:K2437" si="223">AVERAGEIF(G2374:J2374,"&lt;&gt;0")</f>
        <v>3.8410000000000001E-4</v>
      </c>
      <c r="L2374" s="9">
        <v>20</v>
      </c>
      <c r="M2374" s="9">
        <v>23</v>
      </c>
      <c r="N2374" s="9">
        <v>17</v>
      </c>
      <c r="O2374" s="9">
        <v>14</v>
      </c>
      <c r="P2374" s="9">
        <v>18.5</v>
      </c>
      <c r="Q2374" s="10">
        <v>9.6403000000000005E-4</v>
      </c>
      <c r="R2374" s="10">
        <v>1.6792000000000001E-3</v>
      </c>
      <c r="S2374" s="10">
        <v>1.45239E-3</v>
      </c>
      <c r="T2374" s="10">
        <v>1.57912E-3</v>
      </c>
      <c r="U2374" s="10">
        <f t="shared" ref="U2374:U2437" si="224">AVERAGEIF(Q2374:T2374,"&lt;&gt;0")</f>
        <v>1.4186849999999998E-3</v>
      </c>
      <c r="V2374" s="10">
        <v>43</v>
      </c>
      <c r="W2374" s="10">
        <v>50</v>
      </c>
      <c r="X2374" s="10">
        <v>29</v>
      </c>
      <c r="Y2374" s="10">
        <v>12</v>
      </c>
      <c r="Z2374" s="10">
        <v>33.5</v>
      </c>
    </row>
    <row r="2375" spans="1:26" x14ac:dyDescent="0.2">
      <c r="A2375" s="13" t="s">
        <v>4575</v>
      </c>
      <c r="B2375" s="7" t="s">
        <v>4576</v>
      </c>
      <c r="C2375" s="7">
        <f t="shared" si="219"/>
        <v>0.2705055590518145</v>
      </c>
      <c r="D2375" s="8">
        <f t="shared" si="220"/>
        <v>0.93994396515251277</v>
      </c>
      <c r="E2375" s="7">
        <f t="shared" si="221"/>
        <v>-1.8862698522804615</v>
      </c>
      <c r="F2375" s="7">
        <f t="shared" si="222"/>
        <v>2.689803613480013E-2</v>
      </c>
      <c r="G2375" s="9">
        <v>2.0069999999999999E-5</v>
      </c>
      <c r="H2375" s="9">
        <v>7.9799999999999998E-6</v>
      </c>
      <c r="I2375" s="9">
        <v>1.7920000000000001E-5</v>
      </c>
      <c r="J2375" s="9">
        <v>5.6099999999999997E-6</v>
      </c>
      <c r="K2375" s="9">
        <f t="shared" si="223"/>
        <v>1.2894999999999999E-5</v>
      </c>
      <c r="L2375" s="9">
        <v>2.5</v>
      </c>
      <c r="M2375" s="9">
        <v>1</v>
      </c>
      <c r="N2375" s="9">
        <v>2</v>
      </c>
      <c r="O2375" s="9">
        <v>0.5</v>
      </c>
      <c r="P2375" s="9">
        <v>1.5</v>
      </c>
      <c r="Q2375" s="10">
        <v>4.7670000000000003E-5</v>
      </c>
      <c r="R2375" s="10">
        <v>0</v>
      </c>
      <c r="S2375" s="10">
        <v>0</v>
      </c>
      <c r="T2375" s="10">
        <v>0</v>
      </c>
      <c r="U2375" s="10">
        <f t="shared" si="224"/>
        <v>4.7670000000000003E-5</v>
      </c>
      <c r="V2375" s="10">
        <v>5</v>
      </c>
      <c r="W2375" s="10">
        <v>0</v>
      </c>
      <c r="X2375" s="10">
        <v>0</v>
      </c>
      <c r="Y2375" s="10">
        <v>0</v>
      </c>
      <c r="Z2375" s="10">
        <v>1.25</v>
      </c>
    </row>
    <row r="2376" spans="1:26" x14ac:dyDescent="0.2">
      <c r="A2376" s="13"/>
      <c r="B2376" s="7" t="s">
        <v>4577</v>
      </c>
      <c r="C2376" s="7">
        <f t="shared" si="219"/>
        <v>0.26943343541704196</v>
      </c>
      <c r="D2376" s="8">
        <f t="shared" si="220"/>
        <v>8.9840093388996768E-3</v>
      </c>
      <c r="E2376" s="7">
        <f t="shared" si="221"/>
        <v>-1.8919992013357214</v>
      </c>
      <c r="F2376" s="7">
        <f t="shared" si="222"/>
        <v>2.046529805296188</v>
      </c>
      <c r="G2376" s="9">
        <v>2.6528000000000001E-4</v>
      </c>
      <c r="H2376" s="9">
        <v>1.3181E-4</v>
      </c>
      <c r="I2376" s="9">
        <v>1.973E-4</v>
      </c>
      <c r="J2376" s="9">
        <v>1.2350999999999999E-4</v>
      </c>
      <c r="K2376" s="9">
        <f t="shared" si="223"/>
        <v>1.7947499999999999E-4</v>
      </c>
      <c r="L2376" s="9">
        <v>6</v>
      </c>
      <c r="M2376" s="9">
        <v>3</v>
      </c>
      <c r="N2376" s="9">
        <v>4</v>
      </c>
      <c r="O2376" s="9">
        <v>2</v>
      </c>
      <c r="P2376" s="9">
        <v>3.75</v>
      </c>
      <c r="Q2376" s="10">
        <v>7.8752E-4</v>
      </c>
      <c r="R2376" s="10">
        <v>8.6510999999999999E-4</v>
      </c>
      <c r="S2376" s="10">
        <v>7.0368999999999998E-4</v>
      </c>
      <c r="T2376" s="10">
        <v>3.0815999999999998E-4</v>
      </c>
      <c r="U2376" s="10">
        <f t="shared" si="224"/>
        <v>6.6611999999999997E-4</v>
      </c>
      <c r="V2376" s="10">
        <v>15</v>
      </c>
      <c r="W2376" s="10">
        <v>11</v>
      </c>
      <c r="X2376" s="10">
        <v>6</v>
      </c>
      <c r="Y2376" s="10">
        <v>1</v>
      </c>
      <c r="Z2376" s="10">
        <v>8.25</v>
      </c>
    </row>
    <row r="2377" spans="1:26" x14ac:dyDescent="0.2">
      <c r="A2377" s="13" t="s">
        <v>4578</v>
      </c>
      <c r="B2377" s="7" t="s">
        <v>4579</v>
      </c>
      <c r="C2377" s="7">
        <f t="shared" si="219"/>
        <v>0.26928207140054927</v>
      </c>
      <c r="D2377" s="8">
        <f t="shared" si="220"/>
        <v>4.8999665461745959E-2</v>
      </c>
      <c r="E2377" s="7">
        <f t="shared" si="221"/>
        <v>-1.8928099154100184</v>
      </c>
      <c r="F2377" s="7">
        <f t="shared" si="222"/>
        <v>1.3098068850452349</v>
      </c>
      <c r="G2377" s="9">
        <v>0</v>
      </c>
      <c r="H2377" s="9">
        <v>0</v>
      </c>
      <c r="I2377" s="9">
        <v>1.1440000000000001E-5</v>
      </c>
      <c r="J2377" s="9">
        <v>0</v>
      </c>
      <c r="K2377" s="9">
        <f t="shared" si="223"/>
        <v>1.1440000000000001E-5</v>
      </c>
      <c r="L2377" s="9">
        <v>0</v>
      </c>
      <c r="M2377" s="9">
        <v>0</v>
      </c>
      <c r="N2377" s="9">
        <v>1</v>
      </c>
      <c r="O2377" s="9">
        <v>0</v>
      </c>
      <c r="P2377" s="9">
        <v>0.25</v>
      </c>
      <c r="Q2377" s="10">
        <v>3.6539999999999999E-5</v>
      </c>
      <c r="R2377" s="10">
        <v>3.6489999999999998E-5</v>
      </c>
      <c r="S2377" s="10">
        <v>5.4419999999999997E-5</v>
      </c>
      <c r="T2377" s="10">
        <v>0</v>
      </c>
      <c r="U2377" s="10">
        <f t="shared" si="224"/>
        <v>4.2483333333333327E-5</v>
      </c>
      <c r="V2377" s="10">
        <v>3</v>
      </c>
      <c r="W2377" s="10">
        <v>2</v>
      </c>
      <c r="X2377" s="10">
        <v>2</v>
      </c>
      <c r="Y2377" s="10">
        <v>0</v>
      </c>
      <c r="Z2377" s="10">
        <v>1.75</v>
      </c>
    </row>
    <row r="2378" spans="1:26" x14ac:dyDescent="0.2">
      <c r="A2378" s="13" t="s">
        <v>4580</v>
      </c>
      <c r="B2378" s="7" t="s">
        <v>4581</v>
      </c>
      <c r="C2378" s="7">
        <f t="shared" si="219"/>
        <v>0.26891088131493862</v>
      </c>
      <c r="D2378" s="8">
        <f t="shared" si="220"/>
        <v>8.8120968224972979E-2</v>
      </c>
      <c r="E2378" s="7">
        <f t="shared" si="221"/>
        <v>-1.8947999607197803</v>
      </c>
      <c r="F2378" s="7">
        <f t="shared" si="222"/>
        <v>1.0549207397049636</v>
      </c>
      <c r="G2378" s="9">
        <v>4.1709999999999999E-5</v>
      </c>
      <c r="H2378" s="9">
        <v>2.0720000000000002E-5</v>
      </c>
      <c r="I2378" s="9">
        <v>4.6529999999999997E-5</v>
      </c>
      <c r="J2378" s="9">
        <v>0</v>
      </c>
      <c r="K2378" s="9">
        <f t="shared" si="223"/>
        <v>3.6319999999999998E-5</v>
      </c>
      <c r="L2378" s="9">
        <v>2</v>
      </c>
      <c r="M2378" s="9">
        <v>1</v>
      </c>
      <c r="N2378" s="9">
        <v>2</v>
      </c>
      <c r="O2378" s="9">
        <v>0</v>
      </c>
      <c r="P2378" s="9">
        <v>1.25</v>
      </c>
      <c r="Q2378" s="10">
        <v>1.4857E-4</v>
      </c>
      <c r="R2378" s="10">
        <v>1.1128000000000001E-4</v>
      </c>
      <c r="S2378" s="10">
        <v>0</v>
      </c>
      <c r="T2378" s="10">
        <v>1.4533999999999999E-4</v>
      </c>
      <c r="U2378" s="10">
        <f t="shared" si="224"/>
        <v>1.3506333333333334E-4</v>
      </c>
      <c r="V2378" s="10">
        <v>6</v>
      </c>
      <c r="W2378" s="10">
        <v>3</v>
      </c>
      <c r="X2378" s="10">
        <v>0</v>
      </c>
      <c r="Y2378" s="10">
        <v>1</v>
      </c>
      <c r="Z2378" s="10">
        <v>2.5</v>
      </c>
    </row>
    <row r="2379" spans="1:26" x14ac:dyDescent="0.2">
      <c r="A2379" s="13" t="s">
        <v>4582</v>
      </c>
      <c r="B2379" s="7" t="s">
        <v>4583</v>
      </c>
      <c r="C2379" s="7">
        <f t="shared" si="219"/>
        <v>0.26877491649606727</v>
      </c>
      <c r="D2379" s="8">
        <f t="shared" si="220"/>
        <v>6.448578929362215E-5</v>
      </c>
      <c r="E2379" s="7">
        <f t="shared" si="221"/>
        <v>-1.8955295904585627</v>
      </c>
      <c r="F2379" s="7">
        <f t="shared" si="222"/>
        <v>4.1905359801140936</v>
      </c>
      <c r="G2379" s="9">
        <v>1.0237E-4</v>
      </c>
      <c r="H2379" s="9">
        <v>5.613E-5</v>
      </c>
      <c r="I2379" s="9">
        <v>1.0632999999999999E-4</v>
      </c>
      <c r="J2379" s="9">
        <v>3.451E-5</v>
      </c>
      <c r="K2379" s="9">
        <f t="shared" si="223"/>
        <v>7.4834999999999998E-5</v>
      </c>
      <c r="L2379" s="9">
        <v>29</v>
      </c>
      <c r="M2379" s="9">
        <v>16</v>
      </c>
      <c r="N2379" s="9">
        <v>27</v>
      </c>
      <c r="O2379" s="9">
        <v>7</v>
      </c>
      <c r="P2379" s="9">
        <v>19.75</v>
      </c>
      <c r="Q2379" s="10">
        <v>2.7664999999999998E-4</v>
      </c>
      <c r="R2379" s="10">
        <v>2.5744E-4</v>
      </c>
      <c r="S2379" s="10">
        <v>3.0899999999999998E-4</v>
      </c>
      <c r="T2379" s="10">
        <v>2.7063E-4</v>
      </c>
      <c r="U2379" s="10">
        <f t="shared" si="224"/>
        <v>2.7842999999999998E-4</v>
      </c>
      <c r="V2379" s="10">
        <v>66</v>
      </c>
      <c r="W2379" s="10">
        <v>41</v>
      </c>
      <c r="X2379" s="10">
        <v>33</v>
      </c>
      <c r="Y2379" s="10">
        <v>11</v>
      </c>
      <c r="Z2379" s="10">
        <v>37.75</v>
      </c>
    </row>
    <row r="2380" spans="1:26" x14ac:dyDescent="0.2">
      <c r="A2380" s="13" t="s">
        <v>4584</v>
      </c>
      <c r="B2380" s="7" t="s">
        <v>4585</v>
      </c>
      <c r="C2380" s="7">
        <f t="shared" si="219"/>
        <v>0.26840147388092594</v>
      </c>
      <c r="D2380" s="8">
        <f t="shared" si="220"/>
        <v>4.5766615165069148E-5</v>
      </c>
      <c r="E2380" s="7">
        <f t="shared" si="221"/>
        <v>-1.8975355010137054</v>
      </c>
      <c r="F2380" s="7">
        <f t="shared" si="222"/>
        <v>4.33945120619825</v>
      </c>
      <c r="G2380" s="9">
        <v>9.5580000000000003E-5</v>
      </c>
      <c r="H2380" s="9">
        <v>8.1009999999999999E-5</v>
      </c>
      <c r="I2380" s="9">
        <v>6.8999999999999997E-5</v>
      </c>
      <c r="J2380" s="9">
        <v>5.889E-5</v>
      </c>
      <c r="K2380" s="9">
        <f t="shared" si="223"/>
        <v>7.6119999999999996E-5</v>
      </c>
      <c r="L2380" s="9">
        <v>34</v>
      </c>
      <c r="M2380" s="9">
        <v>29</v>
      </c>
      <c r="N2380" s="9">
        <v>22</v>
      </c>
      <c r="O2380" s="9">
        <v>15</v>
      </c>
      <c r="P2380" s="9">
        <v>25</v>
      </c>
      <c r="Q2380" s="10">
        <v>2.8039999999999999E-4</v>
      </c>
      <c r="R2380" s="10">
        <v>2.4501999999999998E-4</v>
      </c>
      <c r="S2380" s="10">
        <v>2.7590999999999998E-4</v>
      </c>
      <c r="T2380" s="10">
        <v>3.3309000000000002E-4</v>
      </c>
      <c r="U2380" s="10">
        <f t="shared" si="224"/>
        <v>2.8360499999999998E-4</v>
      </c>
      <c r="V2380" s="10">
        <v>84</v>
      </c>
      <c r="W2380" s="10">
        <v>49</v>
      </c>
      <c r="X2380" s="10">
        <v>37</v>
      </c>
      <c r="Y2380" s="10">
        <v>17</v>
      </c>
      <c r="Z2380" s="10">
        <v>46.75</v>
      </c>
    </row>
    <row r="2381" spans="1:26" x14ac:dyDescent="0.2">
      <c r="A2381" s="13" t="s">
        <v>4586</v>
      </c>
      <c r="B2381" s="7" t="s">
        <v>4587</v>
      </c>
      <c r="C2381" s="7">
        <f t="shared" si="219"/>
        <v>0.26697096950885529</v>
      </c>
      <c r="D2381" s="8">
        <f t="shared" si="220"/>
        <v>1.442530706883645E-3</v>
      </c>
      <c r="E2381" s="7">
        <f t="shared" si="221"/>
        <v>-1.9052452234714023</v>
      </c>
      <c r="F2381" s="7">
        <f t="shared" si="222"/>
        <v>2.8408749333277363</v>
      </c>
      <c r="G2381" s="9">
        <v>7.3029999999999997E-5</v>
      </c>
      <c r="H2381" s="9">
        <v>1.2338E-4</v>
      </c>
      <c r="I2381" s="9">
        <v>1.1814E-4</v>
      </c>
      <c r="J2381" s="9">
        <v>5.1E-5</v>
      </c>
      <c r="K2381" s="9">
        <f t="shared" si="223"/>
        <v>9.1387500000000006E-5</v>
      </c>
      <c r="L2381" s="9">
        <v>20</v>
      </c>
      <c r="M2381" s="9">
        <v>34</v>
      </c>
      <c r="N2381" s="9">
        <v>29</v>
      </c>
      <c r="O2381" s="9">
        <v>10</v>
      </c>
      <c r="P2381" s="9">
        <v>23.25</v>
      </c>
      <c r="Q2381" s="10">
        <v>2.6017E-4</v>
      </c>
      <c r="R2381" s="10">
        <v>3.3127999999999999E-4</v>
      </c>
      <c r="S2381" s="10">
        <v>3.1965999999999999E-4</v>
      </c>
      <c r="T2381" s="10">
        <v>4.5814E-4</v>
      </c>
      <c r="U2381" s="10">
        <f t="shared" si="224"/>
        <v>3.4231249999999995E-4</v>
      </c>
      <c r="V2381" s="10">
        <v>60</v>
      </c>
      <c r="W2381" s="10">
        <v>51</v>
      </c>
      <c r="X2381" s="10">
        <v>33</v>
      </c>
      <c r="Y2381" s="10">
        <v>18</v>
      </c>
      <c r="Z2381" s="10">
        <v>40.5</v>
      </c>
    </row>
    <row r="2382" spans="1:26" x14ac:dyDescent="0.2">
      <c r="A2382" s="13" t="s">
        <v>4588</v>
      </c>
      <c r="B2382" s="7" t="s">
        <v>4589</v>
      </c>
      <c r="C2382" s="7">
        <f t="shared" si="219"/>
        <v>0.266958217375665</v>
      </c>
      <c r="D2382" s="8">
        <f t="shared" si="220"/>
        <v>0.13703548837472568</v>
      </c>
      <c r="E2382" s="7">
        <f t="shared" si="221"/>
        <v>-1.9053141368770368</v>
      </c>
      <c r="F2382" s="7">
        <f t="shared" si="222"/>
        <v>0.86316694810307548</v>
      </c>
      <c r="G2382" s="9">
        <v>2.508E-5</v>
      </c>
      <c r="H2382" s="9">
        <v>2.493E-5</v>
      </c>
      <c r="I2382" s="9">
        <v>5.5970000000000001E-5</v>
      </c>
      <c r="J2382" s="9">
        <v>3.5030000000000002E-5</v>
      </c>
      <c r="K2382" s="9">
        <f t="shared" si="223"/>
        <v>3.5252500000000002E-5</v>
      </c>
      <c r="L2382" s="9">
        <v>2</v>
      </c>
      <c r="M2382" s="9">
        <v>2</v>
      </c>
      <c r="N2382" s="9">
        <v>4</v>
      </c>
      <c r="O2382" s="9">
        <v>2</v>
      </c>
      <c r="P2382" s="9">
        <v>2.5</v>
      </c>
      <c r="Q2382" s="10">
        <v>7.4460000000000002E-5</v>
      </c>
      <c r="R2382" s="10">
        <v>6.6929999999999998E-5</v>
      </c>
      <c r="S2382" s="10">
        <v>2.9941000000000001E-4</v>
      </c>
      <c r="T2382" s="10">
        <v>8.7410000000000005E-5</v>
      </c>
      <c r="U2382" s="10">
        <f t="shared" si="224"/>
        <v>1.320525E-4</v>
      </c>
      <c r="V2382" s="10">
        <v>5</v>
      </c>
      <c r="W2382" s="10">
        <v>3</v>
      </c>
      <c r="X2382" s="10">
        <v>9</v>
      </c>
      <c r="Y2382" s="10">
        <v>1</v>
      </c>
      <c r="Z2382" s="10">
        <v>4.5</v>
      </c>
    </row>
    <row r="2383" spans="1:26" x14ac:dyDescent="0.2">
      <c r="A2383" s="13" t="s">
        <v>4590</v>
      </c>
      <c r="B2383" s="7" t="s">
        <v>4591</v>
      </c>
      <c r="C2383" s="7">
        <f t="shared" si="219"/>
        <v>0.26694915254237284</v>
      </c>
      <c r="D2383" s="8">
        <f t="shared" si="220"/>
        <v>6.6042592390762905E-2</v>
      </c>
      <c r="E2383" s="7">
        <f t="shared" si="221"/>
        <v>-1.905363125861925</v>
      </c>
      <c r="F2383" s="7">
        <f t="shared" si="222"/>
        <v>1.1801758875760204</v>
      </c>
      <c r="G2383" s="9">
        <v>2.3519999999999998E-5</v>
      </c>
      <c r="H2383" s="9">
        <v>0</v>
      </c>
      <c r="I2383" s="9">
        <v>0</v>
      </c>
      <c r="J2383" s="9">
        <v>0</v>
      </c>
      <c r="K2383" s="9">
        <f t="shared" si="223"/>
        <v>2.3519999999999998E-5</v>
      </c>
      <c r="L2383" s="9">
        <v>1</v>
      </c>
      <c r="M2383" s="9">
        <v>0</v>
      </c>
      <c r="N2383" s="9">
        <v>0</v>
      </c>
      <c r="O2383" s="9">
        <v>0</v>
      </c>
      <c r="P2383" s="9">
        <v>0.25</v>
      </c>
      <c r="Q2383" s="10">
        <v>5.5859999999999997E-5</v>
      </c>
      <c r="R2383" s="10">
        <v>8.3679999999999998E-5</v>
      </c>
      <c r="S2383" s="10">
        <v>1.2478000000000001E-4</v>
      </c>
      <c r="T2383" s="10">
        <v>0</v>
      </c>
      <c r="U2383" s="10">
        <f t="shared" si="224"/>
        <v>8.8106666666666668E-5</v>
      </c>
      <c r="V2383" s="10">
        <v>2</v>
      </c>
      <c r="W2383" s="10">
        <v>2</v>
      </c>
      <c r="X2383" s="10">
        <v>2</v>
      </c>
      <c r="Y2383" s="10">
        <v>0</v>
      </c>
      <c r="Z2383" s="10">
        <v>1.5</v>
      </c>
    </row>
    <row r="2384" spans="1:26" x14ac:dyDescent="0.2">
      <c r="A2384" s="13" t="s">
        <v>4592</v>
      </c>
      <c r="B2384" s="7" t="s">
        <v>4593</v>
      </c>
      <c r="C2384" s="7">
        <f t="shared" si="219"/>
        <v>0.26617144429277373</v>
      </c>
      <c r="D2384" s="8">
        <f t="shared" si="220"/>
        <v>0.85898648077174755</v>
      </c>
      <c r="E2384" s="7">
        <f t="shared" si="221"/>
        <v>-1.9095722921837883</v>
      </c>
      <c r="F2384" s="7">
        <f t="shared" si="222"/>
        <v>6.6013671293824697E-2</v>
      </c>
      <c r="G2384" s="9">
        <v>1.5474999999999999E-4</v>
      </c>
      <c r="H2384" s="9">
        <v>6.5909999999999997E-5</v>
      </c>
      <c r="I2384" s="9">
        <v>0</v>
      </c>
      <c r="J2384" s="9">
        <v>3.0880000000000002E-5</v>
      </c>
      <c r="K2384" s="9">
        <f t="shared" si="223"/>
        <v>8.3846666666666651E-5</v>
      </c>
      <c r="L2384" s="9">
        <v>7</v>
      </c>
      <c r="M2384" s="9">
        <v>3</v>
      </c>
      <c r="N2384" s="9">
        <v>0</v>
      </c>
      <c r="O2384" s="9">
        <v>1</v>
      </c>
      <c r="P2384" s="9">
        <v>2.75</v>
      </c>
      <c r="Q2384" s="10">
        <v>3.1501000000000001E-4</v>
      </c>
      <c r="R2384" s="10">
        <v>0</v>
      </c>
      <c r="S2384" s="10">
        <v>0</v>
      </c>
      <c r="T2384" s="10">
        <v>0</v>
      </c>
      <c r="U2384" s="10">
        <f t="shared" si="224"/>
        <v>3.1501000000000001E-4</v>
      </c>
      <c r="V2384" s="10">
        <v>12</v>
      </c>
      <c r="W2384" s="10">
        <v>0</v>
      </c>
      <c r="X2384" s="10">
        <v>0</v>
      </c>
      <c r="Y2384" s="10">
        <v>0</v>
      </c>
      <c r="Z2384" s="10">
        <v>3</v>
      </c>
    </row>
    <row r="2385" spans="1:26" x14ac:dyDescent="0.2">
      <c r="A2385" s="13" t="s">
        <v>4594</v>
      </c>
      <c r="B2385" s="7" t="s">
        <v>4595</v>
      </c>
      <c r="C2385" s="7">
        <f t="shared" si="219"/>
        <v>0.26613950194736213</v>
      </c>
      <c r="D2385" s="8">
        <f t="shared" si="220"/>
        <v>0.12432421777660918</v>
      </c>
      <c r="E2385" s="7">
        <f t="shared" si="221"/>
        <v>-1.9097454355831509</v>
      </c>
      <c r="F2385" s="7">
        <f t="shared" si="222"/>
        <v>0.90544426458213167</v>
      </c>
      <c r="G2385" s="9">
        <v>3.49E-6</v>
      </c>
      <c r="H2385" s="9">
        <v>3.4699999999999998E-6</v>
      </c>
      <c r="I2385" s="9">
        <v>1.5590000000000002E-5</v>
      </c>
      <c r="J2385" s="9">
        <v>0</v>
      </c>
      <c r="K2385" s="9">
        <f t="shared" si="223"/>
        <v>7.5166666666666661E-6</v>
      </c>
      <c r="L2385" s="9">
        <v>1</v>
      </c>
      <c r="M2385" s="9">
        <v>1</v>
      </c>
      <c r="N2385" s="9">
        <v>4</v>
      </c>
      <c r="O2385" s="9">
        <v>0</v>
      </c>
      <c r="P2385" s="9">
        <v>1.5</v>
      </c>
      <c r="Q2385" s="10">
        <v>2.9030000000000002E-5</v>
      </c>
      <c r="R2385" s="10">
        <v>1.8640000000000001E-5</v>
      </c>
      <c r="S2385" s="10">
        <v>3.7060000000000001E-5</v>
      </c>
      <c r="T2385" s="10">
        <v>0</v>
      </c>
      <c r="U2385" s="10">
        <f t="shared" si="224"/>
        <v>2.8243333333333338E-5</v>
      </c>
      <c r="V2385" s="10">
        <v>7</v>
      </c>
      <c r="W2385" s="10">
        <v>3</v>
      </c>
      <c r="X2385" s="10">
        <v>4</v>
      </c>
      <c r="Y2385" s="10">
        <v>0</v>
      </c>
      <c r="Z2385" s="10">
        <v>3.5</v>
      </c>
    </row>
    <row r="2386" spans="1:26" x14ac:dyDescent="0.2">
      <c r="A2386" s="13" t="s">
        <v>4596</v>
      </c>
      <c r="B2386" s="7" t="s">
        <v>4597</v>
      </c>
      <c r="C2386" s="7">
        <f t="shared" si="219"/>
        <v>0.2651105179140365</v>
      </c>
      <c r="D2386" s="8">
        <f t="shared" si="220"/>
        <v>5.3139083925405383E-3</v>
      </c>
      <c r="E2386" s="7">
        <f t="shared" si="221"/>
        <v>-1.9153341865025986</v>
      </c>
      <c r="F2386" s="7">
        <f t="shared" si="222"/>
        <v>2.2745859367449115</v>
      </c>
      <c r="G2386" s="9">
        <v>1.6656E-4</v>
      </c>
      <c r="H2386" s="9">
        <v>8.763E-5</v>
      </c>
      <c r="I2386" s="9">
        <v>7.5669999999999999E-5</v>
      </c>
      <c r="J2386" s="9">
        <v>7.038E-5</v>
      </c>
      <c r="K2386" s="9">
        <f t="shared" si="223"/>
        <v>1.0006E-4</v>
      </c>
      <c r="L2386" s="9">
        <v>17</v>
      </c>
      <c r="M2386" s="9">
        <v>9</v>
      </c>
      <c r="N2386" s="9">
        <v>6.923076923</v>
      </c>
      <c r="O2386" s="9">
        <v>5.1428571429999996</v>
      </c>
      <c r="P2386" s="9">
        <v>9.5164835159999992</v>
      </c>
      <c r="Q2386" s="10">
        <v>4.0331999999999998E-4</v>
      </c>
      <c r="R2386" s="10">
        <v>4.9310999999999995E-4</v>
      </c>
      <c r="S2386" s="10">
        <v>4.0841E-4</v>
      </c>
      <c r="T2386" s="10">
        <v>2.0487000000000001E-4</v>
      </c>
      <c r="U2386" s="10">
        <f t="shared" si="224"/>
        <v>3.7742749999999996E-4</v>
      </c>
      <c r="V2386" s="10">
        <v>34.666666669999998</v>
      </c>
      <c r="W2386" s="10">
        <v>28.29411765</v>
      </c>
      <c r="X2386" s="10">
        <v>15.71428571</v>
      </c>
      <c r="Y2386" s="10">
        <v>3</v>
      </c>
      <c r="Z2386" s="10">
        <v>20.418767509999999</v>
      </c>
    </row>
    <row r="2387" spans="1:26" x14ac:dyDescent="0.2">
      <c r="A2387" s="13" t="s">
        <v>4598</v>
      </c>
      <c r="B2387" s="7" t="s">
        <v>4599</v>
      </c>
      <c r="C2387" s="7">
        <f t="shared" si="219"/>
        <v>0.26352390504847872</v>
      </c>
      <c r="D2387" s="8">
        <f t="shared" si="220"/>
        <v>1.7123625256340965E-4</v>
      </c>
      <c r="E2387" s="7">
        <f t="shared" si="221"/>
        <v>-1.9239942558688812</v>
      </c>
      <c r="F2387" s="7">
        <f t="shared" si="222"/>
        <v>3.7664042850939818</v>
      </c>
      <c r="G2387" s="9">
        <v>0</v>
      </c>
      <c r="H2387" s="9">
        <v>2.5239999999999999E-5</v>
      </c>
      <c r="I2387" s="9">
        <v>1.417E-5</v>
      </c>
      <c r="J2387" s="9">
        <v>0</v>
      </c>
      <c r="K2387" s="9">
        <f t="shared" si="223"/>
        <v>1.9704999999999999E-5</v>
      </c>
      <c r="L2387" s="9">
        <v>0</v>
      </c>
      <c r="M2387" s="9">
        <v>2</v>
      </c>
      <c r="N2387" s="9">
        <v>1</v>
      </c>
      <c r="O2387" s="9">
        <v>0</v>
      </c>
      <c r="P2387" s="9">
        <v>0.75</v>
      </c>
      <c r="Q2387" s="10">
        <v>7.5409999999999998E-5</v>
      </c>
      <c r="R2387" s="10">
        <v>6.7780000000000005E-5</v>
      </c>
      <c r="S2387" s="10">
        <v>6.7379999999999995E-5</v>
      </c>
      <c r="T2387" s="10">
        <v>8.8529999999999994E-5</v>
      </c>
      <c r="U2387" s="10">
        <f t="shared" si="224"/>
        <v>7.4775000000000002E-5</v>
      </c>
      <c r="V2387" s="10">
        <v>5</v>
      </c>
      <c r="W2387" s="10">
        <v>3</v>
      </c>
      <c r="X2387" s="10">
        <v>2</v>
      </c>
      <c r="Y2387" s="10">
        <v>1</v>
      </c>
      <c r="Z2387" s="10">
        <v>2.75</v>
      </c>
    </row>
    <row r="2388" spans="1:26" x14ac:dyDescent="0.2">
      <c r="A2388" s="13" t="s">
        <v>4600</v>
      </c>
      <c r="B2388" s="7" t="s">
        <v>4601</v>
      </c>
      <c r="C2388" s="7">
        <f t="shared" si="219"/>
        <v>0.26277992277992274</v>
      </c>
      <c r="D2388" s="8">
        <f t="shared" si="220"/>
        <v>0.37567564019676392</v>
      </c>
      <c r="E2388" s="7">
        <f t="shared" si="221"/>
        <v>-1.9280730414962703</v>
      </c>
      <c r="F2388" s="7">
        <f t="shared" si="222"/>
        <v>0.42518696482778945</v>
      </c>
      <c r="G2388" s="9">
        <v>0</v>
      </c>
      <c r="H2388" s="9">
        <v>3.4029999999999998E-5</v>
      </c>
      <c r="I2388" s="9">
        <v>0</v>
      </c>
      <c r="J2388" s="9">
        <v>0</v>
      </c>
      <c r="K2388" s="9">
        <f t="shared" si="223"/>
        <v>3.4029999999999998E-5</v>
      </c>
      <c r="L2388" s="9">
        <v>0</v>
      </c>
      <c r="M2388" s="9">
        <v>2</v>
      </c>
      <c r="N2388" s="9">
        <v>0</v>
      </c>
      <c r="O2388" s="9">
        <v>0</v>
      </c>
      <c r="P2388" s="9">
        <v>0.5</v>
      </c>
      <c r="Q2388" s="10">
        <v>2.033E-5</v>
      </c>
      <c r="R2388" s="10">
        <v>0</v>
      </c>
      <c r="S2388" s="10">
        <v>0</v>
      </c>
      <c r="T2388" s="10">
        <v>2.3866999999999999E-4</v>
      </c>
      <c r="U2388" s="10">
        <f t="shared" si="224"/>
        <v>1.295E-4</v>
      </c>
      <c r="V2388" s="10">
        <v>1</v>
      </c>
      <c r="W2388" s="10">
        <v>0</v>
      </c>
      <c r="X2388" s="10">
        <v>0</v>
      </c>
      <c r="Y2388" s="10">
        <v>2</v>
      </c>
      <c r="Z2388" s="10">
        <v>0.75</v>
      </c>
    </row>
    <row r="2389" spans="1:26" x14ac:dyDescent="0.2">
      <c r="A2389" s="13" t="s">
        <v>4602</v>
      </c>
      <c r="B2389" s="7" t="s">
        <v>4603</v>
      </c>
      <c r="C2389" s="7">
        <f t="shared" si="219"/>
        <v>0.26250854520003902</v>
      </c>
      <c r="D2389" s="8">
        <f t="shared" si="220"/>
        <v>0.19267500033701543</v>
      </c>
      <c r="E2389" s="7">
        <f t="shared" si="221"/>
        <v>-1.9295637086150228</v>
      </c>
      <c r="F2389" s="7">
        <f t="shared" si="222"/>
        <v>0.7151746315823122</v>
      </c>
      <c r="G2389" s="9">
        <v>0</v>
      </c>
      <c r="H2389" s="9">
        <v>0</v>
      </c>
      <c r="I2389" s="9">
        <v>0</v>
      </c>
      <c r="J2389" s="9">
        <v>8.064E-5</v>
      </c>
      <c r="K2389" s="9">
        <f t="shared" si="223"/>
        <v>8.064E-5</v>
      </c>
      <c r="L2389" s="9">
        <v>0</v>
      </c>
      <c r="M2389" s="9">
        <v>0</v>
      </c>
      <c r="N2389" s="9">
        <v>0</v>
      </c>
      <c r="O2389" s="9">
        <v>1</v>
      </c>
      <c r="P2389" s="9">
        <v>0.25</v>
      </c>
      <c r="Q2389" s="10">
        <v>0</v>
      </c>
      <c r="R2389" s="10">
        <v>3.0809000000000001E-4</v>
      </c>
      <c r="S2389" s="10">
        <v>3.0629000000000002E-4</v>
      </c>
      <c r="T2389" s="10">
        <v>0</v>
      </c>
      <c r="U2389" s="10">
        <f t="shared" si="224"/>
        <v>3.0719000000000005E-4</v>
      </c>
      <c r="V2389" s="10">
        <v>0</v>
      </c>
      <c r="W2389" s="10">
        <v>3</v>
      </c>
      <c r="X2389" s="10">
        <v>2</v>
      </c>
      <c r="Y2389" s="10">
        <v>0</v>
      </c>
      <c r="Z2389" s="10">
        <v>1.25</v>
      </c>
    </row>
    <row r="2390" spans="1:26" x14ac:dyDescent="0.2">
      <c r="A2390" s="13"/>
      <c r="B2390" s="7" t="s">
        <v>4604</v>
      </c>
      <c r="C2390" s="7">
        <f t="shared" si="219"/>
        <v>0.2617737129614302</v>
      </c>
      <c r="D2390" s="8">
        <f t="shared" si="220"/>
        <v>0.30160349530046909</v>
      </c>
      <c r="E2390" s="7">
        <f t="shared" si="221"/>
        <v>-1.9336078642362695</v>
      </c>
      <c r="F2390" s="7">
        <f t="shared" si="222"/>
        <v>0.52056362970905978</v>
      </c>
      <c r="G2390" s="9">
        <v>0</v>
      </c>
      <c r="H2390" s="9">
        <v>2.7010000000000001E-5</v>
      </c>
      <c r="I2390" s="9">
        <v>1.5160000000000001E-5</v>
      </c>
      <c r="J2390" s="9">
        <v>0</v>
      </c>
      <c r="K2390" s="9">
        <f t="shared" si="223"/>
        <v>2.1084999999999999E-5</v>
      </c>
      <c r="L2390" s="9">
        <v>0</v>
      </c>
      <c r="M2390" s="9">
        <v>2</v>
      </c>
      <c r="N2390" s="9">
        <v>1</v>
      </c>
      <c r="O2390" s="9">
        <v>0</v>
      </c>
      <c r="P2390" s="9">
        <v>0.75</v>
      </c>
      <c r="Q2390" s="10">
        <v>1.6140000000000001E-5</v>
      </c>
      <c r="R2390" s="10">
        <v>0</v>
      </c>
      <c r="S2390" s="10">
        <v>3.6050000000000002E-5</v>
      </c>
      <c r="T2390" s="10">
        <v>1.8945E-4</v>
      </c>
      <c r="U2390" s="10">
        <f t="shared" si="224"/>
        <v>8.0546666666666666E-5</v>
      </c>
      <c r="V2390" s="10">
        <v>1</v>
      </c>
      <c r="W2390" s="10">
        <v>0</v>
      </c>
      <c r="X2390" s="10">
        <v>1</v>
      </c>
      <c r="Y2390" s="10">
        <v>2</v>
      </c>
      <c r="Z2390" s="10">
        <v>1</v>
      </c>
    </row>
    <row r="2391" spans="1:26" x14ac:dyDescent="0.2">
      <c r="A2391" s="13" t="s">
        <v>4605</v>
      </c>
      <c r="B2391" s="7" t="s">
        <v>4606</v>
      </c>
      <c r="C2391" s="7">
        <f t="shared" si="219"/>
        <v>0.2617374973916673</v>
      </c>
      <c r="D2391" s="8">
        <f t="shared" si="220"/>
        <v>1.7522278604883805E-2</v>
      </c>
      <c r="E2391" s="7">
        <f t="shared" si="221"/>
        <v>-1.9338074703648489</v>
      </c>
      <c r="F2391" s="7">
        <f t="shared" si="222"/>
        <v>1.7564094186484396</v>
      </c>
      <c r="G2391" s="9">
        <v>0</v>
      </c>
      <c r="H2391" s="9">
        <v>4.8550000000000001E-5</v>
      </c>
      <c r="I2391" s="9">
        <v>1.0900000000000001E-4</v>
      </c>
      <c r="J2391" s="9">
        <v>6.8230000000000002E-5</v>
      </c>
      <c r="K2391" s="9">
        <f t="shared" si="223"/>
        <v>7.5260000000000008E-5</v>
      </c>
      <c r="L2391" s="9">
        <v>0</v>
      </c>
      <c r="M2391" s="9">
        <v>1</v>
      </c>
      <c r="N2391" s="9">
        <v>2</v>
      </c>
      <c r="O2391" s="9">
        <v>1</v>
      </c>
      <c r="P2391" s="9">
        <v>1</v>
      </c>
      <c r="Q2391" s="10">
        <v>1.1602E-4</v>
      </c>
      <c r="R2391" s="10">
        <v>4.3448E-4</v>
      </c>
      <c r="S2391" s="10">
        <v>2.5916999999999997E-4</v>
      </c>
      <c r="T2391" s="10">
        <v>3.4048999999999999E-4</v>
      </c>
      <c r="U2391" s="10">
        <f t="shared" si="224"/>
        <v>2.8753999999999997E-4</v>
      </c>
      <c r="V2391" s="10">
        <v>2</v>
      </c>
      <c r="W2391" s="10">
        <v>5</v>
      </c>
      <c r="X2391" s="10">
        <v>2</v>
      </c>
      <c r="Y2391" s="10">
        <v>1</v>
      </c>
      <c r="Z2391" s="10">
        <v>2.5</v>
      </c>
    </row>
    <row r="2392" spans="1:26" x14ac:dyDescent="0.2">
      <c r="A2392" s="13" t="s">
        <v>4607</v>
      </c>
      <c r="B2392" s="7" t="s">
        <v>4608</v>
      </c>
      <c r="C2392" s="7">
        <f t="shared" si="219"/>
        <v>0.26160353927351748</v>
      </c>
      <c r="D2392" s="8">
        <f t="shared" si="220"/>
        <v>6.7501302928711177E-2</v>
      </c>
      <c r="E2392" s="7">
        <f t="shared" si="221"/>
        <v>-1.9345460354817519</v>
      </c>
      <c r="F2392" s="7">
        <f t="shared" si="222"/>
        <v>1.1706878442165543</v>
      </c>
      <c r="G2392" s="9">
        <v>1.501E-5</v>
      </c>
      <c r="H2392" s="9">
        <v>7.4599999999999997E-6</v>
      </c>
      <c r="I2392" s="9">
        <v>0</v>
      </c>
      <c r="J2392" s="9">
        <v>0</v>
      </c>
      <c r="K2392" s="9">
        <f t="shared" si="223"/>
        <v>1.1235E-5</v>
      </c>
      <c r="L2392" s="9">
        <v>2</v>
      </c>
      <c r="M2392" s="9">
        <v>1</v>
      </c>
      <c r="N2392" s="9">
        <v>0</v>
      </c>
      <c r="O2392" s="9">
        <v>0</v>
      </c>
      <c r="P2392" s="9">
        <v>0.75</v>
      </c>
      <c r="Q2392" s="10">
        <v>3.5639999999999998E-5</v>
      </c>
      <c r="R2392" s="10">
        <v>5.3390000000000002E-5</v>
      </c>
      <c r="S2392" s="10">
        <v>3.981E-5</v>
      </c>
      <c r="T2392" s="10">
        <v>0</v>
      </c>
      <c r="U2392" s="10">
        <f t="shared" si="224"/>
        <v>4.2946666666666673E-5</v>
      </c>
      <c r="V2392" s="10">
        <v>4</v>
      </c>
      <c r="W2392" s="10">
        <v>4</v>
      </c>
      <c r="X2392" s="10">
        <v>2</v>
      </c>
      <c r="Y2392" s="10">
        <v>0</v>
      </c>
      <c r="Z2392" s="10">
        <v>2.5</v>
      </c>
    </row>
    <row r="2393" spans="1:26" x14ac:dyDescent="0.2">
      <c r="A2393" s="13" t="s">
        <v>4609</v>
      </c>
      <c r="B2393" s="7" t="s">
        <v>4610</v>
      </c>
      <c r="C2393" s="7">
        <f t="shared" si="219"/>
        <v>0.26082491648143097</v>
      </c>
      <c r="D2393" s="8">
        <f t="shared" si="220"/>
        <v>5.7436324214780184E-2</v>
      </c>
      <c r="E2393" s="7">
        <f t="shared" si="221"/>
        <v>-1.9388463987572226</v>
      </c>
      <c r="F2393" s="7">
        <f t="shared" si="222"/>
        <v>1.2408133616682377</v>
      </c>
      <c r="G2393" s="9">
        <v>9.5530000000000002E-5</v>
      </c>
      <c r="H2393" s="9">
        <v>1.187E-5</v>
      </c>
      <c r="I2393" s="9">
        <v>9.3250000000000003E-5</v>
      </c>
      <c r="J2393" s="9">
        <v>0</v>
      </c>
      <c r="K2393" s="9">
        <f t="shared" si="223"/>
        <v>6.6883333333333337E-5</v>
      </c>
      <c r="L2393" s="9">
        <v>8</v>
      </c>
      <c r="M2393" s="9">
        <v>1</v>
      </c>
      <c r="N2393" s="9">
        <v>7</v>
      </c>
      <c r="O2393" s="9">
        <v>0</v>
      </c>
      <c r="P2393" s="9">
        <v>4</v>
      </c>
      <c r="Q2393" s="10">
        <v>1.1344E-4</v>
      </c>
      <c r="R2393" s="10">
        <v>1.9117E-4</v>
      </c>
      <c r="S2393" s="10">
        <v>2.2173000000000001E-4</v>
      </c>
      <c r="T2393" s="10">
        <v>4.9938000000000001E-4</v>
      </c>
      <c r="U2393" s="10">
        <f t="shared" si="224"/>
        <v>2.5642999999999998E-4</v>
      </c>
      <c r="V2393" s="10">
        <v>8</v>
      </c>
      <c r="W2393" s="10">
        <v>9</v>
      </c>
      <c r="X2393" s="10">
        <v>7</v>
      </c>
      <c r="Y2393" s="10">
        <v>6</v>
      </c>
      <c r="Z2393" s="10">
        <v>7.5</v>
      </c>
    </row>
    <row r="2394" spans="1:26" x14ac:dyDescent="0.2">
      <c r="A2394" s="13" t="s">
        <v>4611</v>
      </c>
      <c r="B2394" s="7" t="s">
        <v>4612</v>
      </c>
      <c r="C2394" s="7">
        <f t="shared" si="219"/>
        <v>0.26039134662129315</v>
      </c>
      <c r="D2394" s="8">
        <f t="shared" si="220"/>
        <v>7.91586464733876E-4</v>
      </c>
      <c r="E2394" s="7">
        <f t="shared" si="221"/>
        <v>-1.9412465895250719</v>
      </c>
      <c r="F2394" s="7">
        <f t="shared" si="222"/>
        <v>3.1015016403646367</v>
      </c>
      <c r="G2394" s="9">
        <v>4.8739999999999998E-5</v>
      </c>
      <c r="H2394" s="9">
        <v>5.9200000000000002E-5</v>
      </c>
      <c r="I2394" s="9">
        <v>4.833E-5</v>
      </c>
      <c r="J2394" s="9">
        <v>1.5130000000000001E-5</v>
      </c>
      <c r="K2394" s="9">
        <f t="shared" si="223"/>
        <v>4.2849999999999998E-5</v>
      </c>
      <c r="L2394" s="9">
        <v>9</v>
      </c>
      <c r="M2394" s="9">
        <v>11</v>
      </c>
      <c r="N2394" s="9">
        <v>8</v>
      </c>
      <c r="O2394" s="9">
        <v>2</v>
      </c>
      <c r="P2394" s="9">
        <v>7.5</v>
      </c>
      <c r="Q2394" s="10">
        <v>1.6719E-4</v>
      </c>
      <c r="R2394" s="10">
        <v>1.1559E-4</v>
      </c>
      <c r="S2394" s="10">
        <v>1.8673999999999999E-4</v>
      </c>
      <c r="T2394" s="10">
        <v>1.8872E-4</v>
      </c>
      <c r="U2394" s="10">
        <f t="shared" si="224"/>
        <v>1.6455999999999998E-4</v>
      </c>
      <c r="V2394" s="10">
        <v>26</v>
      </c>
      <c r="W2394" s="10">
        <v>12</v>
      </c>
      <c r="X2394" s="10">
        <v>13</v>
      </c>
      <c r="Y2394" s="10">
        <v>5</v>
      </c>
      <c r="Z2394" s="10">
        <v>14</v>
      </c>
    </row>
    <row r="2395" spans="1:26" x14ac:dyDescent="0.2">
      <c r="A2395" s="13" t="s">
        <v>4613</v>
      </c>
      <c r="B2395" s="7" t="s">
        <v>4614</v>
      </c>
      <c r="C2395" s="7">
        <f t="shared" si="219"/>
        <v>0.25914175989313742</v>
      </c>
      <c r="D2395" s="8">
        <f t="shared" si="220"/>
        <v>0.28252524201088397</v>
      </c>
      <c r="E2395" s="7">
        <f t="shared" si="221"/>
        <v>-1.9481865747912592</v>
      </c>
      <c r="F2395" s="7">
        <f t="shared" si="222"/>
        <v>0.54894274438858615</v>
      </c>
      <c r="G2395" s="9">
        <v>1.552E-5</v>
      </c>
      <c r="H2395" s="9">
        <v>0</v>
      </c>
      <c r="I2395" s="9">
        <v>0</v>
      </c>
      <c r="J2395" s="9">
        <v>0</v>
      </c>
      <c r="K2395" s="9">
        <f t="shared" si="223"/>
        <v>1.552E-5</v>
      </c>
      <c r="L2395" s="9">
        <v>1</v>
      </c>
      <c r="M2395" s="9">
        <v>0</v>
      </c>
      <c r="N2395" s="9">
        <v>0</v>
      </c>
      <c r="O2395" s="9">
        <v>0</v>
      </c>
      <c r="P2395" s="9">
        <v>0.25</v>
      </c>
      <c r="Q2395" s="10">
        <v>9.2169999999999993E-5</v>
      </c>
      <c r="R2395" s="10">
        <v>2.7610000000000002E-5</v>
      </c>
      <c r="S2395" s="10">
        <v>0</v>
      </c>
      <c r="T2395" s="10">
        <v>0</v>
      </c>
      <c r="U2395" s="10">
        <f t="shared" si="224"/>
        <v>5.9889999999999997E-5</v>
      </c>
      <c r="V2395" s="10">
        <v>5</v>
      </c>
      <c r="W2395" s="10">
        <v>1</v>
      </c>
      <c r="X2395" s="10">
        <v>0</v>
      </c>
      <c r="Y2395" s="10">
        <v>0</v>
      </c>
      <c r="Z2395" s="10">
        <v>1.5</v>
      </c>
    </row>
    <row r="2396" spans="1:26" x14ac:dyDescent="0.2">
      <c r="A2396" s="13" t="s">
        <v>4615</v>
      </c>
      <c r="B2396" s="7" t="s">
        <v>4616</v>
      </c>
      <c r="C2396" s="7">
        <f t="shared" si="219"/>
        <v>0.25786071113723186</v>
      </c>
      <c r="D2396" s="8">
        <f t="shared" si="220"/>
        <v>0.15362005976894674</v>
      </c>
      <c r="E2396" s="7">
        <f t="shared" si="221"/>
        <v>-1.9553361207730855</v>
      </c>
      <c r="F2396" s="7">
        <f t="shared" si="222"/>
        <v>0.81355207025412379</v>
      </c>
      <c r="G2396" s="9">
        <v>4.596E-5</v>
      </c>
      <c r="H2396" s="9">
        <v>1.1420000000000001E-5</v>
      </c>
      <c r="I2396" s="9">
        <v>1.2819999999999999E-5</v>
      </c>
      <c r="J2396" s="9">
        <v>0</v>
      </c>
      <c r="K2396" s="9">
        <f t="shared" si="223"/>
        <v>2.34E-5</v>
      </c>
      <c r="L2396" s="9">
        <v>4</v>
      </c>
      <c r="M2396" s="9">
        <v>1</v>
      </c>
      <c r="N2396" s="9">
        <v>1</v>
      </c>
      <c r="O2396" s="9">
        <v>0</v>
      </c>
      <c r="P2396" s="9">
        <v>1.5</v>
      </c>
      <c r="Q2396" s="10">
        <v>6.8219999999999994E-5</v>
      </c>
      <c r="R2396" s="10">
        <v>1.4306E-4</v>
      </c>
      <c r="S2396" s="10">
        <v>6.0959999999999999E-5</v>
      </c>
      <c r="T2396" s="10">
        <v>0</v>
      </c>
      <c r="U2396" s="10">
        <f t="shared" si="224"/>
        <v>9.0746666666666656E-5</v>
      </c>
      <c r="V2396" s="10">
        <v>5</v>
      </c>
      <c r="W2396" s="10">
        <v>7</v>
      </c>
      <c r="X2396" s="10">
        <v>2</v>
      </c>
      <c r="Y2396" s="10">
        <v>0</v>
      </c>
      <c r="Z2396" s="10">
        <v>3.5</v>
      </c>
    </row>
    <row r="2397" spans="1:26" x14ac:dyDescent="0.2">
      <c r="A2397" s="13"/>
      <c r="B2397" s="7" t="s">
        <v>4617</v>
      </c>
      <c r="C2397" s="7">
        <f t="shared" si="219"/>
        <v>0.25727942909078672</v>
      </c>
      <c r="D2397" s="8">
        <f t="shared" si="220"/>
        <v>0.18567092858914958</v>
      </c>
      <c r="E2397" s="7">
        <f t="shared" si="221"/>
        <v>-1.9585919846291699</v>
      </c>
      <c r="F2397" s="7">
        <f t="shared" si="222"/>
        <v>0.7312560905611587</v>
      </c>
      <c r="G2397" s="9">
        <v>1.207E-5</v>
      </c>
      <c r="H2397" s="9">
        <v>2.3980000000000001E-5</v>
      </c>
      <c r="I2397" s="9">
        <v>4.0380000000000003E-5</v>
      </c>
      <c r="J2397" s="9">
        <v>0</v>
      </c>
      <c r="K2397" s="9">
        <f t="shared" si="223"/>
        <v>2.5476666666666666E-5</v>
      </c>
      <c r="L2397" s="9">
        <v>1</v>
      </c>
      <c r="M2397" s="9">
        <v>2</v>
      </c>
      <c r="N2397" s="9">
        <v>3</v>
      </c>
      <c r="O2397" s="9">
        <v>0</v>
      </c>
      <c r="P2397" s="9">
        <v>1.5</v>
      </c>
      <c r="Q2397" s="10">
        <v>8.5959999999999997E-5</v>
      </c>
      <c r="R2397" s="10">
        <v>4.2920000000000002E-5</v>
      </c>
      <c r="S2397" s="10">
        <v>0</v>
      </c>
      <c r="T2397" s="10">
        <v>1.6819E-4</v>
      </c>
      <c r="U2397" s="10">
        <f t="shared" si="224"/>
        <v>9.9023333333333324E-5</v>
      </c>
      <c r="V2397" s="10">
        <v>6</v>
      </c>
      <c r="W2397" s="10">
        <v>2</v>
      </c>
      <c r="X2397" s="10">
        <v>0</v>
      </c>
      <c r="Y2397" s="10">
        <v>2</v>
      </c>
      <c r="Z2397" s="10">
        <v>2.5</v>
      </c>
    </row>
    <row r="2398" spans="1:26" x14ac:dyDescent="0.2">
      <c r="A2398" s="13" t="s">
        <v>4618</v>
      </c>
      <c r="B2398" s="7" t="s">
        <v>4619</v>
      </c>
      <c r="C2398" s="7">
        <f t="shared" si="219"/>
        <v>0.25632661130881773</v>
      </c>
      <c r="D2398" s="8">
        <f t="shared" si="220"/>
        <v>0.83250623466892526</v>
      </c>
      <c r="E2398" s="7">
        <f t="shared" si="221"/>
        <v>-1.9639448308099439</v>
      </c>
      <c r="F2398" s="7">
        <f t="shared" si="222"/>
        <v>7.9612505362577357E-2</v>
      </c>
      <c r="G2398" s="9">
        <v>3.786E-5</v>
      </c>
      <c r="H2398" s="9">
        <v>1.8810000000000001E-5</v>
      </c>
      <c r="I2398" s="9">
        <v>2.1120000000000001E-5</v>
      </c>
      <c r="J2398" s="9">
        <v>0</v>
      </c>
      <c r="K2398" s="9">
        <f t="shared" si="223"/>
        <v>2.5930000000000001E-5</v>
      </c>
      <c r="L2398" s="9">
        <v>4</v>
      </c>
      <c r="M2398" s="9">
        <v>2</v>
      </c>
      <c r="N2398" s="9">
        <v>2</v>
      </c>
      <c r="O2398" s="9">
        <v>0</v>
      </c>
      <c r="P2398" s="9">
        <v>2</v>
      </c>
      <c r="Q2398" s="10">
        <v>1.0116E-4</v>
      </c>
      <c r="R2398" s="10">
        <v>0</v>
      </c>
      <c r="S2398" s="10">
        <v>0</v>
      </c>
      <c r="T2398" s="10">
        <v>0</v>
      </c>
      <c r="U2398" s="10">
        <f t="shared" si="224"/>
        <v>1.0116E-4</v>
      </c>
      <c r="V2398" s="10">
        <v>9</v>
      </c>
      <c r="W2398" s="10">
        <v>0</v>
      </c>
      <c r="X2398" s="10">
        <v>0</v>
      </c>
      <c r="Y2398" s="10">
        <v>0</v>
      </c>
      <c r="Z2398" s="10">
        <v>2.25</v>
      </c>
    </row>
    <row r="2399" spans="1:26" x14ac:dyDescent="0.2">
      <c r="A2399" s="13" t="s">
        <v>4620</v>
      </c>
      <c r="B2399" s="7" t="s">
        <v>4621</v>
      </c>
      <c r="C2399" s="7">
        <f t="shared" si="219"/>
        <v>0.25578338590956889</v>
      </c>
      <c r="D2399" s="8">
        <f t="shared" si="220"/>
        <v>7.4236946048856042E-2</v>
      </c>
      <c r="E2399" s="7">
        <f t="shared" si="221"/>
        <v>-1.9670055360794518</v>
      </c>
      <c r="F2399" s="7">
        <f t="shared" si="222"/>
        <v>1.1293799023793119</v>
      </c>
      <c r="G2399" s="9">
        <v>0</v>
      </c>
      <c r="H2399" s="9">
        <v>0</v>
      </c>
      <c r="I2399" s="9">
        <v>2.919E-5</v>
      </c>
      <c r="J2399" s="9">
        <v>0</v>
      </c>
      <c r="K2399" s="9">
        <f t="shared" si="223"/>
        <v>2.919E-5</v>
      </c>
      <c r="L2399" s="9">
        <v>0</v>
      </c>
      <c r="M2399" s="9">
        <v>0</v>
      </c>
      <c r="N2399" s="9">
        <v>2</v>
      </c>
      <c r="O2399" s="9">
        <v>0</v>
      </c>
      <c r="P2399" s="9">
        <v>0.5</v>
      </c>
      <c r="Q2399" s="10">
        <v>7.7669999999999993E-5</v>
      </c>
      <c r="R2399" s="10">
        <v>0</v>
      </c>
      <c r="S2399" s="10">
        <v>1.7351000000000001E-4</v>
      </c>
      <c r="T2399" s="10">
        <v>9.1180000000000005E-5</v>
      </c>
      <c r="U2399" s="10">
        <f t="shared" si="224"/>
        <v>1.1412E-4</v>
      </c>
      <c r="V2399" s="10">
        <v>5</v>
      </c>
      <c r="W2399" s="10">
        <v>0</v>
      </c>
      <c r="X2399" s="10">
        <v>5</v>
      </c>
      <c r="Y2399" s="10">
        <v>1</v>
      </c>
      <c r="Z2399" s="10">
        <v>2.75</v>
      </c>
    </row>
    <row r="2400" spans="1:26" x14ac:dyDescent="0.2">
      <c r="A2400" s="13" t="s">
        <v>4622</v>
      </c>
      <c r="B2400" s="7" t="s">
        <v>4623</v>
      </c>
      <c r="C2400" s="7">
        <f t="shared" si="219"/>
        <v>0.2554554619662428</v>
      </c>
      <c r="D2400" s="8">
        <f t="shared" si="220"/>
        <v>0.15314866420669154</v>
      </c>
      <c r="E2400" s="7">
        <f t="shared" si="221"/>
        <v>-1.9688563121449763</v>
      </c>
      <c r="F2400" s="7">
        <f t="shared" si="222"/>
        <v>0.81488678684430249</v>
      </c>
      <c r="G2400" s="9">
        <v>9.3389999999999999E-5</v>
      </c>
      <c r="H2400" s="9">
        <v>1.1137E-4</v>
      </c>
      <c r="I2400" s="9">
        <v>8.3350000000000007E-5</v>
      </c>
      <c r="J2400" s="9">
        <v>2.6089999999999999E-5</v>
      </c>
      <c r="K2400" s="9">
        <f t="shared" si="223"/>
        <v>7.8549999999999998E-5</v>
      </c>
      <c r="L2400" s="9">
        <v>5</v>
      </c>
      <c r="M2400" s="9">
        <v>6</v>
      </c>
      <c r="N2400" s="9">
        <v>4</v>
      </c>
      <c r="O2400" s="9">
        <v>1</v>
      </c>
      <c r="P2400" s="9">
        <v>4</v>
      </c>
      <c r="Q2400" s="10">
        <v>2.4398000000000001E-4</v>
      </c>
      <c r="R2400" s="10">
        <v>2.3257E-4</v>
      </c>
      <c r="S2400" s="10">
        <v>4.4591999999999999E-4</v>
      </c>
      <c r="T2400" s="10">
        <v>0</v>
      </c>
      <c r="U2400" s="10">
        <f t="shared" si="224"/>
        <v>3.0749E-4</v>
      </c>
      <c r="V2400" s="10">
        <v>11</v>
      </c>
      <c r="W2400" s="10">
        <v>7</v>
      </c>
      <c r="X2400" s="10">
        <v>9</v>
      </c>
      <c r="Y2400" s="10">
        <v>0</v>
      </c>
      <c r="Z2400" s="10">
        <v>6.75</v>
      </c>
    </row>
    <row r="2401" spans="1:26" x14ac:dyDescent="0.2">
      <c r="A2401" s="13" t="s">
        <v>4624</v>
      </c>
      <c r="B2401" s="7" t="s">
        <v>4625</v>
      </c>
      <c r="C2401" s="7">
        <f t="shared" si="219"/>
        <v>0.25516983250678399</v>
      </c>
      <c r="D2401" s="8">
        <f t="shared" si="220"/>
        <v>0.25917159293812775</v>
      </c>
      <c r="E2401" s="7">
        <f t="shared" si="221"/>
        <v>-1.9704703185490164</v>
      </c>
      <c r="F2401" s="7">
        <f t="shared" si="222"/>
        <v>0.58641260197701106</v>
      </c>
      <c r="G2401" s="9">
        <v>1.9919999999999999E-5</v>
      </c>
      <c r="H2401" s="9">
        <v>1.98E-5</v>
      </c>
      <c r="I2401" s="9">
        <v>1.482E-5</v>
      </c>
      <c r="J2401" s="9">
        <v>0</v>
      </c>
      <c r="K2401" s="9">
        <f t="shared" si="223"/>
        <v>1.8180000000000002E-5</v>
      </c>
      <c r="L2401" s="9">
        <v>3</v>
      </c>
      <c r="M2401" s="9">
        <v>3</v>
      </c>
      <c r="N2401" s="9">
        <v>2</v>
      </c>
      <c r="O2401" s="9">
        <v>0</v>
      </c>
      <c r="P2401" s="9">
        <v>2</v>
      </c>
      <c r="Q2401" s="10">
        <v>6.3079999999999999E-5</v>
      </c>
      <c r="R2401" s="10">
        <v>1.181E-5</v>
      </c>
      <c r="S2401" s="10">
        <v>0</v>
      </c>
      <c r="T2401" s="10">
        <v>1.3884999999999999E-4</v>
      </c>
      <c r="U2401" s="10">
        <f t="shared" si="224"/>
        <v>7.1246666666666657E-5</v>
      </c>
      <c r="V2401" s="10">
        <v>8</v>
      </c>
      <c r="W2401" s="10">
        <v>1</v>
      </c>
      <c r="X2401" s="10">
        <v>0</v>
      </c>
      <c r="Y2401" s="10">
        <v>3</v>
      </c>
      <c r="Z2401" s="10">
        <v>3</v>
      </c>
    </row>
    <row r="2402" spans="1:26" x14ac:dyDescent="0.2">
      <c r="A2402" s="13" t="s">
        <v>3990</v>
      </c>
      <c r="B2402" s="7" t="s">
        <v>4626</v>
      </c>
      <c r="C2402" s="7">
        <f t="shared" si="219"/>
        <v>0.25479806511689235</v>
      </c>
      <c r="D2402" s="8">
        <f t="shared" si="220"/>
        <v>6.2138613065340145E-2</v>
      </c>
      <c r="E2402" s="7">
        <f t="shared" si="221"/>
        <v>-1.9725737727753427</v>
      </c>
      <c r="F2402" s="7">
        <f t="shared" si="222"/>
        <v>1.2066384444314078</v>
      </c>
      <c r="G2402" s="9">
        <v>9.3339999999999997E-5</v>
      </c>
      <c r="H2402" s="9">
        <v>7.0500000000000006E-5</v>
      </c>
      <c r="I2402" s="9">
        <v>8.5389999999999994E-5</v>
      </c>
      <c r="J2402" s="9">
        <v>5.9969999999999997E-5</v>
      </c>
      <c r="K2402" s="9">
        <f t="shared" si="223"/>
        <v>7.7300000000000009E-5</v>
      </c>
      <c r="L2402" s="9">
        <v>25</v>
      </c>
      <c r="M2402" s="9">
        <v>19</v>
      </c>
      <c r="N2402" s="9">
        <v>20.5</v>
      </c>
      <c r="O2402" s="9">
        <v>11.5</v>
      </c>
      <c r="P2402" s="9">
        <v>19</v>
      </c>
      <c r="Q2402" s="10">
        <v>1.0197E-4</v>
      </c>
      <c r="R2402" s="10">
        <v>3.7191999999999998E-4</v>
      </c>
      <c r="S2402" s="10">
        <v>1.9312999999999999E-4</v>
      </c>
      <c r="T2402" s="10">
        <v>5.4648999999999995E-4</v>
      </c>
      <c r="U2402" s="10">
        <f t="shared" si="224"/>
        <v>3.0337749999999997E-4</v>
      </c>
      <c r="V2402" s="10">
        <v>23</v>
      </c>
      <c r="W2402" s="10">
        <v>56</v>
      </c>
      <c r="X2402" s="10">
        <v>19.5</v>
      </c>
      <c r="Y2402" s="10">
        <v>21</v>
      </c>
      <c r="Z2402" s="10">
        <v>29.875</v>
      </c>
    </row>
    <row r="2403" spans="1:26" x14ac:dyDescent="0.2">
      <c r="A2403" s="13" t="s">
        <v>4627</v>
      </c>
      <c r="B2403" s="7" t="s">
        <v>4628</v>
      </c>
      <c r="C2403" s="7">
        <f t="shared" si="219"/>
        <v>0.2544871981590982</v>
      </c>
      <c r="D2403" s="8">
        <f t="shared" si="220"/>
        <v>3.8189556848981111E-3</v>
      </c>
      <c r="E2403" s="7">
        <f t="shared" si="221"/>
        <v>-1.9743350107550197</v>
      </c>
      <c r="F2403" s="7">
        <f t="shared" si="222"/>
        <v>2.4180553811438017</v>
      </c>
      <c r="G2403" s="9">
        <v>2.1089000000000001E-4</v>
      </c>
      <c r="H2403" s="9">
        <v>8.4049999999999997E-5</v>
      </c>
      <c r="I2403" s="9">
        <v>1.0048E-4</v>
      </c>
      <c r="J2403" s="9">
        <v>4.142E-5</v>
      </c>
      <c r="K2403" s="9">
        <f t="shared" si="223"/>
        <v>1.0921000000000001E-4</v>
      </c>
      <c r="L2403" s="9">
        <v>32</v>
      </c>
      <c r="M2403" s="9">
        <v>12.83333333</v>
      </c>
      <c r="N2403" s="9">
        <v>13.66666667</v>
      </c>
      <c r="O2403" s="9">
        <v>4.5</v>
      </c>
      <c r="P2403" s="9">
        <v>15.75</v>
      </c>
      <c r="Q2403" s="10">
        <v>4.5780000000000001E-4</v>
      </c>
      <c r="R2403" s="10">
        <v>4.9039999999999999E-4</v>
      </c>
      <c r="S2403" s="10">
        <v>5.1570999999999995E-4</v>
      </c>
      <c r="T2403" s="10">
        <v>2.5263999999999999E-4</v>
      </c>
      <c r="U2403" s="10">
        <f t="shared" si="224"/>
        <v>4.2913749999999996E-4</v>
      </c>
      <c r="V2403" s="10">
        <v>58.5</v>
      </c>
      <c r="W2403" s="10">
        <v>41.833333330000002</v>
      </c>
      <c r="X2403" s="10">
        <v>29.5</v>
      </c>
      <c r="Y2403" s="10">
        <v>5.5</v>
      </c>
      <c r="Z2403" s="10">
        <v>33.833333330000002</v>
      </c>
    </row>
    <row r="2404" spans="1:26" x14ac:dyDescent="0.2">
      <c r="A2404" s="13" t="s">
        <v>4629</v>
      </c>
      <c r="B2404" s="7" t="s">
        <v>4630</v>
      </c>
      <c r="C2404" s="7">
        <f t="shared" si="219"/>
        <v>0.25424500227567126</v>
      </c>
      <c r="D2404" s="8">
        <f t="shared" si="220"/>
        <v>1.1883955877883897E-3</v>
      </c>
      <c r="E2404" s="7">
        <f t="shared" si="221"/>
        <v>-1.9757086797543222</v>
      </c>
      <c r="F2404" s="7">
        <f t="shared" si="222"/>
        <v>2.9250389692907168</v>
      </c>
      <c r="G2404" s="9">
        <v>0</v>
      </c>
      <c r="H2404" s="9">
        <v>6.8390000000000001E-5</v>
      </c>
      <c r="I2404" s="9">
        <v>2.879E-5</v>
      </c>
      <c r="J2404" s="9">
        <v>4.8059999999999997E-5</v>
      </c>
      <c r="K2404" s="9">
        <f t="shared" si="223"/>
        <v>4.8413333333333326E-5</v>
      </c>
      <c r="L2404" s="9">
        <v>0</v>
      </c>
      <c r="M2404" s="9">
        <v>8</v>
      </c>
      <c r="N2404" s="9">
        <v>3</v>
      </c>
      <c r="O2404" s="9">
        <v>4</v>
      </c>
      <c r="P2404" s="9">
        <v>3.75</v>
      </c>
      <c r="Q2404" s="10">
        <v>1.328E-4</v>
      </c>
      <c r="R2404" s="10">
        <v>1.8364E-4</v>
      </c>
      <c r="S2404" s="10">
        <v>2.0539000000000001E-4</v>
      </c>
      <c r="T2404" s="10">
        <v>2.3985E-4</v>
      </c>
      <c r="U2404" s="10">
        <f t="shared" si="224"/>
        <v>1.9042000000000001E-4</v>
      </c>
      <c r="V2404" s="10">
        <v>13</v>
      </c>
      <c r="W2404" s="10">
        <v>12</v>
      </c>
      <c r="X2404" s="10">
        <v>9</v>
      </c>
      <c r="Y2404" s="10">
        <v>4</v>
      </c>
      <c r="Z2404" s="10">
        <v>9.5</v>
      </c>
    </row>
    <row r="2405" spans="1:26" x14ac:dyDescent="0.2">
      <c r="A2405" s="13" t="s">
        <v>4631</v>
      </c>
      <c r="B2405" s="7" t="s">
        <v>4632</v>
      </c>
      <c r="C2405" s="7">
        <f t="shared" si="219"/>
        <v>0.25373600772771182</v>
      </c>
      <c r="D2405" s="8">
        <f t="shared" si="220"/>
        <v>3.5821528454774956E-4</v>
      </c>
      <c r="E2405" s="7">
        <f t="shared" si="221"/>
        <v>-1.9785998278148695</v>
      </c>
      <c r="F2405" s="7">
        <f t="shared" si="222"/>
        <v>3.4458558873503962</v>
      </c>
      <c r="G2405" s="9">
        <v>8.0350000000000001E-5</v>
      </c>
      <c r="H2405" s="9">
        <v>1.0802999999999999E-4</v>
      </c>
      <c r="I2405" s="9">
        <v>8.9640000000000002E-5</v>
      </c>
      <c r="J2405" s="9">
        <v>7.9220000000000004E-5</v>
      </c>
      <c r="K2405" s="9">
        <f t="shared" si="223"/>
        <v>8.9309999999999997E-5</v>
      </c>
      <c r="L2405" s="9">
        <v>17</v>
      </c>
      <c r="M2405" s="9">
        <v>23</v>
      </c>
      <c r="N2405" s="9">
        <v>17</v>
      </c>
      <c r="O2405" s="9">
        <v>12</v>
      </c>
      <c r="P2405" s="9">
        <v>17.25</v>
      </c>
      <c r="Q2405" s="10">
        <v>3.0867999999999998E-4</v>
      </c>
      <c r="R2405" s="10">
        <v>3.9514999999999998E-4</v>
      </c>
      <c r="S2405" s="10">
        <v>2.7583000000000002E-4</v>
      </c>
      <c r="T2405" s="10">
        <v>4.2826000000000002E-4</v>
      </c>
      <c r="U2405" s="10">
        <f t="shared" si="224"/>
        <v>3.5197999999999995E-4</v>
      </c>
      <c r="V2405" s="10">
        <v>55</v>
      </c>
      <c r="W2405" s="10">
        <v>47</v>
      </c>
      <c r="X2405" s="10">
        <v>22</v>
      </c>
      <c r="Y2405" s="10">
        <v>13</v>
      </c>
      <c r="Z2405" s="10">
        <v>34.25</v>
      </c>
    </row>
    <row r="2406" spans="1:26" x14ac:dyDescent="0.2">
      <c r="A2406" s="13" t="s">
        <v>4633</v>
      </c>
      <c r="B2406" s="7" t="s">
        <v>4634</v>
      </c>
      <c r="C2406" s="7">
        <f t="shared" si="219"/>
        <v>0.25304513131028655</v>
      </c>
      <c r="D2406" s="8">
        <f t="shared" si="220"/>
        <v>0.31516316675243433</v>
      </c>
      <c r="E2406" s="7">
        <f t="shared" si="221"/>
        <v>-1.9825333783043213</v>
      </c>
      <c r="F2406" s="7">
        <f t="shared" si="222"/>
        <v>0.50146454438961829</v>
      </c>
      <c r="G2406" s="9">
        <v>8.2700000000000004E-6</v>
      </c>
      <c r="H2406" s="9">
        <v>0</v>
      </c>
      <c r="I2406" s="9">
        <v>2.7670000000000001E-5</v>
      </c>
      <c r="J2406" s="9">
        <v>0</v>
      </c>
      <c r="K2406" s="9">
        <f t="shared" si="223"/>
        <v>1.7969999999999999E-5</v>
      </c>
      <c r="L2406" s="9">
        <v>1</v>
      </c>
      <c r="M2406" s="9">
        <v>0</v>
      </c>
      <c r="N2406" s="9">
        <v>3</v>
      </c>
      <c r="O2406" s="9">
        <v>0</v>
      </c>
      <c r="P2406" s="9">
        <v>1</v>
      </c>
      <c r="Q2406" s="10">
        <v>9.8170000000000004E-5</v>
      </c>
      <c r="R2406" s="10">
        <v>0</v>
      </c>
      <c r="S2406" s="10">
        <v>4.3859999999999997E-5</v>
      </c>
      <c r="T2406" s="10">
        <v>0</v>
      </c>
      <c r="U2406" s="10">
        <f t="shared" si="224"/>
        <v>7.1014999999999997E-5</v>
      </c>
      <c r="V2406" s="10">
        <v>10</v>
      </c>
      <c r="W2406" s="10">
        <v>0</v>
      </c>
      <c r="X2406" s="10">
        <v>2</v>
      </c>
      <c r="Y2406" s="10">
        <v>0</v>
      </c>
      <c r="Z2406" s="10">
        <v>3</v>
      </c>
    </row>
    <row r="2407" spans="1:26" x14ac:dyDescent="0.2">
      <c r="A2407" s="13" t="s">
        <v>4635</v>
      </c>
      <c r="B2407" s="7" t="s">
        <v>4636</v>
      </c>
      <c r="C2407" s="7">
        <f t="shared" ref="C2407:C2470" si="225">K2407/U2407</f>
        <v>0.25252882506896795</v>
      </c>
      <c r="D2407" s="8">
        <f t="shared" si="220"/>
        <v>1.2689018614008844E-2</v>
      </c>
      <c r="E2407" s="7">
        <f t="shared" si="221"/>
        <v>-1.9854800202484955</v>
      </c>
      <c r="F2407" s="7">
        <f t="shared" si="222"/>
        <v>1.8965719655335067</v>
      </c>
      <c r="G2407" s="9">
        <v>4.2490000000000001E-5</v>
      </c>
      <c r="H2407" s="9">
        <v>3.3779999999999998E-5</v>
      </c>
      <c r="I2407" s="9">
        <v>1.8960000000000001E-5</v>
      </c>
      <c r="J2407" s="9">
        <v>1.187E-5</v>
      </c>
      <c r="K2407" s="9">
        <f t="shared" si="223"/>
        <v>2.6775E-5</v>
      </c>
      <c r="L2407" s="9">
        <v>5</v>
      </c>
      <c r="M2407" s="9">
        <v>4</v>
      </c>
      <c r="N2407" s="9">
        <v>2</v>
      </c>
      <c r="O2407" s="9">
        <v>1</v>
      </c>
      <c r="P2407" s="9">
        <v>3</v>
      </c>
      <c r="Q2407" s="10">
        <v>1.6145999999999999E-4</v>
      </c>
      <c r="R2407" s="10">
        <v>9.0699999999999996E-5</v>
      </c>
      <c r="S2407" s="10">
        <v>1.1272E-4</v>
      </c>
      <c r="T2407" s="10">
        <v>5.923E-5</v>
      </c>
      <c r="U2407" s="10">
        <f t="shared" si="224"/>
        <v>1.060275E-4</v>
      </c>
      <c r="V2407" s="10">
        <v>16</v>
      </c>
      <c r="W2407" s="10">
        <v>6</v>
      </c>
      <c r="X2407" s="10">
        <v>5</v>
      </c>
      <c r="Y2407" s="10">
        <v>1</v>
      </c>
      <c r="Z2407" s="10">
        <v>7</v>
      </c>
    </row>
    <row r="2408" spans="1:26" x14ac:dyDescent="0.2">
      <c r="A2408" s="13" t="s">
        <v>4637</v>
      </c>
      <c r="B2408" s="7" t="s">
        <v>4638</v>
      </c>
      <c r="C2408" s="7">
        <f t="shared" si="225"/>
        <v>0.25195547954806696</v>
      </c>
      <c r="D2408" s="8">
        <f t="shared" si="220"/>
        <v>4.9996461263222499E-4</v>
      </c>
      <c r="E2408" s="7">
        <f t="shared" si="221"/>
        <v>-1.9887592623905355</v>
      </c>
      <c r="F2408" s="7">
        <f t="shared" si="222"/>
        <v>3.3010607338288445</v>
      </c>
      <c r="G2408" s="9">
        <v>9.1360000000000006E-5</v>
      </c>
      <c r="H2408" s="9">
        <v>7.2630000000000001E-5</v>
      </c>
      <c r="I2408" s="9">
        <v>1.0192E-4</v>
      </c>
      <c r="J2408" s="9">
        <v>9.357E-5</v>
      </c>
      <c r="K2408" s="9">
        <f t="shared" si="223"/>
        <v>8.9870000000000005E-5</v>
      </c>
      <c r="L2408" s="9">
        <v>15</v>
      </c>
      <c r="M2408" s="9">
        <v>12</v>
      </c>
      <c r="N2408" s="9">
        <v>15</v>
      </c>
      <c r="O2408" s="9">
        <v>11</v>
      </c>
      <c r="P2408" s="9">
        <v>13.25</v>
      </c>
      <c r="Q2408" s="10">
        <v>2.8205E-4</v>
      </c>
      <c r="R2408" s="10">
        <v>4.6584000000000003E-4</v>
      </c>
      <c r="S2408" s="10">
        <v>3.3927000000000002E-4</v>
      </c>
      <c r="T2408" s="10">
        <v>3.3960000000000001E-4</v>
      </c>
      <c r="U2408" s="10">
        <f t="shared" si="224"/>
        <v>3.5669E-4</v>
      </c>
      <c r="V2408" s="10">
        <v>39</v>
      </c>
      <c r="W2408" s="10">
        <v>43</v>
      </c>
      <c r="X2408" s="10">
        <v>21</v>
      </c>
      <c r="Y2408" s="10">
        <v>8</v>
      </c>
      <c r="Z2408" s="10">
        <v>27.75</v>
      </c>
    </row>
    <row r="2409" spans="1:26" x14ac:dyDescent="0.2">
      <c r="A2409" s="13" t="s">
        <v>4639</v>
      </c>
      <c r="B2409" s="7" t="s">
        <v>4640</v>
      </c>
      <c r="C2409" s="7">
        <f t="shared" si="225"/>
        <v>0.2514555455481215</v>
      </c>
      <c r="D2409" s="8">
        <f t="shared" si="220"/>
        <v>7.8096056836844301E-3</v>
      </c>
      <c r="E2409" s="7">
        <f t="shared" si="221"/>
        <v>-1.9916247242244844</v>
      </c>
      <c r="F2409" s="7">
        <f t="shared" si="222"/>
        <v>2.1073708936160669</v>
      </c>
      <c r="G2409" s="9">
        <v>2.8200000000000001E-5</v>
      </c>
      <c r="H2409" s="9">
        <v>7.0049999999999995E-5</v>
      </c>
      <c r="I2409" s="9">
        <v>1.2583000000000001E-4</v>
      </c>
      <c r="J2409" s="9">
        <v>8.8609999999999994E-5</v>
      </c>
      <c r="K2409" s="9">
        <f t="shared" si="223"/>
        <v>7.8172500000000004E-5</v>
      </c>
      <c r="L2409" s="9">
        <v>4</v>
      </c>
      <c r="M2409" s="9">
        <v>10</v>
      </c>
      <c r="N2409" s="9">
        <v>16</v>
      </c>
      <c r="O2409" s="9">
        <v>9</v>
      </c>
      <c r="P2409" s="9">
        <v>9.75</v>
      </c>
      <c r="Q2409" s="10">
        <v>1.7578E-4</v>
      </c>
      <c r="R2409" s="10">
        <v>2.6331999999999999E-4</v>
      </c>
      <c r="S2409" s="10">
        <v>4.1136999999999999E-4</v>
      </c>
      <c r="T2409" s="10">
        <v>3.9304999999999999E-4</v>
      </c>
      <c r="U2409" s="10">
        <f t="shared" si="224"/>
        <v>3.1087999999999998E-4</v>
      </c>
      <c r="V2409" s="10">
        <v>21</v>
      </c>
      <c r="W2409" s="10">
        <v>21</v>
      </c>
      <c r="X2409" s="10">
        <v>22</v>
      </c>
      <c r="Y2409" s="10">
        <v>8</v>
      </c>
      <c r="Z2409" s="10">
        <v>18</v>
      </c>
    </row>
    <row r="2410" spans="1:26" x14ac:dyDescent="0.2">
      <c r="A2410" s="13" t="s">
        <v>4641</v>
      </c>
      <c r="B2410" s="7" t="s">
        <v>4642</v>
      </c>
      <c r="C2410" s="7">
        <f t="shared" si="225"/>
        <v>0.25034573068497512</v>
      </c>
      <c r="D2410" s="8">
        <f t="shared" si="220"/>
        <v>1.7784703533885171E-2</v>
      </c>
      <c r="E2410" s="7">
        <f t="shared" si="221"/>
        <v>-1.9980062425099669</v>
      </c>
      <c r="F2410" s="7">
        <f t="shared" si="222"/>
        <v>1.7499533699873873</v>
      </c>
      <c r="G2410" s="9">
        <v>3.0960000000000002E-5</v>
      </c>
      <c r="H2410" s="9">
        <v>1.154E-5</v>
      </c>
      <c r="I2410" s="9">
        <v>8.6400000000000003E-6</v>
      </c>
      <c r="J2410" s="9">
        <v>0</v>
      </c>
      <c r="K2410" s="9">
        <f t="shared" si="223"/>
        <v>1.7046666666666667E-5</v>
      </c>
      <c r="L2410" s="9">
        <v>8</v>
      </c>
      <c r="M2410" s="9">
        <v>3</v>
      </c>
      <c r="N2410" s="9">
        <v>2</v>
      </c>
      <c r="O2410" s="9">
        <v>0</v>
      </c>
      <c r="P2410" s="9">
        <v>3.25</v>
      </c>
      <c r="Q2410" s="10">
        <v>1.0569999999999999E-4</v>
      </c>
      <c r="R2410" s="10">
        <v>3.4419999999999999E-5</v>
      </c>
      <c r="S2410" s="10">
        <v>5.1329999999999998E-5</v>
      </c>
      <c r="T2410" s="10">
        <v>8.0920000000000005E-5</v>
      </c>
      <c r="U2410" s="10">
        <f t="shared" si="224"/>
        <v>6.8092499999999992E-5</v>
      </c>
      <c r="V2410" s="10">
        <v>23</v>
      </c>
      <c r="W2410" s="10">
        <v>5</v>
      </c>
      <c r="X2410" s="10">
        <v>5</v>
      </c>
      <c r="Y2410" s="10">
        <v>3</v>
      </c>
      <c r="Z2410" s="10">
        <v>9</v>
      </c>
    </row>
    <row r="2411" spans="1:26" x14ac:dyDescent="0.2">
      <c r="A2411" s="13" t="s">
        <v>4643</v>
      </c>
      <c r="B2411" s="7" t="s">
        <v>4644</v>
      </c>
      <c r="C2411" s="7">
        <f t="shared" si="225"/>
        <v>0.250225347034433</v>
      </c>
      <c r="D2411" s="8">
        <f t="shared" si="220"/>
        <v>0.82459288826726695</v>
      </c>
      <c r="E2411" s="7">
        <f t="shared" si="221"/>
        <v>-1.9987001575470915</v>
      </c>
      <c r="F2411" s="7">
        <f t="shared" si="222"/>
        <v>8.3760415107788533E-2</v>
      </c>
      <c r="G2411" s="9">
        <v>1.04E-5</v>
      </c>
      <c r="H2411" s="9">
        <v>1.0329999999999999E-5</v>
      </c>
      <c r="I2411" s="9">
        <v>3.4789999999999997E-5</v>
      </c>
      <c r="J2411" s="9">
        <v>0</v>
      </c>
      <c r="K2411" s="9">
        <f t="shared" si="223"/>
        <v>1.8506666666666667E-5</v>
      </c>
      <c r="L2411" s="9">
        <v>1</v>
      </c>
      <c r="M2411" s="9">
        <v>1</v>
      </c>
      <c r="N2411" s="9">
        <v>3</v>
      </c>
      <c r="O2411" s="9">
        <v>0</v>
      </c>
      <c r="P2411" s="9">
        <v>1.25</v>
      </c>
      <c r="Q2411" s="10">
        <v>0</v>
      </c>
      <c r="R2411" s="10">
        <v>7.3960000000000003E-5</v>
      </c>
      <c r="S2411" s="10">
        <v>0</v>
      </c>
      <c r="T2411" s="10">
        <v>0</v>
      </c>
      <c r="U2411" s="10">
        <f t="shared" si="224"/>
        <v>7.3960000000000003E-5</v>
      </c>
      <c r="V2411" s="10">
        <v>0</v>
      </c>
      <c r="W2411" s="10">
        <v>4</v>
      </c>
      <c r="X2411" s="10">
        <v>0</v>
      </c>
      <c r="Y2411" s="10">
        <v>0</v>
      </c>
      <c r="Z2411" s="10">
        <v>1</v>
      </c>
    </row>
    <row r="2412" spans="1:26" x14ac:dyDescent="0.2">
      <c r="A2412" s="13" t="s">
        <v>4645</v>
      </c>
      <c r="B2412" s="7" t="s">
        <v>4646</v>
      </c>
      <c r="C2412" s="7">
        <f t="shared" si="225"/>
        <v>0.25003939522115237</v>
      </c>
      <c r="D2412" s="8">
        <f t="shared" si="220"/>
        <v>2.2201361090228486E-3</v>
      </c>
      <c r="E2412" s="7">
        <f t="shared" si="221"/>
        <v>-1.999772676749664</v>
      </c>
      <c r="F2412" s="7">
        <f t="shared" si="222"/>
        <v>2.6536203996099181</v>
      </c>
      <c r="G2412" s="9">
        <v>7.7970000000000001E-5</v>
      </c>
      <c r="H2412" s="9">
        <v>9.2969999999999999E-5</v>
      </c>
      <c r="I2412" s="9">
        <v>8.6979999999999997E-5</v>
      </c>
      <c r="J2412" s="9">
        <v>4.3560000000000003E-5</v>
      </c>
      <c r="K2412" s="9">
        <f t="shared" si="223"/>
        <v>7.5370000000000005E-5</v>
      </c>
      <c r="L2412" s="9">
        <v>5</v>
      </c>
      <c r="M2412" s="9">
        <v>6</v>
      </c>
      <c r="N2412" s="9">
        <v>5</v>
      </c>
      <c r="O2412" s="9">
        <v>2</v>
      </c>
      <c r="P2412" s="9">
        <v>4.5</v>
      </c>
      <c r="Q2412" s="10">
        <v>4.0735000000000001E-4</v>
      </c>
      <c r="R2412" s="10">
        <v>3.3283999999999999E-4</v>
      </c>
      <c r="S2412" s="10">
        <v>2.4818000000000003E-4</v>
      </c>
      <c r="T2412" s="10">
        <v>2.1735999999999999E-4</v>
      </c>
      <c r="U2412" s="10">
        <f t="shared" si="224"/>
        <v>3.0143249999999998E-4</v>
      </c>
      <c r="V2412" s="10">
        <v>22</v>
      </c>
      <c r="W2412" s="10">
        <v>12</v>
      </c>
      <c r="X2412" s="10">
        <v>6</v>
      </c>
      <c r="Y2412" s="10">
        <v>2</v>
      </c>
      <c r="Z2412" s="10">
        <v>10.5</v>
      </c>
    </row>
    <row r="2413" spans="1:26" x14ac:dyDescent="0.2">
      <c r="A2413" s="13"/>
      <c r="B2413" s="7" t="s">
        <v>4647</v>
      </c>
      <c r="C2413" s="7">
        <f t="shared" si="225"/>
        <v>0.24973894767646801</v>
      </c>
      <c r="D2413" s="8">
        <f t="shared" si="220"/>
        <v>5.1628182099938669E-4</v>
      </c>
      <c r="E2413" s="7">
        <f t="shared" si="221"/>
        <v>-2.0015072626561539</v>
      </c>
      <c r="F2413" s="7">
        <f t="shared" si="222"/>
        <v>3.2871131667959865</v>
      </c>
      <c r="G2413" s="9">
        <v>1.2553E-4</v>
      </c>
      <c r="H2413" s="9">
        <v>9.6680000000000003E-5</v>
      </c>
      <c r="I2413" s="9">
        <v>8.7529999999999997E-5</v>
      </c>
      <c r="J2413" s="9">
        <v>6.5749999999999999E-5</v>
      </c>
      <c r="K2413" s="9">
        <f t="shared" si="223"/>
        <v>9.3872499999999993E-5</v>
      </c>
      <c r="L2413" s="9">
        <v>20</v>
      </c>
      <c r="M2413" s="9">
        <v>15.5</v>
      </c>
      <c r="N2413" s="9">
        <v>12.5</v>
      </c>
      <c r="O2413" s="9">
        <v>7.5</v>
      </c>
      <c r="P2413" s="9">
        <v>13.875</v>
      </c>
      <c r="Q2413" s="10">
        <v>4.5462999999999998E-4</v>
      </c>
      <c r="R2413" s="10">
        <v>4.3467000000000001E-4</v>
      </c>
      <c r="S2413" s="10">
        <v>3.0801E-4</v>
      </c>
      <c r="T2413" s="10">
        <v>3.0622000000000001E-4</v>
      </c>
      <c r="U2413" s="10">
        <f t="shared" si="224"/>
        <v>3.7588250000000003E-4</v>
      </c>
      <c r="V2413" s="10">
        <v>61</v>
      </c>
      <c r="W2413" s="10">
        <v>38.933333330000004</v>
      </c>
      <c r="X2413" s="10">
        <v>18.5</v>
      </c>
      <c r="Y2413" s="10">
        <v>7</v>
      </c>
      <c r="Z2413" s="10">
        <v>31.358333330000001</v>
      </c>
    </row>
    <row r="2414" spans="1:26" x14ac:dyDescent="0.2">
      <c r="A2414" s="13" t="s">
        <v>4648</v>
      </c>
      <c r="B2414" s="7" t="s">
        <v>4649</v>
      </c>
      <c r="C2414" s="7">
        <f t="shared" si="225"/>
        <v>0.24940514092295318</v>
      </c>
      <c r="D2414" s="8">
        <f t="shared" si="220"/>
        <v>0.51277639553602139</v>
      </c>
      <c r="E2414" s="7">
        <f t="shared" si="221"/>
        <v>-2.0034368915176564</v>
      </c>
      <c r="F2414" s="7">
        <f t="shared" si="222"/>
        <v>0.29007197476146529</v>
      </c>
      <c r="G2414" s="9">
        <v>3.6550000000000001E-5</v>
      </c>
      <c r="H2414" s="9">
        <v>4.7379999999999997E-5</v>
      </c>
      <c r="I2414" s="9">
        <v>1.3560000000000001E-5</v>
      </c>
      <c r="J2414" s="9">
        <v>5.1350000000000001E-5</v>
      </c>
      <c r="K2414" s="9">
        <f t="shared" si="223"/>
        <v>3.7209999999999998E-5</v>
      </c>
      <c r="L2414" s="9">
        <v>3.3643656979999998</v>
      </c>
      <c r="M2414" s="9">
        <v>4.3883288509999998</v>
      </c>
      <c r="N2414" s="9">
        <v>1.119020313</v>
      </c>
      <c r="O2414" s="9">
        <v>3.383861402</v>
      </c>
      <c r="P2414" s="9">
        <v>3.063894066</v>
      </c>
      <c r="Q2414" s="10">
        <v>7.3180000000000001E-5</v>
      </c>
      <c r="R2414" s="10">
        <v>2.2520999999999999E-4</v>
      </c>
      <c r="S2414" s="10">
        <v>0</v>
      </c>
      <c r="T2414" s="10">
        <v>0</v>
      </c>
      <c r="U2414" s="10">
        <f t="shared" si="224"/>
        <v>1.49195E-4</v>
      </c>
      <c r="V2414" s="10">
        <v>5.6724743010000003</v>
      </c>
      <c r="W2414" s="10">
        <v>11.6536372</v>
      </c>
      <c r="X2414" s="10">
        <v>0</v>
      </c>
      <c r="Y2414" s="10">
        <v>0</v>
      </c>
      <c r="Z2414" s="10">
        <v>4.3315278739999998</v>
      </c>
    </row>
    <row r="2415" spans="1:26" x14ac:dyDescent="0.2">
      <c r="A2415" s="13" t="s">
        <v>4650</v>
      </c>
      <c r="B2415" s="7" t="s">
        <v>4651</v>
      </c>
      <c r="C2415" s="7">
        <f t="shared" si="225"/>
        <v>0.24891683790943531</v>
      </c>
      <c r="D2415" s="8">
        <f t="shared" si="220"/>
        <v>2.3737362070822133E-3</v>
      </c>
      <c r="E2415" s="7">
        <f t="shared" si="221"/>
        <v>-2.006264270567566</v>
      </c>
      <c r="F2415" s="7">
        <f t="shared" si="222"/>
        <v>2.6245675457748785</v>
      </c>
      <c r="G2415" s="9">
        <v>4.9759999999999998E-5</v>
      </c>
      <c r="H2415" s="9">
        <v>7.9110000000000007E-5</v>
      </c>
      <c r="I2415" s="9">
        <v>4.4409999999999997E-5</v>
      </c>
      <c r="J2415" s="9">
        <v>2.7800000000000001E-5</v>
      </c>
      <c r="K2415" s="9">
        <f t="shared" si="223"/>
        <v>5.0269999999999998E-5</v>
      </c>
      <c r="L2415" s="9">
        <v>5</v>
      </c>
      <c r="M2415" s="9">
        <v>8</v>
      </c>
      <c r="N2415" s="9">
        <v>4</v>
      </c>
      <c r="O2415" s="9">
        <v>2</v>
      </c>
      <c r="P2415" s="9">
        <v>4.75</v>
      </c>
      <c r="Q2415" s="10">
        <v>2.1269999999999999E-4</v>
      </c>
      <c r="R2415" s="10">
        <v>1.5930999999999999E-4</v>
      </c>
      <c r="S2415" s="10">
        <v>1.5838000000000001E-4</v>
      </c>
      <c r="T2415" s="10">
        <v>2.7743000000000001E-4</v>
      </c>
      <c r="U2415" s="10">
        <f t="shared" si="224"/>
        <v>2.0195499999999997E-4</v>
      </c>
      <c r="V2415" s="10">
        <v>18</v>
      </c>
      <c r="W2415" s="10">
        <v>9</v>
      </c>
      <c r="X2415" s="10">
        <v>6</v>
      </c>
      <c r="Y2415" s="10">
        <v>4</v>
      </c>
      <c r="Z2415" s="10">
        <v>9.25</v>
      </c>
    </row>
    <row r="2416" spans="1:26" x14ac:dyDescent="0.2">
      <c r="A2416" s="13" t="s">
        <v>4652</v>
      </c>
      <c r="B2416" s="7" t="s">
        <v>4653</v>
      </c>
      <c r="C2416" s="7">
        <f t="shared" si="225"/>
        <v>0.24749266144814086</v>
      </c>
      <c r="D2416" s="8">
        <f t="shared" si="220"/>
        <v>6.0173042474195158E-2</v>
      </c>
      <c r="E2416" s="7">
        <f t="shared" si="221"/>
        <v>-2.0145423472681983</v>
      </c>
      <c r="F2416" s="7">
        <f t="shared" si="222"/>
        <v>1.2205980291207901</v>
      </c>
      <c r="G2416" s="9">
        <v>0</v>
      </c>
      <c r="H2416" s="9">
        <v>8.3100000000000001E-6</v>
      </c>
      <c r="I2416" s="9">
        <v>1.8669999999999999E-5</v>
      </c>
      <c r="J2416" s="9">
        <v>0</v>
      </c>
      <c r="K2416" s="9">
        <f t="shared" si="223"/>
        <v>1.349E-5</v>
      </c>
      <c r="L2416" s="9">
        <v>0</v>
      </c>
      <c r="M2416" s="9">
        <v>1</v>
      </c>
      <c r="N2416" s="9">
        <v>2</v>
      </c>
      <c r="O2416" s="9">
        <v>0</v>
      </c>
      <c r="P2416" s="9">
        <v>0.75</v>
      </c>
      <c r="Q2416" s="10">
        <v>5.961E-5</v>
      </c>
      <c r="R2416" s="10">
        <v>5.9530000000000001E-5</v>
      </c>
      <c r="S2416" s="10">
        <v>4.4379999999999999E-5</v>
      </c>
      <c r="T2416" s="10">
        <v>0</v>
      </c>
      <c r="U2416" s="10">
        <f t="shared" si="224"/>
        <v>5.4506666666666671E-5</v>
      </c>
      <c r="V2416" s="10">
        <v>6</v>
      </c>
      <c r="W2416" s="10">
        <v>4</v>
      </c>
      <c r="X2416" s="10">
        <v>2</v>
      </c>
      <c r="Y2416" s="10">
        <v>0</v>
      </c>
      <c r="Z2416" s="10">
        <v>3</v>
      </c>
    </row>
    <row r="2417" spans="1:26" x14ac:dyDescent="0.2">
      <c r="A2417" s="13" t="s">
        <v>4654</v>
      </c>
      <c r="B2417" s="7" t="s">
        <v>4655</v>
      </c>
      <c r="C2417" s="7">
        <f t="shared" si="225"/>
        <v>0.24519389212347578</v>
      </c>
      <c r="D2417" s="8">
        <f t="shared" si="220"/>
        <v>0.32936214493900534</v>
      </c>
      <c r="E2417" s="7">
        <f t="shared" si="221"/>
        <v>-2.0280050535133323</v>
      </c>
      <c r="F2417" s="7">
        <f t="shared" si="222"/>
        <v>0.48232631770069434</v>
      </c>
      <c r="G2417" s="9">
        <v>1.116E-5</v>
      </c>
      <c r="H2417" s="9">
        <v>0</v>
      </c>
      <c r="I2417" s="9">
        <v>0</v>
      </c>
      <c r="J2417" s="9">
        <v>0</v>
      </c>
      <c r="K2417" s="9">
        <f t="shared" si="223"/>
        <v>1.116E-5</v>
      </c>
      <c r="L2417" s="9">
        <v>1</v>
      </c>
      <c r="M2417" s="9">
        <v>0</v>
      </c>
      <c r="N2417" s="9">
        <v>0</v>
      </c>
      <c r="O2417" s="9">
        <v>0</v>
      </c>
      <c r="P2417" s="9">
        <v>0.25</v>
      </c>
      <c r="Q2417" s="10">
        <v>1.325E-5</v>
      </c>
      <c r="R2417" s="10">
        <v>0</v>
      </c>
      <c r="S2417" s="10">
        <v>0</v>
      </c>
      <c r="T2417" s="10">
        <v>7.7780000000000004E-5</v>
      </c>
      <c r="U2417" s="10">
        <f t="shared" si="224"/>
        <v>4.5515E-5</v>
      </c>
      <c r="V2417" s="10">
        <v>1</v>
      </c>
      <c r="W2417" s="10">
        <v>0</v>
      </c>
      <c r="X2417" s="10">
        <v>0</v>
      </c>
      <c r="Y2417" s="10">
        <v>1</v>
      </c>
      <c r="Z2417" s="10">
        <v>0.5</v>
      </c>
    </row>
    <row r="2418" spans="1:26" x14ac:dyDescent="0.2">
      <c r="A2418" s="13" t="s">
        <v>4656</v>
      </c>
      <c r="B2418" s="7" t="s">
        <v>4657</v>
      </c>
      <c r="C2418" s="7">
        <f t="shared" si="225"/>
        <v>0.24491279069767441</v>
      </c>
      <c r="D2418" s="8">
        <f t="shared" si="220"/>
        <v>0.32918380356884352</v>
      </c>
      <c r="E2418" s="7">
        <f t="shared" si="221"/>
        <v>-2.0296599735202396</v>
      </c>
      <c r="F2418" s="7">
        <f t="shared" si="222"/>
        <v>0.48256154099840121</v>
      </c>
      <c r="G2418" s="9">
        <v>3.3699999999999999E-6</v>
      </c>
      <c r="H2418" s="9">
        <v>0</v>
      </c>
      <c r="I2418" s="9">
        <v>0</v>
      </c>
      <c r="J2418" s="9">
        <v>0</v>
      </c>
      <c r="K2418" s="9">
        <f t="shared" si="223"/>
        <v>3.3699999999999999E-6</v>
      </c>
      <c r="L2418" s="9">
        <v>1</v>
      </c>
      <c r="M2418" s="9">
        <v>0</v>
      </c>
      <c r="N2418" s="9">
        <v>0</v>
      </c>
      <c r="O2418" s="9">
        <v>0</v>
      </c>
      <c r="P2418" s="9">
        <v>0.25</v>
      </c>
      <c r="Q2418" s="10">
        <v>4.0099999999999997E-6</v>
      </c>
      <c r="R2418" s="10">
        <v>0</v>
      </c>
      <c r="S2418" s="10">
        <v>0</v>
      </c>
      <c r="T2418" s="10">
        <v>2.351E-5</v>
      </c>
      <c r="U2418" s="10">
        <f t="shared" si="224"/>
        <v>1.376E-5</v>
      </c>
      <c r="V2418" s="10">
        <v>1</v>
      </c>
      <c r="W2418" s="10">
        <v>0</v>
      </c>
      <c r="X2418" s="10">
        <v>0</v>
      </c>
      <c r="Y2418" s="10">
        <v>1</v>
      </c>
      <c r="Z2418" s="10">
        <v>0.5</v>
      </c>
    </row>
    <row r="2419" spans="1:26" x14ac:dyDescent="0.2">
      <c r="A2419" s="13" t="s">
        <v>4658</v>
      </c>
      <c r="B2419" s="7" t="s">
        <v>4659</v>
      </c>
      <c r="C2419" s="7">
        <f t="shared" si="225"/>
        <v>0.2430347636789375</v>
      </c>
      <c r="D2419" s="8">
        <f t="shared" si="220"/>
        <v>0.12314046607007399</v>
      </c>
      <c r="E2419" s="7">
        <f t="shared" si="221"/>
        <v>-2.0407654032782556</v>
      </c>
      <c r="F2419" s="7">
        <f t="shared" si="222"/>
        <v>0.90959920699532271</v>
      </c>
      <c r="G2419" s="9">
        <v>0</v>
      </c>
      <c r="H2419" s="9">
        <v>1.2342000000000001E-4</v>
      </c>
      <c r="I2419" s="9">
        <v>1.0203E-4</v>
      </c>
      <c r="J2419" s="9">
        <v>7.347E-5</v>
      </c>
      <c r="K2419" s="9">
        <f t="shared" si="223"/>
        <v>9.9640000000000001E-5</v>
      </c>
      <c r="L2419" s="9">
        <v>0</v>
      </c>
      <c r="M2419" s="9">
        <v>6.7027027029999999</v>
      </c>
      <c r="N2419" s="9">
        <v>4.9354838709999997</v>
      </c>
      <c r="O2419" s="9">
        <v>2.8387096770000002</v>
      </c>
      <c r="P2419" s="9">
        <v>3.6192240629999999</v>
      </c>
      <c r="Q2419" s="10">
        <v>9.5995E-4</v>
      </c>
      <c r="R2419" s="10">
        <v>2.8840000000000002E-4</v>
      </c>
      <c r="S2419" s="10">
        <v>1.6557E-4</v>
      </c>
      <c r="T2419" s="10">
        <v>2.2601000000000001E-4</v>
      </c>
      <c r="U2419" s="10">
        <f t="shared" si="224"/>
        <v>4.0998250000000004E-4</v>
      </c>
      <c r="V2419" s="10">
        <v>43.627906979999999</v>
      </c>
      <c r="W2419" s="10">
        <v>8.75</v>
      </c>
      <c r="X2419" s="10">
        <v>3.3684210530000001</v>
      </c>
      <c r="Y2419" s="10">
        <v>1.75</v>
      </c>
      <c r="Z2419" s="10">
        <v>14.37408201</v>
      </c>
    </row>
    <row r="2420" spans="1:26" x14ac:dyDescent="0.2">
      <c r="A2420" s="13"/>
      <c r="B2420" s="7" t="s">
        <v>4660</v>
      </c>
      <c r="C2420" s="7">
        <f t="shared" si="225"/>
        <v>0.24253937806632486</v>
      </c>
      <c r="D2420" s="8">
        <f t="shared" si="220"/>
        <v>9.2517667193374269E-4</v>
      </c>
      <c r="E2420" s="7">
        <f t="shared" si="221"/>
        <v>-2.043709096334192</v>
      </c>
      <c r="F2420" s="7">
        <f t="shared" si="222"/>
        <v>3.0337753263750198</v>
      </c>
      <c r="G2420" s="9">
        <v>1.2979999999999999E-5</v>
      </c>
      <c r="H2420" s="9">
        <v>1.29E-5</v>
      </c>
      <c r="I2420" s="9">
        <v>2.173E-5</v>
      </c>
      <c r="J2420" s="9">
        <v>1.8139999999999999E-5</v>
      </c>
      <c r="K2420" s="9">
        <f t="shared" si="223"/>
        <v>1.64375E-5</v>
      </c>
      <c r="L2420" s="9">
        <v>2</v>
      </c>
      <c r="M2420" s="9">
        <v>2</v>
      </c>
      <c r="N2420" s="9">
        <v>3</v>
      </c>
      <c r="O2420" s="9">
        <v>2</v>
      </c>
      <c r="P2420" s="9">
        <v>2.25</v>
      </c>
      <c r="Q2420" s="10">
        <v>5.3959999999999998E-5</v>
      </c>
      <c r="R2420" s="10">
        <v>5.7739999999999999E-5</v>
      </c>
      <c r="S2420" s="10">
        <v>6.8889999999999999E-5</v>
      </c>
      <c r="T2420" s="10">
        <v>9.0500000000000004E-5</v>
      </c>
      <c r="U2420" s="10">
        <f t="shared" si="224"/>
        <v>6.7772499999999995E-5</v>
      </c>
      <c r="V2420" s="10">
        <v>7</v>
      </c>
      <c r="W2420" s="10">
        <v>5</v>
      </c>
      <c r="X2420" s="10">
        <v>4</v>
      </c>
      <c r="Y2420" s="10">
        <v>2</v>
      </c>
      <c r="Z2420" s="10">
        <v>4.5</v>
      </c>
    </row>
    <row r="2421" spans="1:26" x14ac:dyDescent="0.2">
      <c r="A2421" s="13" t="s">
        <v>4661</v>
      </c>
      <c r="B2421" s="7" t="s">
        <v>4662</v>
      </c>
      <c r="C2421" s="7">
        <f t="shared" si="225"/>
        <v>0.24248474443308454</v>
      </c>
      <c r="D2421" s="8">
        <f t="shared" si="220"/>
        <v>2.5886524026250751E-3</v>
      </c>
      <c r="E2421" s="7">
        <f t="shared" si="221"/>
        <v>-2.0440341097445298</v>
      </c>
      <c r="F2421" s="7">
        <f t="shared" si="222"/>
        <v>2.5869262615607358</v>
      </c>
      <c r="G2421" s="9">
        <v>2.4949E-4</v>
      </c>
      <c r="H2421" s="9">
        <v>1.9834E-4</v>
      </c>
      <c r="I2421" s="9">
        <v>1.6699999999999999E-4</v>
      </c>
      <c r="J2421" s="9">
        <v>1.3938000000000001E-4</v>
      </c>
      <c r="K2421" s="9">
        <f t="shared" si="223"/>
        <v>1.8855250000000001E-4</v>
      </c>
      <c r="L2421" s="9">
        <v>5</v>
      </c>
      <c r="M2421" s="9">
        <v>4</v>
      </c>
      <c r="N2421" s="9">
        <v>3</v>
      </c>
      <c r="O2421" s="9">
        <v>2</v>
      </c>
      <c r="P2421" s="9">
        <v>3.5</v>
      </c>
      <c r="Q2421" s="10">
        <v>4.7401000000000002E-4</v>
      </c>
      <c r="R2421" s="10">
        <v>7.9882E-4</v>
      </c>
      <c r="S2421" s="10">
        <v>7.9416000000000003E-4</v>
      </c>
      <c r="T2421" s="10">
        <v>1.04335E-3</v>
      </c>
      <c r="U2421" s="10">
        <f t="shared" si="224"/>
        <v>7.7758499999999991E-4</v>
      </c>
      <c r="V2421" s="10">
        <v>8</v>
      </c>
      <c r="W2421" s="10">
        <v>9</v>
      </c>
      <c r="X2421" s="10">
        <v>6</v>
      </c>
      <c r="Y2421" s="10">
        <v>3</v>
      </c>
      <c r="Z2421" s="10">
        <v>6.5</v>
      </c>
    </row>
    <row r="2422" spans="1:26" x14ac:dyDescent="0.2">
      <c r="A2422" s="13" t="s">
        <v>4663</v>
      </c>
      <c r="B2422" s="7" t="s">
        <v>4664</v>
      </c>
      <c r="C2422" s="7">
        <f t="shared" si="225"/>
        <v>0.24241728318105016</v>
      </c>
      <c r="D2422" s="8">
        <f t="shared" si="220"/>
        <v>0.12778956005152026</v>
      </c>
      <c r="E2422" s="7">
        <f t="shared" si="221"/>
        <v>-2.0444355352236889</v>
      </c>
      <c r="F2422" s="7">
        <f t="shared" si="222"/>
        <v>0.89350462502908434</v>
      </c>
      <c r="G2422" s="9">
        <v>6.5590000000000001E-5</v>
      </c>
      <c r="H2422" s="9">
        <v>6.5179999999999996E-5</v>
      </c>
      <c r="I2422" s="9">
        <v>7.3180000000000001E-5</v>
      </c>
      <c r="J2422" s="9">
        <v>9.1609999999999999E-5</v>
      </c>
      <c r="K2422" s="9">
        <f t="shared" si="223"/>
        <v>7.3889999999999999E-5</v>
      </c>
      <c r="L2422" s="9">
        <v>2</v>
      </c>
      <c r="M2422" s="9">
        <v>2</v>
      </c>
      <c r="N2422" s="9">
        <v>2</v>
      </c>
      <c r="O2422" s="9">
        <v>2</v>
      </c>
      <c r="P2422" s="9">
        <v>2</v>
      </c>
      <c r="Q2422" s="10">
        <v>1.5578E-4</v>
      </c>
      <c r="R2422" s="10">
        <v>1.1668E-4</v>
      </c>
      <c r="S2422" s="10">
        <v>2.6099000000000001E-4</v>
      </c>
      <c r="T2422" s="10">
        <v>6.8577000000000004E-4</v>
      </c>
      <c r="U2422" s="10">
        <f t="shared" si="224"/>
        <v>3.0480500000000001E-4</v>
      </c>
      <c r="V2422" s="10">
        <v>4</v>
      </c>
      <c r="W2422" s="10">
        <v>2</v>
      </c>
      <c r="X2422" s="10">
        <v>3</v>
      </c>
      <c r="Y2422" s="10">
        <v>3</v>
      </c>
      <c r="Z2422" s="10">
        <v>3</v>
      </c>
    </row>
    <row r="2423" spans="1:26" x14ac:dyDescent="0.2">
      <c r="A2423" s="13" t="s">
        <v>4665</v>
      </c>
      <c r="B2423" s="7" t="s">
        <v>4666</v>
      </c>
      <c r="C2423" s="7">
        <f t="shared" si="225"/>
        <v>0.24197826644990159</v>
      </c>
      <c r="D2423" s="8">
        <f t="shared" si="220"/>
        <v>2.1562651188263084E-2</v>
      </c>
      <c r="E2423" s="7">
        <f t="shared" si="221"/>
        <v>-2.0470506188461406</v>
      </c>
      <c r="F2423" s="7">
        <f t="shared" si="222"/>
        <v>1.6662978424812851</v>
      </c>
      <c r="G2423" s="9">
        <v>0</v>
      </c>
      <c r="H2423" s="9">
        <v>1.414E-5</v>
      </c>
      <c r="I2423" s="9">
        <v>0</v>
      </c>
      <c r="J2423" s="9">
        <v>0</v>
      </c>
      <c r="K2423" s="9">
        <f t="shared" si="223"/>
        <v>1.414E-5</v>
      </c>
      <c r="L2423" s="9">
        <v>0</v>
      </c>
      <c r="M2423" s="9">
        <v>1</v>
      </c>
      <c r="N2423" s="9">
        <v>0</v>
      </c>
      <c r="O2423" s="9">
        <v>0</v>
      </c>
      <c r="P2423" s="9">
        <v>0.25</v>
      </c>
      <c r="Q2423" s="10">
        <v>3.379E-5</v>
      </c>
      <c r="R2423" s="10">
        <v>2.531E-5</v>
      </c>
      <c r="S2423" s="10">
        <v>7.5480000000000002E-5</v>
      </c>
      <c r="T2423" s="10">
        <v>9.9160000000000006E-5</v>
      </c>
      <c r="U2423" s="10">
        <f t="shared" si="224"/>
        <v>5.8435000000000005E-5</v>
      </c>
      <c r="V2423" s="10">
        <v>2</v>
      </c>
      <c r="W2423" s="10">
        <v>1</v>
      </c>
      <c r="X2423" s="10">
        <v>2</v>
      </c>
      <c r="Y2423" s="10">
        <v>1</v>
      </c>
      <c r="Z2423" s="10">
        <v>1.5</v>
      </c>
    </row>
    <row r="2424" spans="1:26" x14ac:dyDescent="0.2">
      <c r="A2424" s="13" t="s">
        <v>4667</v>
      </c>
      <c r="B2424" s="7" t="s">
        <v>4668</v>
      </c>
      <c r="C2424" s="7">
        <f t="shared" si="225"/>
        <v>0.24151357279956126</v>
      </c>
      <c r="D2424" s="8">
        <f t="shared" si="220"/>
        <v>4.6444765063530034E-2</v>
      </c>
      <c r="E2424" s="7">
        <f t="shared" si="221"/>
        <v>-2.0498238256591059</v>
      </c>
      <c r="F2424" s="7">
        <f t="shared" si="222"/>
        <v>1.333063229617468</v>
      </c>
      <c r="G2424" s="9">
        <v>1.468E-5</v>
      </c>
      <c r="H2424" s="9">
        <v>0</v>
      </c>
      <c r="I2424" s="9">
        <v>0</v>
      </c>
      <c r="J2424" s="9">
        <v>0</v>
      </c>
      <c r="K2424" s="9">
        <f t="shared" si="223"/>
        <v>1.468E-5</v>
      </c>
      <c r="L2424" s="9">
        <v>1</v>
      </c>
      <c r="M2424" s="9">
        <v>0</v>
      </c>
      <c r="N2424" s="9">
        <v>0</v>
      </c>
      <c r="O2424" s="9">
        <v>0</v>
      </c>
      <c r="P2424" s="9">
        <v>0.25</v>
      </c>
      <c r="Q2424" s="10">
        <v>5.2280000000000001E-5</v>
      </c>
      <c r="R2424" s="10">
        <v>5.2210000000000003E-5</v>
      </c>
      <c r="S2424" s="10">
        <v>7.7860000000000003E-5</v>
      </c>
      <c r="T2424" s="10">
        <v>0</v>
      </c>
      <c r="U2424" s="10">
        <f t="shared" si="224"/>
        <v>6.0783333333333338E-5</v>
      </c>
      <c r="V2424" s="10">
        <v>3</v>
      </c>
      <c r="W2424" s="10">
        <v>2</v>
      </c>
      <c r="X2424" s="10">
        <v>2</v>
      </c>
      <c r="Y2424" s="10">
        <v>0</v>
      </c>
      <c r="Z2424" s="10">
        <v>1.75</v>
      </c>
    </row>
    <row r="2425" spans="1:26" x14ac:dyDescent="0.2">
      <c r="A2425" s="13" t="s">
        <v>4669</v>
      </c>
      <c r="B2425" s="7" t="s">
        <v>4670</v>
      </c>
      <c r="C2425" s="7">
        <f t="shared" si="225"/>
        <v>0.24141452827779908</v>
      </c>
      <c r="D2425" s="8">
        <f t="shared" si="220"/>
        <v>0.2095207133377347</v>
      </c>
      <c r="E2425" s="7">
        <f t="shared" si="221"/>
        <v>-2.0504155950842362</v>
      </c>
      <c r="F2425" s="7">
        <f t="shared" si="222"/>
        <v>0.67877303597403016</v>
      </c>
      <c r="G2425" s="9">
        <v>0</v>
      </c>
      <c r="H2425" s="9">
        <v>2.2209999999999999E-5</v>
      </c>
      <c r="I2425" s="9">
        <v>0</v>
      </c>
      <c r="J2425" s="9">
        <v>1.5610000000000001E-5</v>
      </c>
      <c r="K2425" s="9">
        <f t="shared" si="223"/>
        <v>1.891E-5</v>
      </c>
      <c r="L2425" s="9">
        <v>0</v>
      </c>
      <c r="M2425" s="9">
        <v>2</v>
      </c>
      <c r="N2425" s="9">
        <v>0</v>
      </c>
      <c r="O2425" s="9">
        <v>1</v>
      </c>
      <c r="P2425" s="9">
        <v>0.75</v>
      </c>
      <c r="Q2425" s="10">
        <v>0</v>
      </c>
      <c r="R2425" s="10">
        <v>1.9879999999999999E-5</v>
      </c>
      <c r="S2425" s="10">
        <v>5.9299999999999998E-5</v>
      </c>
      <c r="T2425" s="10">
        <v>1.5580999999999999E-4</v>
      </c>
      <c r="U2425" s="10">
        <f t="shared" si="224"/>
        <v>7.832999999999999E-5</v>
      </c>
      <c r="V2425" s="10">
        <v>0</v>
      </c>
      <c r="W2425" s="10">
        <v>1</v>
      </c>
      <c r="X2425" s="10">
        <v>2</v>
      </c>
      <c r="Y2425" s="10">
        <v>2</v>
      </c>
      <c r="Z2425" s="10">
        <v>1.25</v>
      </c>
    </row>
    <row r="2426" spans="1:26" x14ac:dyDescent="0.2">
      <c r="A2426" s="13" t="s">
        <v>4671</v>
      </c>
      <c r="B2426" s="7" t="s">
        <v>4672</v>
      </c>
      <c r="C2426" s="7">
        <f t="shared" si="225"/>
        <v>0.24067066120046254</v>
      </c>
      <c r="D2426" s="8">
        <f t="shared" si="220"/>
        <v>0.3482124782543416</v>
      </c>
      <c r="E2426" s="7">
        <f t="shared" si="221"/>
        <v>-2.0548678131514482</v>
      </c>
      <c r="F2426" s="7">
        <f t="shared" si="222"/>
        <v>0.4581556699220089</v>
      </c>
      <c r="G2426" s="9">
        <v>1.1059E-4</v>
      </c>
      <c r="H2426" s="9">
        <v>0</v>
      </c>
      <c r="I2426" s="9">
        <v>4.1130000000000001E-5</v>
      </c>
      <c r="J2426" s="9">
        <v>7.7230000000000004E-5</v>
      </c>
      <c r="K2426" s="9">
        <f t="shared" si="223"/>
        <v>7.6316666666666674E-5</v>
      </c>
      <c r="L2426" s="9">
        <v>6</v>
      </c>
      <c r="M2426" s="9">
        <v>0</v>
      </c>
      <c r="N2426" s="9">
        <v>2</v>
      </c>
      <c r="O2426" s="9">
        <v>3</v>
      </c>
      <c r="P2426" s="9">
        <v>2.75</v>
      </c>
      <c r="Q2426" s="10">
        <v>2.4075999999999999E-4</v>
      </c>
      <c r="R2426" s="10">
        <v>3.9344E-4</v>
      </c>
      <c r="S2426" s="10">
        <v>0</v>
      </c>
      <c r="T2426" s="10">
        <v>0</v>
      </c>
      <c r="U2426" s="10">
        <f t="shared" si="224"/>
        <v>3.1710000000000001E-4</v>
      </c>
      <c r="V2426" s="10">
        <v>11</v>
      </c>
      <c r="W2426" s="10">
        <v>12</v>
      </c>
      <c r="X2426" s="10">
        <v>0</v>
      </c>
      <c r="Y2426" s="10">
        <v>0</v>
      </c>
      <c r="Z2426" s="10">
        <v>5.75</v>
      </c>
    </row>
    <row r="2427" spans="1:26" x14ac:dyDescent="0.2">
      <c r="A2427" s="13" t="s">
        <v>4673</v>
      </c>
      <c r="B2427" s="7" t="s">
        <v>4674</v>
      </c>
      <c r="C2427" s="7">
        <f t="shared" si="225"/>
        <v>0.23934389424124564</v>
      </c>
      <c r="D2427" s="8">
        <f t="shared" si="220"/>
        <v>3.6636488519017636E-4</v>
      </c>
      <c r="E2427" s="7">
        <f t="shared" si="221"/>
        <v>-2.0628430920894791</v>
      </c>
      <c r="F2427" s="7">
        <f t="shared" si="222"/>
        <v>3.4360861586367037</v>
      </c>
      <c r="G2427" s="9">
        <v>5.507E-5</v>
      </c>
      <c r="H2427" s="9">
        <v>1.1218999999999999E-4</v>
      </c>
      <c r="I2427" s="9">
        <v>1.1059E-4</v>
      </c>
      <c r="J2427" s="9">
        <v>8.4610000000000005E-5</v>
      </c>
      <c r="K2427" s="9">
        <f t="shared" si="223"/>
        <v>9.0614999999999999E-5</v>
      </c>
      <c r="L2427" s="9">
        <v>20</v>
      </c>
      <c r="M2427" s="9">
        <v>41</v>
      </c>
      <c r="N2427" s="9">
        <v>36</v>
      </c>
      <c r="O2427" s="9">
        <v>22</v>
      </c>
      <c r="P2427" s="9">
        <v>29.75</v>
      </c>
      <c r="Q2427" s="10">
        <v>2.8446E-4</v>
      </c>
      <c r="R2427" s="10">
        <v>4.1143000000000001E-4</v>
      </c>
      <c r="S2427" s="10">
        <v>3.5790000000000003E-4</v>
      </c>
      <c r="T2427" s="10">
        <v>4.6059999999999997E-4</v>
      </c>
      <c r="U2427" s="10">
        <f t="shared" si="224"/>
        <v>3.785975E-4</v>
      </c>
      <c r="V2427" s="10">
        <v>87</v>
      </c>
      <c r="W2427" s="10">
        <v>84</v>
      </c>
      <c r="X2427" s="10">
        <v>49</v>
      </c>
      <c r="Y2427" s="10">
        <v>24</v>
      </c>
      <c r="Z2427" s="10">
        <v>61</v>
      </c>
    </row>
    <row r="2428" spans="1:26" x14ac:dyDescent="0.2">
      <c r="A2428" s="13" t="s">
        <v>4675</v>
      </c>
      <c r="B2428" s="7" t="s">
        <v>4676</v>
      </c>
      <c r="C2428" s="7">
        <f t="shared" si="225"/>
        <v>0.23925132239251323</v>
      </c>
      <c r="D2428" s="8">
        <f t="shared" si="220"/>
        <v>0.12758149577235675</v>
      </c>
      <c r="E2428" s="7">
        <f t="shared" si="221"/>
        <v>-2.0634011960742917</v>
      </c>
      <c r="F2428" s="7">
        <f t="shared" si="222"/>
        <v>0.89421231046371563</v>
      </c>
      <c r="G2428" s="9">
        <v>0</v>
      </c>
      <c r="H2428" s="9">
        <v>5.0000000000000004E-6</v>
      </c>
      <c r="I2428" s="9">
        <v>5.6099999999999997E-6</v>
      </c>
      <c r="J2428" s="9">
        <v>7.0299999999999996E-6</v>
      </c>
      <c r="K2428" s="9">
        <f t="shared" si="223"/>
        <v>5.8800000000000005E-6</v>
      </c>
      <c r="L2428" s="9">
        <v>0</v>
      </c>
      <c r="M2428" s="9">
        <v>1</v>
      </c>
      <c r="N2428" s="9">
        <v>1</v>
      </c>
      <c r="O2428" s="9">
        <v>1</v>
      </c>
      <c r="P2428" s="9">
        <v>0.75</v>
      </c>
      <c r="Q2428" s="10">
        <v>1.1950000000000001E-5</v>
      </c>
      <c r="R2428" s="10">
        <v>0</v>
      </c>
      <c r="S2428" s="10">
        <v>2.6699999999999998E-5</v>
      </c>
      <c r="T2428" s="10">
        <v>3.5080000000000003E-5</v>
      </c>
      <c r="U2428" s="10">
        <f t="shared" si="224"/>
        <v>2.4576666666666668E-5</v>
      </c>
      <c r="V2428" s="10">
        <v>2</v>
      </c>
      <c r="W2428" s="10">
        <v>0</v>
      </c>
      <c r="X2428" s="10">
        <v>2</v>
      </c>
      <c r="Y2428" s="10">
        <v>1</v>
      </c>
      <c r="Z2428" s="10">
        <v>1.25</v>
      </c>
    </row>
    <row r="2429" spans="1:26" x14ac:dyDescent="0.2">
      <c r="A2429" s="13" t="s">
        <v>4677</v>
      </c>
      <c r="B2429" s="7" t="s">
        <v>4678</v>
      </c>
      <c r="C2429" s="7">
        <f t="shared" si="225"/>
        <v>0.23900075800019771</v>
      </c>
      <c r="D2429" s="8">
        <f t="shared" si="220"/>
        <v>1.2453549337876383E-2</v>
      </c>
      <c r="E2429" s="7">
        <f t="shared" si="221"/>
        <v>-2.0649129011106604</v>
      </c>
      <c r="F2429" s="7">
        <f t="shared" si="222"/>
        <v>1.9047068543376597</v>
      </c>
      <c r="G2429" s="9">
        <v>8.2600000000000005E-6</v>
      </c>
      <c r="H2429" s="9">
        <v>4.9230000000000001E-5</v>
      </c>
      <c r="I2429" s="9">
        <v>6.4480000000000006E-5</v>
      </c>
      <c r="J2429" s="9">
        <v>2.3070000000000001E-5</v>
      </c>
      <c r="K2429" s="9">
        <f t="shared" si="223"/>
        <v>3.6260000000000002E-5</v>
      </c>
      <c r="L2429" s="9">
        <v>1</v>
      </c>
      <c r="M2429" s="9">
        <v>6</v>
      </c>
      <c r="N2429" s="9">
        <v>7</v>
      </c>
      <c r="O2429" s="9">
        <v>2</v>
      </c>
      <c r="P2429" s="9">
        <v>4</v>
      </c>
      <c r="Q2429" s="10">
        <v>1.2747E-4</v>
      </c>
      <c r="R2429" s="10">
        <v>1.6157000000000001E-4</v>
      </c>
      <c r="S2429" s="10">
        <v>8.7609999999999996E-5</v>
      </c>
      <c r="T2429" s="10">
        <v>2.3021000000000001E-4</v>
      </c>
      <c r="U2429" s="10">
        <f t="shared" si="224"/>
        <v>1.5171500000000002E-4</v>
      </c>
      <c r="V2429" s="10">
        <v>13</v>
      </c>
      <c r="W2429" s="10">
        <v>11</v>
      </c>
      <c r="X2429" s="10">
        <v>4</v>
      </c>
      <c r="Y2429" s="10">
        <v>4</v>
      </c>
      <c r="Z2429" s="10">
        <v>8</v>
      </c>
    </row>
    <row r="2430" spans="1:26" x14ac:dyDescent="0.2">
      <c r="A2430" s="13" t="s">
        <v>4679</v>
      </c>
      <c r="B2430" s="7" t="s">
        <v>4680</v>
      </c>
      <c r="C2430" s="7">
        <f t="shared" si="225"/>
        <v>0.23852429939694927</v>
      </c>
      <c r="D2430" s="8">
        <f t="shared" si="220"/>
        <v>0.28583874003195714</v>
      </c>
      <c r="E2430" s="7">
        <f t="shared" si="221"/>
        <v>-2.0677918482216167</v>
      </c>
      <c r="F2430" s="7">
        <f t="shared" si="222"/>
        <v>0.543878911157612</v>
      </c>
      <c r="G2430" s="9">
        <v>0</v>
      </c>
      <c r="H2430" s="9">
        <v>0</v>
      </c>
      <c r="I2430" s="9">
        <v>4.4790000000000003E-5</v>
      </c>
      <c r="J2430" s="9">
        <v>5.6069999999999997E-5</v>
      </c>
      <c r="K2430" s="9">
        <f t="shared" si="223"/>
        <v>5.0430000000000003E-5</v>
      </c>
      <c r="L2430" s="9">
        <v>0</v>
      </c>
      <c r="M2430" s="9">
        <v>0</v>
      </c>
      <c r="N2430" s="9">
        <v>1</v>
      </c>
      <c r="O2430" s="9">
        <v>1</v>
      </c>
      <c r="P2430" s="9">
        <v>0.5</v>
      </c>
      <c r="Q2430" s="10">
        <v>1.4302E-4</v>
      </c>
      <c r="R2430" s="10">
        <v>0</v>
      </c>
      <c r="S2430" s="10">
        <v>0</v>
      </c>
      <c r="T2430" s="10">
        <v>2.7983000000000001E-4</v>
      </c>
      <c r="U2430" s="10">
        <f t="shared" si="224"/>
        <v>2.11425E-4</v>
      </c>
      <c r="V2430" s="10">
        <v>3</v>
      </c>
      <c r="W2430" s="10">
        <v>0</v>
      </c>
      <c r="X2430" s="10">
        <v>0</v>
      </c>
      <c r="Y2430" s="10">
        <v>1</v>
      </c>
      <c r="Z2430" s="10">
        <v>1</v>
      </c>
    </row>
    <row r="2431" spans="1:26" x14ac:dyDescent="0.2">
      <c r="A2431" s="13" t="s">
        <v>4681</v>
      </c>
      <c r="B2431" s="7" t="s">
        <v>4682</v>
      </c>
      <c r="C2431" s="7">
        <f t="shared" si="225"/>
        <v>0.23764272037444151</v>
      </c>
      <c r="D2431" s="8">
        <f t="shared" si="220"/>
        <v>6.6649930776173039E-2</v>
      </c>
      <c r="E2431" s="7">
        <f t="shared" si="221"/>
        <v>-2.0731338861381188</v>
      </c>
      <c r="F2431" s="7">
        <f t="shared" si="222"/>
        <v>1.1762002973160137</v>
      </c>
      <c r="G2431" s="9">
        <v>0</v>
      </c>
      <c r="H2431" s="9">
        <v>0</v>
      </c>
      <c r="I2431" s="9">
        <v>1.117E-5</v>
      </c>
      <c r="J2431" s="9">
        <v>0</v>
      </c>
      <c r="K2431" s="9">
        <f t="shared" si="223"/>
        <v>1.117E-5</v>
      </c>
      <c r="L2431" s="9">
        <v>0</v>
      </c>
      <c r="M2431" s="9">
        <v>0</v>
      </c>
      <c r="N2431" s="9">
        <v>1</v>
      </c>
      <c r="O2431" s="9">
        <v>0</v>
      </c>
      <c r="P2431" s="9">
        <v>0.25</v>
      </c>
      <c r="Q2431" s="10">
        <v>3.5649999999999999E-5</v>
      </c>
      <c r="R2431" s="10">
        <v>3.5599999999999998E-5</v>
      </c>
      <c r="S2431" s="10">
        <v>0</v>
      </c>
      <c r="T2431" s="10">
        <v>6.9759999999999996E-5</v>
      </c>
      <c r="U2431" s="10">
        <f t="shared" si="224"/>
        <v>4.7003333333333338E-5</v>
      </c>
      <c r="V2431" s="10">
        <v>3</v>
      </c>
      <c r="W2431" s="10">
        <v>2</v>
      </c>
      <c r="X2431" s="10">
        <v>0</v>
      </c>
      <c r="Y2431" s="10">
        <v>1</v>
      </c>
      <c r="Z2431" s="10">
        <v>1.5</v>
      </c>
    </row>
    <row r="2432" spans="1:26" x14ac:dyDescent="0.2">
      <c r="A2432" s="13" t="s">
        <v>4683</v>
      </c>
      <c r="B2432" s="7" t="s">
        <v>4684</v>
      </c>
      <c r="C2432" s="7">
        <f t="shared" si="225"/>
        <v>0.23737367154975314</v>
      </c>
      <c r="D2432" s="8">
        <f t="shared" si="220"/>
        <v>2.6424009529596128E-4</v>
      </c>
      <c r="E2432" s="7">
        <f t="shared" si="221"/>
        <v>-2.0747681684628629</v>
      </c>
      <c r="F2432" s="7">
        <f t="shared" si="222"/>
        <v>3.5780012826919725</v>
      </c>
      <c r="G2432" s="9">
        <v>5.7140000000000001E-4</v>
      </c>
      <c r="H2432" s="9">
        <v>7.3747999999999999E-4</v>
      </c>
      <c r="I2432" s="9">
        <v>5.9860000000000002E-4</v>
      </c>
      <c r="J2432" s="9">
        <v>6.4234999999999997E-4</v>
      </c>
      <c r="K2432" s="9">
        <f t="shared" si="223"/>
        <v>6.3745749999999997E-4</v>
      </c>
      <c r="L2432" s="9">
        <v>164</v>
      </c>
      <c r="M2432" s="9">
        <v>213</v>
      </c>
      <c r="N2432" s="9">
        <v>154</v>
      </c>
      <c r="O2432" s="9">
        <v>132</v>
      </c>
      <c r="P2432" s="9">
        <v>165.75</v>
      </c>
      <c r="Q2432" s="10">
        <v>2.74713E-3</v>
      </c>
      <c r="R2432" s="10">
        <v>3.3900599999999999E-3</v>
      </c>
      <c r="S2432" s="10">
        <v>2.4676500000000001E-3</v>
      </c>
      <c r="T2432" s="10">
        <v>2.137E-3</v>
      </c>
      <c r="U2432" s="10">
        <f t="shared" si="224"/>
        <v>2.6854599999999998E-3</v>
      </c>
      <c r="V2432" s="10">
        <v>664</v>
      </c>
      <c r="W2432" s="10">
        <v>547</v>
      </c>
      <c r="X2432" s="10">
        <v>267</v>
      </c>
      <c r="Y2432" s="10">
        <v>88</v>
      </c>
      <c r="Z2432" s="10">
        <v>391.5</v>
      </c>
    </row>
    <row r="2433" spans="1:26" x14ac:dyDescent="0.2">
      <c r="A2433" s="13" t="s">
        <v>4685</v>
      </c>
      <c r="B2433" s="7" t="s">
        <v>4686</v>
      </c>
      <c r="C2433" s="7">
        <f t="shared" si="225"/>
        <v>0.23718040896149092</v>
      </c>
      <c r="D2433" s="8">
        <f t="shared" si="220"/>
        <v>0.10080722013463121</v>
      </c>
      <c r="E2433" s="7">
        <f t="shared" si="221"/>
        <v>-2.0759432463076859</v>
      </c>
      <c r="F2433" s="7">
        <f t="shared" si="222"/>
        <v>0.99650836122052222</v>
      </c>
      <c r="G2433" s="9">
        <v>0</v>
      </c>
      <c r="H2433" s="9">
        <v>0</v>
      </c>
      <c r="I2433" s="9">
        <v>1.9243E-4</v>
      </c>
      <c r="J2433" s="9">
        <v>0</v>
      </c>
      <c r="K2433" s="9">
        <f t="shared" si="223"/>
        <v>1.9243E-4</v>
      </c>
      <c r="L2433" s="9">
        <v>0</v>
      </c>
      <c r="M2433" s="9">
        <v>0</v>
      </c>
      <c r="N2433" s="9">
        <v>2</v>
      </c>
      <c r="O2433" s="9">
        <v>0</v>
      </c>
      <c r="P2433" s="9">
        <v>0.5</v>
      </c>
      <c r="Q2433" s="10">
        <v>0</v>
      </c>
      <c r="R2433" s="10">
        <v>4.6023E-4</v>
      </c>
      <c r="S2433" s="10">
        <v>1.3726299999999999E-3</v>
      </c>
      <c r="T2433" s="10">
        <v>6.0110999999999997E-4</v>
      </c>
      <c r="U2433" s="10">
        <f t="shared" si="224"/>
        <v>8.1132333333333324E-4</v>
      </c>
      <c r="V2433" s="10">
        <v>0</v>
      </c>
      <c r="W2433" s="10">
        <v>3</v>
      </c>
      <c r="X2433" s="10">
        <v>6</v>
      </c>
      <c r="Y2433" s="10">
        <v>1</v>
      </c>
      <c r="Z2433" s="10">
        <v>2.5</v>
      </c>
    </row>
    <row r="2434" spans="1:26" x14ac:dyDescent="0.2">
      <c r="A2434" s="13" t="s">
        <v>4687</v>
      </c>
      <c r="B2434" s="7" t="s">
        <v>4688</v>
      </c>
      <c r="C2434" s="7">
        <f t="shared" si="225"/>
        <v>0.23700035373187123</v>
      </c>
      <c r="D2434" s="8">
        <f t="shared" si="220"/>
        <v>0.37675327379202622</v>
      </c>
      <c r="E2434" s="7">
        <f t="shared" si="221"/>
        <v>-2.0770388824860406</v>
      </c>
      <c r="F2434" s="7">
        <f t="shared" si="222"/>
        <v>0.42394296520142732</v>
      </c>
      <c r="G2434" s="9">
        <v>3.32E-6</v>
      </c>
      <c r="H2434" s="9">
        <v>2.3119999999999999E-5</v>
      </c>
      <c r="I2434" s="9">
        <v>3.7100000000000001E-6</v>
      </c>
      <c r="J2434" s="9">
        <v>0</v>
      </c>
      <c r="K2434" s="9">
        <f t="shared" si="223"/>
        <v>1.0049999999999999E-5</v>
      </c>
      <c r="L2434" s="9">
        <v>1</v>
      </c>
      <c r="M2434" s="9">
        <v>7</v>
      </c>
      <c r="N2434" s="9">
        <v>1</v>
      </c>
      <c r="O2434" s="9">
        <v>0</v>
      </c>
      <c r="P2434" s="9">
        <v>2.25</v>
      </c>
      <c r="Q2434" s="10">
        <v>5.5250000000000001E-5</v>
      </c>
      <c r="R2434" s="10">
        <v>2.9560000000000002E-5</v>
      </c>
      <c r="S2434" s="10">
        <v>0</v>
      </c>
      <c r="T2434" s="10">
        <v>0</v>
      </c>
      <c r="U2434" s="10">
        <f t="shared" si="224"/>
        <v>4.2404999999999998E-5</v>
      </c>
      <c r="V2434" s="10">
        <v>14</v>
      </c>
      <c r="W2434" s="10">
        <v>5</v>
      </c>
      <c r="X2434" s="10">
        <v>0</v>
      </c>
      <c r="Y2434" s="10">
        <v>0</v>
      </c>
      <c r="Z2434" s="10">
        <v>4.75</v>
      </c>
    </row>
    <row r="2435" spans="1:26" x14ac:dyDescent="0.2">
      <c r="A2435" s="13" t="s">
        <v>4689</v>
      </c>
      <c r="B2435" s="7" t="s">
        <v>4690</v>
      </c>
      <c r="C2435" s="7">
        <f t="shared" si="225"/>
        <v>0.23648187503121168</v>
      </c>
      <c r="D2435" s="8">
        <f t="shared" si="220"/>
        <v>1.6577969843308107E-3</v>
      </c>
      <c r="E2435" s="7">
        <f t="shared" si="221"/>
        <v>-2.0801984813211649</v>
      </c>
      <c r="F2435" s="7">
        <f t="shared" si="222"/>
        <v>2.7804686547165414</v>
      </c>
      <c r="G2435" s="9">
        <v>7.2200000000000007E-5</v>
      </c>
      <c r="H2435" s="9">
        <v>7.1749999999999996E-5</v>
      </c>
      <c r="I2435" s="9">
        <v>8.0550000000000006E-5</v>
      </c>
      <c r="J2435" s="9">
        <v>2.0169E-4</v>
      </c>
      <c r="K2435" s="9">
        <f t="shared" si="223"/>
        <v>1.065475E-4</v>
      </c>
      <c r="L2435" s="9">
        <v>4</v>
      </c>
      <c r="M2435" s="9">
        <v>4</v>
      </c>
      <c r="N2435" s="9">
        <v>4</v>
      </c>
      <c r="O2435" s="9">
        <v>8</v>
      </c>
      <c r="P2435" s="9">
        <v>5</v>
      </c>
      <c r="Q2435" s="10">
        <v>3.8581999999999999E-4</v>
      </c>
      <c r="R2435" s="10">
        <v>5.7795999999999998E-4</v>
      </c>
      <c r="S2435" s="10">
        <v>3.3518000000000003E-4</v>
      </c>
      <c r="T2435" s="10">
        <v>5.0325000000000001E-4</v>
      </c>
      <c r="U2435" s="10">
        <f t="shared" si="224"/>
        <v>4.5055250000000001E-4</v>
      </c>
      <c r="V2435" s="10">
        <v>18</v>
      </c>
      <c r="W2435" s="10">
        <v>18</v>
      </c>
      <c r="X2435" s="10">
        <v>7</v>
      </c>
      <c r="Y2435" s="10">
        <v>4</v>
      </c>
      <c r="Z2435" s="10">
        <v>11.75</v>
      </c>
    </row>
    <row r="2436" spans="1:26" x14ac:dyDescent="0.2">
      <c r="A2436" s="13" t="s">
        <v>4691</v>
      </c>
      <c r="B2436" s="7" t="s">
        <v>4692</v>
      </c>
      <c r="C2436" s="7">
        <f t="shared" si="225"/>
        <v>0.23572010354588194</v>
      </c>
      <c r="D2436" s="8">
        <f t="shared" ref="D2436:D2499" si="226">TTEST(G2436:J2436,Q2436:T2436,2,2)</f>
        <v>4.5112716727985121E-2</v>
      </c>
      <c r="E2436" s="7">
        <f t="shared" si="221"/>
        <v>-2.0848532898456091</v>
      </c>
      <c r="F2436" s="7">
        <f t="shared" si="222"/>
        <v>1.3457010185142171</v>
      </c>
      <c r="G2436" s="9">
        <v>0</v>
      </c>
      <c r="H2436" s="9">
        <v>1.4615E-4</v>
      </c>
      <c r="I2436" s="9">
        <v>0</v>
      </c>
      <c r="J2436" s="9">
        <v>0</v>
      </c>
      <c r="K2436" s="9">
        <f t="shared" si="223"/>
        <v>1.4615E-4</v>
      </c>
      <c r="L2436" s="9">
        <v>0</v>
      </c>
      <c r="M2436" s="9">
        <v>2</v>
      </c>
      <c r="N2436" s="9">
        <v>0</v>
      </c>
      <c r="O2436" s="9">
        <v>0</v>
      </c>
      <c r="P2436" s="9">
        <v>0.5</v>
      </c>
      <c r="Q2436" s="10">
        <v>8.7319999999999997E-5</v>
      </c>
      <c r="R2436" s="10">
        <v>3.924E-4</v>
      </c>
      <c r="S2436" s="10">
        <v>9.7528999999999997E-4</v>
      </c>
      <c r="T2436" s="10">
        <v>1.02505E-3</v>
      </c>
      <c r="U2436" s="10">
        <f t="shared" si="224"/>
        <v>6.2001500000000002E-4</v>
      </c>
      <c r="V2436" s="10">
        <v>1</v>
      </c>
      <c r="W2436" s="10">
        <v>3</v>
      </c>
      <c r="X2436" s="10">
        <v>5</v>
      </c>
      <c r="Y2436" s="10">
        <v>2</v>
      </c>
      <c r="Z2436" s="10">
        <v>2.75</v>
      </c>
    </row>
    <row r="2437" spans="1:26" x14ac:dyDescent="0.2">
      <c r="A2437" s="13" t="s">
        <v>4693</v>
      </c>
      <c r="B2437" s="7" t="s">
        <v>4694</v>
      </c>
      <c r="C2437" s="7">
        <f t="shared" si="225"/>
        <v>0.23502485752394814</v>
      </c>
      <c r="D2437" s="8">
        <f t="shared" si="226"/>
        <v>2.6643011809200615E-3</v>
      </c>
      <c r="E2437" s="7">
        <f t="shared" si="221"/>
        <v>-2.0891147426503229</v>
      </c>
      <c r="F2437" s="7">
        <f t="shared" si="222"/>
        <v>2.5744166827231068</v>
      </c>
      <c r="G2437" s="9">
        <v>2.2269999999999999E-5</v>
      </c>
      <c r="H2437" s="9">
        <v>2.213E-5</v>
      </c>
      <c r="I2437" s="9">
        <v>3.3130000000000003E-5</v>
      </c>
      <c r="J2437" s="9">
        <v>0</v>
      </c>
      <c r="K2437" s="9">
        <f t="shared" si="223"/>
        <v>2.5843333333333334E-5</v>
      </c>
      <c r="L2437" s="9">
        <v>3</v>
      </c>
      <c r="M2437" s="9">
        <v>3</v>
      </c>
      <c r="N2437" s="9">
        <v>4</v>
      </c>
      <c r="O2437" s="9">
        <v>0</v>
      </c>
      <c r="P2437" s="9">
        <v>2.5</v>
      </c>
      <c r="Q2437" s="10">
        <v>1.5867E-4</v>
      </c>
      <c r="R2437" s="10">
        <v>7.9229999999999999E-5</v>
      </c>
      <c r="S2437" s="10">
        <v>9.8460000000000003E-5</v>
      </c>
      <c r="T2437" s="10">
        <v>1.0348000000000001E-4</v>
      </c>
      <c r="U2437" s="10">
        <f t="shared" si="224"/>
        <v>1.0995999999999998E-4</v>
      </c>
      <c r="V2437" s="10">
        <v>18</v>
      </c>
      <c r="W2437" s="10">
        <v>6</v>
      </c>
      <c r="X2437" s="10">
        <v>5</v>
      </c>
      <c r="Y2437" s="10">
        <v>2</v>
      </c>
      <c r="Z2437" s="10">
        <v>7.75</v>
      </c>
    </row>
    <row r="2438" spans="1:26" x14ac:dyDescent="0.2">
      <c r="A2438" s="13" t="s">
        <v>4695</v>
      </c>
      <c r="B2438" s="7" t="s">
        <v>4696</v>
      </c>
      <c r="C2438" s="7">
        <f t="shared" si="225"/>
        <v>0.23482123968690502</v>
      </c>
      <c r="D2438" s="8">
        <f t="shared" si="226"/>
        <v>0.48446717993211652</v>
      </c>
      <c r="E2438" s="7">
        <f t="shared" ref="E2438:E2501" si="227">LOG(C2438,2)</f>
        <v>-2.0903651881211811</v>
      </c>
      <c r="F2438" s="7">
        <f t="shared" ref="F2438:F2501" si="228">-LOG10(D2438)</f>
        <v>0.31473563875185034</v>
      </c>
      <c r="G2438" s="9">
        <v>0</v>
      </c>
      <c r="H2438" s="9">
        <v>0</v>
      </c>
      <c r="I2438" s="9">
        <v>1.11E-5</v>
      </c>
      <c r="J2438" s="9">
        <v>0</v>
      </c>
      <c r="K2438" s="9">
        <f t="shared" ref="K2438:K2501" si="229">AVERAGEIF(G2438:J2438,"&lt;&gt;0")</f>
        <v>1.11E-5</v>
      </c>
      <c r="L2438" s="9">
        <v>0</v>
      </c>
      <c r="M2438" s="9">
        <v>0</v>
      </c>
      <c r="N2438" s="9">
        <v>1</v>
      </c>
      <c r="O2438" s="9">
        <v>0</v>
      </c>
      <c r="P2438" s="9">
        <v>0.25</v>
      </c>
      <c r="Q2438" s="10">
        <v>4.727E-5</v>
      </c>
      <c r="R2438" s="10">
        <v>0</v>
      </c>
      <c r="S2438" s="10">
        <v>0</v>
      </c>
      <c r="T2438" s="10">
        <v>0</v>
      </c>
      <c r="U2438" s="10">
        <f t="shared" ref="U2438:U2501" si="230">AVERAGEIF(Q2438:T2438,"&lt;&gt;0")</f>
        <v>4.727E-5</v>
      </c>
      <c r="V2438" s="10">
        <v>4</v>
      </c>
      <c r="W2438" s="10">
        <v>0</v>
      </c>
      <c r="X2438" s="10">
        <v>0</v>
      </c>
      <c r="Y2438" s="10">
        <v>0</v>
      </c>
      <c r="Z2438" s="10">
        <v>1</v>
      </c>
    </row>
    <row r="2439" spans="1:26" x14ac:dyDescent="0.2">
      <c r="A2439" s="13" t="s">
        <v>4697</v>
      </c>
      <c r="B2439" s="7" t="s">
        <v>4698</v>
      </c>
      <c r="C2439" s="7">
        <f t="shared" si="225"/>
        <v>0.23433441821489917</v>
      </c>
      <c r="D2439" s="8">
        <f t="shared" si="226"/>
        <v>4.8279537593837818E-3</v>
      </c>
      <c r="E2439" s="7">
        <f t="shared" si="227"/>
        <v>-2.0933592271515389</v>
      </c>
      <c r="F2439" s="7">
        <f t="shared" si="228"/>
        <v>2.3162368980901467</v>
      </c>
      <c r="G2439" s="9">
        <v>1.0665E-4</v>
      </c>
      <c r="H2439" s="9">
        <v>2.0190000000000002E-5</v>
      </c>
      <c r="I2439" s="9">
        <v>1.1332000000000001E-4</v>
      </c>
      <c r="J2439" s="9">
        <v>2.6600000000000001E-4</v>
      </c>
      <c r="K2439" s="9">
        <f t="shared" si="229"/>
        <v>1.2654000000000002E-4</v>
      </c>
      <c r="L2439" s="9">
        <v>42</v>
      </c>
      <c r="M2439" s="9">
        <v>8</v>
      </c>
      <c r="N2439" s="9">
        <v>40</v>
      </c>
      <c r="O2439" s="9">
        <v>75</v>
      </c>
      <c r="P2439" s="9">
        <v>41.25</v>
      </c>
      <c r="Q2439" s="10">
        <v>7.5684999999999999E-4</v>
      </c>
      <c r="R2439" s="10">
        <v>5.3300000000000005E-4</v>
      </c>
      <c r="S2439" s="10">
        <v>4.9846000000000005E-4</v>
      </c>
      <c r="T2439" s="10">
        <v>3.7167999999999999E-4</v>
      </c>
      <c r="U2439" s="10">
        <f t="shared" si="230"/>
        <v>5.3999750000000002E-4</v>
      </c>
      <c r="V2439" s="10">
        <v>251</v>
      </c>
      <c r="W2439" s="10">
        <v>118</v>
      </c>
      <c r="X2439" s="10">
        <v>74</v>
      </c>
      <c r="Y2439" s="10">
        <v>21</v>
      </c>
      <c r="Z2439" s="10">
        <v>116</v>
      </c>
    </row>
    <row r="2440" spans="1:26" x14ac:dyDescent="0.2">
      <c r="A2440" s="13" t="s">
        <v>4699</v>
      </c>
      <c r="B2440" s="7" t="s">
        <v>4700</v>
      </c>
      <c r="C2440" s="7">
        <f t="shared" si="225"/>
        <v>0.23424311686759591</v>
      </c>
      <c r="D2440" s="8">
        <f t="shared" si="226"/>
        <v>0.36258746016272442</v>
      </c>
      <c r="E2440" s="7">
        <f t="shared" si="227"/>
        <v>-2.0939214393481809</v>
      </c>
      <c r="F2440" s="7">
        <f t="shared" si="228"/>
        <v>0.44058721975596637</v>
      </c>
      <c r="G2440" s="9">
        <v>7.6769999999999999E-5</v>
      </c>
      <c r="H2440" s="9">
        <v>4.5769999999999997E-5</v>
      </c>
      <c r="I2440" s="9">
        <v>3.4260000000000001E-5</v>
      </c>
      <c r="J2440" s="9">
        <v>0</v>
      </c>
      <c r="K2440" s="9">
        <f t="shared" si="229"/>
        <v>5.2266666666666672E-5</v>
      </c>
      <c r="L2440" s="9">
        <v>5</v>
      </c>
      <c r="M2440" s="9">
        <v>3</v>
      </c>
      <c r="N2440" s="9">
        <v>2</v>
      </c>
      <c r="O2440" s="9">
        <v>0</v>
      </c>
      <c r="P2440" s="9">
        <v>2.5</v>
      </c>
      <c r="Q2440" s="10">
        <v>1.4584999999999999E-4</v>
      </c>
      <c r="R2440" s="10">
        <v>3.0040999999999998E-4</v>
      </c>
      <c r="S2440" s="10">
        <v>0</v>
      </c>
      <c r="T2440" s="10">
        <v>0</v>
      </c>
      <c r="U2440" s="10">
        <f t="shared" si="230"/>
        <v>2.2312999999999999E-4</v>
      </c>
      <c r="V2440" s="10">
        <v>8</v>
      </c>
      <c r="W2440" s="10">
        <v>11</v>
      </c>
      <c r="X2440" s="10">
        <v>0</v>
      </c>
      <c r="Y2440" s="10">
        <v>0</v>
      </c>
      <c r="Z2440" s="10">
        <v>4.75</v>
      </c>
    </row>
    <row r="2441" spans="1:26" x14ac:dyDescent="0.2">
      <c r="A2441" s="13" t="s">
        <v>4701</v>
      </c>
      <c r="B2441" s="7" t="s">
        <v>4702</v>
      </c>
      <c r="C2441" s="7">
        <f t="shared" si="225"/>
        <v>0.23394881580424287</v>
      </c>
      <c r="D2441" s="8">
        <f t="shared" si="226"/>
        <v>0.95215438071755087</v>
      </c>
      <c r="E2441" s="7">
        <f t="shared" si="227"/>
        <v>-2.0957351687652022</v>
      </c>
      <c r="F2441" s="7">
        <f t="shared" si="228"/>
        <v>2.1292630125996796E-2</v>
      </c>
      <c r="G2441" s="9">
        <v>8.3399999999999998E-6</v>
      </c>
      <c r="H2441" s="9">
        <v>3.3139999999999998E-5</v>
      </c>
      <c r="I2441" s="9">
        <v>1.8600000000000001E-5</v>
      </c>
      <c r="J2441" s="9">
        <v>2.3289999999999999E-5</v>
      </c>
      <c r="K2441" s="9">
        <f t="shared" si="229"/>
        <v>2.0842499999999999E-5</v>
      </c>
      <c r="L2441" s="9">
        <v>1</v>
      </c>
      <c r="M2441" s="9">
        <v>4</v>
      </c>
      <c r="N2441" s="9">
        <v>2</v>
      </c>
      <c r="O2441" s="9">
        <v>2</v>
      </c>
      <c r="P2441" s="9">
        <v>2.25</v>
      </c>
      <c r="Q2441" s="10">
        <v>8.9090000000000003E-5</v>
      </c>
      <c r="R2441" s="10">
        <v>0</v>
      </c>
      <c r="S2441" s="10">
        <v>0</v>
      </c>
      <c r="T2441" s="10">
        <v>0</v>
      </c>
      <c r="U2441" s="10">
        <f t="shared" si="230"/>
        <v>8.9090000000000003E-5</v>
      </c>
      <c r="V2441" s="10">
        <v>9</v>
      </c>
      <c r="W2441" s="10">
        <v>0</v>
      </c>
      <c r="X2441" s="10">
        <v>0</v>
      </c>
      <c r="Y2441" s="10">
        <v>0</v>
      </c>
      <c r="Z2441" s="10">
        <v>2.25</v>
      </c>
    </row>
    <row r="2442" spans="1:26" x14ac:dyDescent="0.2">
      <c r="A2442" s="13" t="s">
        <v>4703</v>
      </c>
      <c r="B2442" s="7" t="s">
        <v>4704</v>
      </c>
      <c r="C2442" s="7">
        <f t="shared" si="225"/>
        <v>0.23345715130995037</v>
      </c>
      <c r="D2442" s="8">
        <f t="shared" si="226"/>
        <v>5.0423886905558669E-3</v>
      </c>
      <c r="E2442" s="7">
        <f t="shared" si="227"/>
        <v>-2.0987703126838682</v>
      </c>
      <c r="F2442" s="7">
        <f t="shared" si="228"/>
        <v>2.2973636799492922</v>
      </c>
      <c r="G2442" s="9">
        <v>0</v>
      </c>
      <c r="H2442" s="9">
        <v>0</v>
      </c>
      <c r="I2442" s="9">
        <v>3.5509999999999997E-5</v>
      </c>
      <c r="J2442" s="9">
        <v>0</v>
      </c>
      <c r="K2442" s="9">
        <f t="shared" si="229"/>
        <v>3.5509999999999997E-5</v>
      </c>
      <c r="L2442" s="9">
        <v>0</v>
      </c>
      <c r="M2442" s="9">
        <v>0</v>
      </c>
      <c r="N2442" s="9">
        <v>2</v>
      </c>
      <c r="O2442" s="9">
        <v>0</v>
      </c>
      <c r="P2442" s="9">
        <v>0.5</v>
      </c>
      <c r="Q2442" s="10">
        <v>1.8896000000000001E-4</v>
      </c>
      <c r="R2442" s="10">
        <v>1.1322E-4</v>
      </c>
      <c r="S2442" s="10">
        <v>8.4419999999999995E-5</v>
      </c>
      <c r="T2442" s="10">
        <v>2.2181999999999999E-4</v>
      </c>
      <c r="U2442" s="10">
        <f t="shared" si="230"/>
        <v>1.5210499999999998E-4</v>
      </c>
      <c r="V2442" s="10">
        <v>10</v>
      </c>
      <c r="W2442" s="10">
        <v>4</v>
      </c>
      <c r="X2442" s="10">
        <v>2</v>
      </c>
      <c r="Y2442" s="10">
        <v>2</v>
      </c>
      <c r="Z2442" s="10">
        <v>4.5</v>
      </c>
    </row>
    <row r="2443" spans="1:26" x14ac:dyDescent="0.2">
      <c r="A2443" s="13" t="s">
        <v>4705</v>
      </c>
      <c r="B2443" s="7" t="s">
        <v>4706</v>
      </c>
      <c r="C2443" s="7">
        <f t="shared" si="225"/>
        <v>0.23315107745387562</v>
      </c>
      <c r="D2443" s="8">
        <f t="shared" si="226"/>
        <v>8.8447965790991491E-3</v>
      </c>
      <c r="E2443" s="7">
        <f t="shared" si="227"/>
        <v>-2.1006629981121012</v>
      </c>
      <c r="F2443" s="7">
        <f t="shared" si="228"/>
        <v>2.0533121509499224</v>
      </c>
      <c r="G2443" s="9">
        <v>1.8700000000000001E-5</v>
      </c>
      <c r="H2443" s="9">
        <v>2.7880000000000001E-5</v>
      </c>
      <c r="I2443" s="9">
        <v>7.3029999999999997E-5</v>
      </c>
      <c r="J2443" s="9">
        <v>0</v>
      </c>
      <c r="K2443" s="9">
        <f t="shared" si="229"/>
        <v>3.9870000000000003E-5</v>
      </c>
      <c r="L2443" s="9">
        <v>2</v>
      </c>
      <c r="M2443" s="9">
        <v>3</v>
      </c>
      <c r="N2443" s="9">
        <v>7</v>
      </c>
      <c r="O2443" s="9">
        <v>0</v>
      </c>
      <c r="P2443" s="9">
        <v>3</v>
      </c>
      <c r="Q2443" s="10">
        <v>9.9939999999999995E-5</v>
      </c>
      <c r="R2443" s="10">
        <v>1.4971E-4</v>
      </c>
      <c r="S2443" s="10">
        <v>1.7364999999999999E-4</v>
      </c>
      <c r="T2443" s="10">
        <v>2.6071999999999998E-4</v>
      </c>
      <c r="U2443" s="10">
        <f t="shared" si="230"/>
        <v>1.7100500000000001E-4</v>
      </c>
      <c r="V2443" s="10">
        <v>9</v>
      </c>
      <c r="W2443" s="10">
        <v>9</v>
      </c>
      <c r="X2443" s="10">
        <v>7</v>
      </c>
      <c r="Y2443" s="10">
        <v>4</v>
      </c>
      <c r="Z2443" s="10">
        <v>7.25</v>
      </c>
    </row>
    <row r="2444" spans="1:26" x14ac:dyDescent="0.2">
      <c r="A2444" s="13" t="s">
        <v>4707</v>
      </c>
      <c r="B2444" s="7" t="s">
        <v>4708</v>
      </c>
      <c r="C2444" s="7">
        <f t="shared" si="225"/>
        <v>0.23304459291485397</v>
      </c>
      <c r="D2444" s="8">
        <f t="shared" si="226"/>
        <v>0.95171339282070466</v>
      </c>
      <c r="E2444" s="7">
        <f t="shared" si="227"/>
        <v>-2.1013220549365799</v>
      </c>
      <c r="F2444" s="7">
        <f t="shared" si="228"/>
        <v>2.1493819112199945E-2</v>
      </c>
      <c r="G2444" s="9">
        <v>2.4090000000000001E-5</v>
      </c>
      <c r="H2444" s="9">
        <v>4.7880000000000002E-5</v>
      </c>
      <c r="I2444" s="9">
        <v>1.3437E-4</v>
      </c>
      <c r="J2444" s="9">
        <v>3.3640000000000003E-5</v>
      </c>
      <c r="K2444" s="9">
        <f t="shared" si="229"/>
        <v>5.9995000000000004E-5</v>
      </c>
      <c r="L2444" s="9">
        <v>1</v>
      </c>
      <c r="M2444" s="9">
        <v>2</v>
      </c>
      <c r="N2444" s="9">
        <v>5</v>
      </c>
      <c r="O2444" s="9">
        <v>1</v>
      </c>
      <c r="P2444" s="9">
        <v>2.25</v>
      </c>
      <c r="Q2444" s="10">
        <v>2.5744E-4</v>
      </c>
      <c r="R2444" s="10">
        <v>0</v>
      </c>
      <c r="S2444" s="10">
        <v>0</v>
      </c>
      <c r="T2444" s="10">
        <v>0</v>
      </c>
      <c r="U2444" s="10">
        <f t="shared" si="230"/>
        <v>2.5744E-4</v>
      </c>
      <c r="V2444" s="10">
        <v>9</v>
      </c>
      <c r="W2444" s="10">
        <v>0</v>
      </c>
      <c r="X2444" s="10">
        <v>0</v>
      </c>
      <c r="Y2444" s="10">
        <v>0</v>
      </c>
      <c r="Z2444" s="10">
        <v>2.25</v>
      </c>
    </row>
    <row r="2445" spans="1:26" x14ac:dyDescent="0.2">
      <c r="A2445" s="13" t="s">
        <v>4709</v>
      </c>
      <c r="B2445" s="7" t="s">
        <v>4710</v>
      </c>
      <c r="C2445" s="7">
        <f t="shared" si="225"/>
        <v>0.23294888224405527</v>
      </c>
      <c r="D2445" s="8">
        <f t="shared" si="226"/>
        <v>5.760550211247697E-3</v>
      </c>
      <c r="E2445" s="7">
        <f t="shared" si="227"/>
        <v>-2.10191468689142</v>
      </c>
      <c r="F2445" s="7">
        <f t="shared" si="228"/>
        <v>2.2395360335391628</v>
      </c>
      <c r="G2445" s="9">
        <v>1.4960000000000001E-5</v>
      </c>
      <c r="H2445" s="9">
        <v>2.6480000000000001E-5</v>
      </c>
      <c r="I2445" s="9">
        <v>4.4450000000000003E-5</v>
      </c>
      <c r="J2445" s="9">
        <v>0</v>
      </c>
      <c r="K2445" s="9">
        <f t="shared" si="229"/>
        <v>2.8630000000000002E-5</v>
      </c>
      <c r="L2445" s="9">
        <v>1.19047619</v>
      </c>
      <c r="M2445" s="9">
        <v>2.1212121210000001</v>
      </c>
      <c r="N2445" s="9">
        <v>3.1714285709999999</v>
      </c>
      <c r="O2445" s="9">
        <v>0</v>
      </c>
      <c r="P2445" s="9">
        <v>1.620779221</v>
      </c>
      <c r="Q2445" s="10">
        <v>1.3129E-4</v>
      </c>
      <c r="R2445" s="10">
        <v>1.1852E-4</v>
      </c>
      <c r="S2445" s="10">
        <v>6.6660000000000002E-5</v>
      </c>
      <c r="T2445" s="10">
        <v>1.7514000000000001E-4</v>
      </c>
      <c r="U2445" s="10">
        <f t="shared" si="230"/>
        <v>1.2290249999999999E-4</v>
      </c>
      <c r="V2445" s="10">
        <v>8.8000000000000007</v>
      </c>
      <c r="W2445" s="10">
        <v>5.3030303029999999</v>
      </c>
      <c r="X2445" s="10">
        <v>2</v>
      </c>
      <c r="Y2445" s="10">
        <v>2</v>
      </c>
      <c r="Z2445" s="10">
        <v>4.5257575760000002</v>
      </c>
    </row>
    <row r="2446" spans="1:26" x14ac:dyDescent="0.2">
      <c r="A2446" s="13" t="s">
        <v>4711</v>
      </c>
      <c r="B2446" s="7" t="s">
        <v>4712</v>
      </c>
      <c r="C2446" s="7">
        <f t="shared" si="225"/>
        <v>0.23246211289259827</v>
      </c>
      <c r="D2446" s="8">
        <f t="shared" si="226"/>
        <v>9.9911665840577091E-2</v>
      </c>
      <c r="E2446" s="7">
        <f t="shared" si="227"/>
        <v>-2.104932492627885</v>
      </c>
      <c r="F2446" s="7">
        <f t="shared" si="228"/>
        <v>1.0003837999181926</v>
      </c>
      <c r="G2446" s="9">
        <v>1.7640000000000001E-5</v>
      </c>
      <c r="H2446" s="9">
        <v>0</v>
      </c>
      <c r="I2446" s="9">
        <v>0</v>
      </c>
      <c r="J2446" s="9">
        <v>0</v>
      </c>
      <c r="K2446" s="9">
        <f t="shared" si="229"/>
        <v>1.7640000000000001E-5</v>
      </c>
      <c r="L2446" s="9">
        <v>2</v>
      </c>
      <c r="M2446" s="9">
        <v>0</v>
      </c>
      <c r="N2446" s="9">
        <v>0</v>
      </c>
      <c r="O2446" s="9">
        <v>0</v>
      </c>
      <c r="P2446" s="9">
        <v>0.5</v>
      </c>
      <c r="Q2446" s="10">
        <v>7.3319999999999996E-5</v>
      </c>
      <c r="R2446" s="10">
        <v>3.1380000000000001E-5</v>
      </c>
      <c r="S2446" s="10">
        <v>0</v>
      </c>
      <c r="T2446" s="10">
        <v>1.2295000000000001E-4</v>
      </c>
      <c r="U2446" s="10">
        <f t="shared" si="230"/>
        <v>7.5883333333333339E-5</v>
      </c>
      <c r="V2446" s="10">
        <v>7</v>
      </c>
      <c r="W2446" s="10">
        <v>2</v>
      </c>
      <c r="X2446" s="10">
        <v>0</v>
      </c>
      <c r="Y2446" s="10">
        <v>2</v>
      </c>
      <c r="Z2446" s="10">
        <v>2.75</v>
      </c>
    </row>
    <row r="2447" spans="1:26" x14ac:dyDescent="0.2">
      <c r="A2447" s="13" t="s">
        <v>4713</v>
      </c>
      <c r="B2447" s="7" t="s">
        <v>4714</v>
      </c>
      <c r="C2447" s="7">
        <f t="shared" si="225"/>
        <v>0.23227163461538464</v>
      </c>
      <c r="D2447" s="8">
        <f t="shared" si="226"/>
        <v>2.6915213216675185E-2</v>
      </c>
      <c r="E2447" s="7">
        <f t="shared" si="227"/>
        <v>-2.1061151142162444</v>
      </c>
      <c r="F2447" s="7">
        <f t="shared" si="228"/>
        <v>1.5700021754448488</v>
      </c>
      <c r="G2447" s="9">
        <v>0</v>
      </c>
      <c r="H2447" s="9">
        <v>7.449E-5</v>
      </c>
      <c r="I2447" s="9">
        <v>6.69E-5</v>
      </c>
      <c r="J2447" s="9">
        <v>2.0939999999999999E-5</v>
      </c>
      <c r="K2447" s="9">
        <f t="shared" si="229"/>
        <v>5.4110000000000002E-5</v>
      </c>
      <c r="L2447" s="9">
        <v>0</v>
      </c>
      <c r="M2447" s="9">
        <v>5</v>
      </c>
      <c r="N2447" s="9">
        <v>4</v>
      </c>
      <c r="O2447" s="9">
        <v>1</v>
      </c>
      <c r="P2447" s="9">
        <v>2.5</v>
      </c>
      <c r="Q2447" s="10">
        <v>7.1199999999999996E-5</v>
      </c>
      <c r="R2447" s="10">
        <v>3.7332000000000001E-4</v>
      </c>
      <c r="S2447" s="10">
        <v>2.7835000000000002E-4</v>
      </c>
      <c r="T2447" s="10">
        <v>2.0897E-4</v>
      </c>
      <c r="U2447" s="10">
        <f t="shared" si="230"/>
        <v>2.3295999999999999E-4</v>
      </c>
      <c r="V2447" s="10">
        <v>4</v>
      </c>
      <c r="W2447" s="10">
        <v>14</v>
      </c>
      <c r="X2447" s="10">
        <v>7</v>
      </c>
      <c r="Y2447" s="10">
        <v>2</v>
      </c>
      <c r="Z2447" s="10">
        <v>6.75</v>
      </c>
    </row>
    <row r="2448" spans="1:26" x14ac:dyDescent="0.2">
      <c r="A2448" s="13" t="s">
        <v>4715</v>
      </c>
      <c r="B2448" s="7" t="s">
        <v>4716</v>
      </c>
      <c r="C2448" s="7">
        <f t="shared" si="225"/>
        <v>0.23183034795141036</v>
      </c>
      <c r="D2448" s="8">
        <f t="shared" si="226"/>
        <v>0.2495175560458468</v>
      </c>
      <c r="E2448" s="7">
        <f t="shared" si="227"/>
        <v>-2.1088586589434923</v>
      </c>
      <c r="F2448" s="7">
        <f t="shared" si="228"/>
        <v>0.60289889202215652</v>
      </c>
      <c r="G2448" s="9">
        <v>0</v>
      </c>
      <c r="H2448" s="9">
        <v>0</v>
      </c>
      <c r="I2448" s="9">
        <v>2.2520000000000001E-5</v>
      </c>
      <c r="J2448" s="9">
        <v>0</v>
      </c>
      <c r="K2448" s="9">
        <f t="shared" si="229"/>
        <v>2.2520000000000001E-5</v>
      </c>
      <c r="L2448" s="9">
        <v>0</v>
      </c>
      <c r="M2448" s="9">
        <v>0</v>
      </c>
      <c r="N2448" s="9">
        <v>1</v>
      </c>
      <c r="O2448" s="9">
        <v>0</v>
      </c>
      <c r="P2448" s="9">
        <v>0.25</v>
      </c>
      <c r="Q2448" s="10">
        <v>0</v>
      </c>
      <c r="R2448" s="10">
        <v>0</v>
      </c>
      <c r="S2448" s="10">
        <v>5.3560000000000002E-5</v>
      </c>
      <c r="T2448" s="10">
        <v>1.4071999999999999E-4</v>
      </c>
      <c r="U2448" s="10">
        <f t="shared" si="230"/>
        <v>9.7139999999999995E-5</v>
      </c>
      <c r="V2448" s="10">
        <v>0</v>
      </c>
      <c r="W2448" s="10">
        <v>0</v>
      </c>
      <c r="X2448" s="10">
        <v>1</v>
      </c>
      <c r="Y2448" s="10">
        <v>1</v>
      </c>
      <c r="Z2448" s="10">
        <v>0.5</v>
      </c>
    </row>
    <row r="2449" spans="1:26" x14ac:dyDescent="0.2">
      <c r="A2449" s="13" t="s">
        <v>4717</v>
      </c>
      <c r="B2449" s="7" t="s">
        <v>4718</v>
      </c>
      <c r="C2449" s="7">
        <f t="shared" si="225"/>
        <v>0.23049352081610147</v>
      </c>
      <c r="D2449" s="8">
        <f t="shared" si="226"/>
        <v>1.9578225227783407E-4</v>
      </c>
      <c r="E2449" s="7">
        <f t="shared" si="227"/>
        <v>-2.1172018978893967</v>
      </c>
      <c r="F2449" s="7">
        <f t="shared" si="228"/>
        <v>3.7082266796786771</v>
      </c>
      <c r="G2449" s="9">
        <v>1.277E-5</v>
      </c>
      <c r="H2449" s="9">
        <v>1.269E-5</v>
      </c>
      <c r="I2449" s="9">
        <v>1.4250000000000001E-5</v>
      </c>
      <c r="J2449" s="9">
        <v>0</v>
      </c>
      <c r="K2449" s="9">
        <f t="shared" si="229"/>
        <v>1.3236666666666666E-5</v>
      </c>
      <c r="L2449" s="9">
        <v>2</v>
      </c>
      <c r="M2449" s="9">
        <v>2</v>
      </c>
      <c r="N2449" s="9">
        <v>2</v>
      </c>
      <c r="O2449" s="9">
        <v>0</v>
      </c>
      <c r="P2449" s="9">
        <v>1.5</v>
      </c>
      <c r="Q2449" s="10">
        <v>6.0659999999999999E-5</v>
      </c>
      <c r="R2449" s="10">
        <v>5.6789999999999997E-5</v>
      </c>
      <c r="S2449" s="10">
        <v>6.7749999999999993E-5</v>
      </c>
      <c r="T2449" s="10">
        <v>4.4509999999999999E-5</v>
      </c>
      <c r="U2449" s="10">
        <f t="shared" si="230"/>
        <v>5.7427499999999999E-5</v>
      </c>
      <c r="V2449" s="10">
        <v>8</v>
      </c>
      <c r="W2449" s="10">
        <v>5</v>
      </c>
      <c r="X2449" s="10">
        <v>4</v>
      </c>
      <c r="Y2449" s="10">
        <v>1</v>
      </c>
      <c r="Z2449" s="10">
        <v>4.5</v>
      </c>
    </row>
    <row r="2450" spans="1:26" x14ac:dyDescent="0.2">
      <c r="A2450" s="13" t="s">
        <v>4719</v>
      </c>
      <c r="B2450" s="7" t="s">
        <v>4720</v>
      </c>
      <c r="C2450" s="7">
        <f t="shared" si="225"/>
        <v>0.23035320825265407</v>
      </c>
      <c r="D2450" s="8">
        <f t="shared" si="226"/>
        <v>0.11910675978568797</v>
      </c>
      <c r="E2450" s="7">
        <f t="shared" si="227"/>
        <v>-2.1180804036178595</v>
      </c>
      <c r="F2450" s="7">
        <f t="shared" si="228"/>
        <v>0.92406358986639026</v>
      </c>
      <c r="G2450" s="9">
        <v>1.853E-5</v>
      </c>
      <c r="H2450" s="9">
        <v>5.524E-5</v>
      </c>
      <c r="I2450" s="9">
        <v>1.4470999999999999E-4</v>
      </c>
      <c r="J2450" s="9">
        <v>1.0352E-4</v>
      </c>
      <c r="K2450" s="9">
        <f t="shared" si="229"/>
        <v>8.0499999999999992E-5</v>
      </c>
      <c r="L2450" s="9">
        <v>1</v>
      </c>
      <c r="M2450" s="9">
        <v>3</v>
      </c>
      <c r="N2450" s="9">
        <v>7</v>
      </c>
      <c r="O2450" s="9">
        <v>4</v>
      </c>
      <c r="P2450" s="9">
        <v>3.75</v>
      </c>
      <c r="Q2450" s="10">
        <v>4.4005999999999998E-4</v>
      </c>
      <c r="R2450" s="10">
        <v>3.6256999999999999E-4</v>
      </c>
      <c r="S2450" s="10">
        <v>2.4575999999999998E-4</v>
      </c>
      <c r="T2450" s="10">
        <v>0</v>
      </c>
      <c r="U2450" s="10">
        <f t="shared" si="230"/>
        <v>3.4946333333333332E-4</v>
      </c>
      <c r="V2450" s="10">
        <v>20</v>
      </c>
      <c r="W2450" s="10">
        <v>11</v>
      </c>
      <c r="X2450" s="10">
        <v>5</v>
      </c>
      <c r="Y2450" s="10">
        <v>0</v>
      </c>
      <c r="Z2450" s="10">
        <v>9</v>
      </c>
    </row>
    <row r="2451" spans="1:26" x14ac:dyDescent="0.2">
      <c r="A2451" s="13"/>
      <c r="B2451" s="7" t="s">
        <v>4721</v>
      </c>
      <c r="C2451" s="7">
        <f t="shared" si="225"/>
        <v>0.23025935365044009</v>
      </c>
      <c r="D2451" s="8">
        <f t="shared" si="226"/>
        <v>1.2922869343047864E-5</v>
      </c>
      <c r="E2451" s="7">
        <f t="shared" si="227"/>
        <v>-2.1186683318779709</v>
      </c>
      <c r="F2451" s="7">
        <f t="shared" si="228"/>
        <v>4.8886410465964962</v>
      </c>
      <c r="G2451" s="9">
        <v>6.1500000000000004E-5</v>
      </c>
      <c r="H2451" s="9">
        <v>7.2490000000000006E-5</v>
      </c>
      <c r="I2451" s="9">
        <v>4.3080000000000001E-5</v>
      </c>
      <c r="J2451" s="9">
        <v>3.7960000000000002E-5</v>
      </c>
      <c r="K2451" s="9">
        <f t="shared" si="229"/>
        <v>5.3757500000000002E-5</v>
      </c>
      <c r="L2451" s="9">
        <v>43</v>
      </c>
      <c r="M2451" s="9">
        <v>51</v>
      </c>
      <c r="N2451" s="9">
        <v>27</v>
      </c>
      <c r="O2451" s="9">
        <v>19</v>
      </c>
      <c r="P2451" s="9">
        <v>35</v>
      </c>
      <c r="Q2451" s="10">
        <v>2.3269E-4</v>
      </c>
      <c r="R2451" s="10">
        <v>2.1625999999999999E-4</v>
      </c>
      <c r="S2451" s="10">
        <v>2.6559000000000001E-4</v>
      </c>
      <c r="T2451" s="10">
        <v>2.1932000000000001E-4</v>
      </c>
      <c r="U2451" s="10">
        <f t="shared" si="230"/>
        <v>2.3346500000000003E-4</v>
      </c>
      <c r="V2451" s="10">
        <v>137</v>
      </c>
      <c r="W2451" s="10">
        <v>85</v>
      </c>
      <c r="X2451" s="10">
        <v>70</v>
      </c>
      <c r="Y2451" s="10">
        <v>22</v>
      </c>
      <c r="Z2451" s="10">
        <v>78.5</v>
      </c>
    </row>
    <row r="2452" spans="1:26" x14ac:dyDescent="0.2">
      <c r="A2452" s="13" t="s">
        <v>4722</v>
      </c>
      <c r="B2452" s="7" t="s">
        <v>4723</v>
      </c>
      <c r="C2452" s="7">
        <f t="shared" si="225"/>
        <v>0.23011250299210084</v>
      </c>
      <c r="D2452" s="8">
        <f t="shared" si="226"/>
        <v>4.1334779497034031E-4</v>
      </c>
      <c r="E2452" s="7">
        <f t="shared" si="227"/>
        <v>-2.1195887214311813</v>
      </c>
      <c r="F2452" s="7">
        <f t="shared" si="228"/>
        <v>3.383684374801101</v>
      </c>
      <c r="G2452" s="9">
        <v>2.477E-4</v>
      </c>
      <c r="H2452" s="9">
        <v>2.3566E-4</v>
      </c>
      <c r="I2452" s="9">
        <v>1.8739000000000001E-4</v>
      </c>
      <c r="J2452" s="9">
        <v>1.6561000000000001E-4</v>
      </c>
      <c r="K2452" s="9">
        <f t="shared" si="229"/>
        <v>2.0908999999999999E-4</v>
      </c>
      <c r="L2452" s="9">
        <v>25.068493149999998</v>
      </c>
      <c r="M2452" s="9">
        <v>24</v>
      </c>
      <c r="N2452" s="9">
        <v>17</v>
      </c>
      <c r="O2452" s="9">
        <v>12</v>
      </c>
      <c r="P2452" s="9">
        <v>19.517123290000001</v>
      </c>
      <c r="Q2452" s="10">
        <v>1.1615600000000001E-3</v>
      </c>
      <c r="R2452" s="10">
        <v>7.0303E-4</v>
      </c>
      <c r="S2452" s="10">
        <v>9.4355999999999997E-4</v>
      </c>
      <c r="T2452" s="10">
        <v>8.2642000000000002E-4</v>
      </c>
      <c r="U2452" s="10">
        <f t="shared" si="230"/>
        <v>9.0864250000000004E-4</v>
      </c>
      <c r="V2452" s="10">
        <v>99</v>
      </c>
      <c r="W2452" s="10">
        <v>40</v>
      </c>
      <c r="X2452" s="10">
        <v>36</v>
      </c>
      <c r="Y2452" s="10">
        <v>12</v>
      </c>
      <c r="Z2452" s="10">
        <v>46.75</v>
      </c>
    </row>
    <row r="2453" spans="1:26" x14ac:dyDescent="0.2">
      <c r="A2453" s="13" t="s">
        <v>4724</v>
      </c>
      <c r="B2453" s="7" t="s">
        <v>4725</v>
      </c>
      <c r="C2453" s="7">
        <f t="shared" si="225"/>
        <v>0.22877030162412992</v>
      </c>
      <c r="D2453" s="8">
        <f t="shared" si="226"/>
        <v>0.28950671216289176</v>
      </c>
      <c r="E2453" s="7">
        <f t="shared" si="227"/>
        <v>-2.1280283175985488</v>
      </c>
      <c r="F2453" s="7">
        <f t="shared" si="228"/>
        <v>0.53834136277760636</v>
      </c>
      <c r="G2453" s="9">
        <v>4.9300000000000002E-6</v>
      </c>
      <c r="H2453" s="9">
        <v>0</v>
      </c>
      <c r="I2453" s="9">
        <v>0</v>
      </c>
      <c r="J2453" s="9">
        <v>0</v>
      </c>
      <c r="K2453" s="9">
        <f t="shared" si="229"/>
        <v>4.9300000000000002E-6</v>
      </c>
      <c r="L2453" s="9">
        <v>1</v>
      </c>
      <c r="M2453" s="9">
        <v>0</v>
      </c>
      <c r="N2453" s="9">
        <v>0</v>
      </c>
      <c r="O2453" s="9">
        <v>0</v>
      </c>
      <c r="P2453" s="9">
        <v>0.25</v>
      </c>
      <c r="Q2453" s="10">
        <v>0</v>
      </c>
      <c r="R2453" s="10">
        <v>8.7600000000000008E-6</v>
      </c>
      <c r="S2453" s="10">
        <v>0</v>
      </c>
      <c r="T2453" s="10">
        <v>3.434E-5</v>
      </c>
      <c r="U2453" s="10">
        <f t="shared" si="230"/>
        <v>2.1550000000000002E-5</v>
      </c>
      <c r="V2453" s="10">
        <v>0</v>
      </c>
      <c r="W2453" s="10">
        <v>1</v>
      </c>
      <c r="X2453" s="10">
        <v>0</v>
      </c>
      <c r="Y2453" s="10">
        <v>1</v>
      </c>
      <c r="Z2453" s="10">
        <v>0.5</v>
      </c>
    </row>
    <row r="2454" spans="1:26" x14ac:dyDescent="0.2">
      <c r="A2454" s="13" t="s">
        <v>4726</v>
      </c>
      <c r="B2454" s="7" t="s">
        <v>4727</v>
      </c>
      <c r="C2454" s="7">
        <f t="shared" si="225"/>
        <v>0.22864828513786148</v>
      </c>
      <c r="D2454" s="8">
        <f t="shared" si="226"/>
        <v>0.28944339884818665</v>
      </c>
      <c r="E2454" s="7">
        <f t="shared" si="227"/>
        <v>-2.128797995914717</v>
      </c>
      <c r="F2454" s="7">
        <f t="shared" si="228"/>
        <v>0.53843635066272488</v>
      </c>
      <c r="G2454" s="9">
        <v>1.7E-5</v>
      </c>
      <c r="H2454" s="9">
        <v>0</v>
      </c>
      <c r="I2454" s="9">
        <v>0</v>
      </c>
      <c r="J2454" s="9">
        <v>0</v>
      </c>
      <c r="K2454" s="9">
        <f t="shared" si="229"/>
        <v>1.7E-5</v>
      </c>
      <c r="L2454" s="9">
        <v>1</v>
      </c>
      <c r="M2454" s="9">
        <v>0</v>
      </c>
      <c r="N2454" s="9">
        <v>0</v>
      </c>
      <c r="O2454" s="9">
        <v>0</v>
      </c>
      <c r="P2454" s="9">
        <v>0.25</v>
      </c>
      <c r="Q2454" s="10">
        <v>0</v>
      </c>
      <c r="R2454" s="10">
        <v>3.023E-5</v>
      </c>
      <c r="S2454" s="10">
        <v>0</v>
      </c>
      <c r="T2454" s="10">
        <v>1.1847E-4</v>
      </c>
      <c r="U2454" s="10">
        <f t="shared" si="230"/>
        <v>7.4349999999999991E-5</v>
      </c>
      <c r="V2454" s="10">
        <v>0</v>
      </c>
      <c r="W2454" s="10">
        <v>1</v>
      </c>
      <c r="X2454" s="10">
        <v>0</v>
      </c>
      <c r="Y2454" s="10">
        <v>1</v>
      </c>
      <c r="Z2454" s="10">
        <v>0.5</v>
      </c>
    </row>
    <row r="2455" spans="1:26" x14ac:dyDescent="0.2">
      <c r="A2455" s="13" t="s">
        <v>4728</v>
      </c>
      <c r="B2455" s="7" t="s">
        <v>4729</v>
      </c>
      <c r="C2455" s="7">
        <f t="shared" si="225"/>
        <v>0.22846710482639579</v>
      </c>
      <c r="D2455" s="8">
        <f t="shared" si="226"/>
        <v>3.1371918225747752E-2</v>
      </c>
      <c r="E2455" s="7">
        <f t="shared" si="227"/>
        <v>-2.1299416369134003</v>
      </c>
      <c r="F2455" s="7">
        <f t="shared" si="228"/>
        <v>1.5034589256953781</v>
      </c>
      <c r="G2455" s="9">
        <v>1.0206E-4</v>
      </c>
      <c r="H2455" s="9">
        <v>9.0160000000000004E-5</v>
      </c>
      <c r="I2455" s="9">
        <v>8.8560000000000006E-5</v>
      </c>
      <c r="J2455" s="9">
        <v>6.3360000000000003E-5</v>
      </c>
      <c r="K2455" s="9">
        <f t="shared" si="229"/>
        <v>8.6034999999999999E-5</v>
      </c>
      <c r="L2455" s="9">
        <v>9</v>
      </c>
      <c r="M2455" s="9">
        <v>8</v>
      </c>
      <c r="N2455" s="9">
        <v>7</v>
      </c>
      <c r="O2455" s="9">
        <v>4</v>
      </c>
      <c r="P2455" s="9">
        <v>7</v>
      </c>
      <c r="Q2455" s="10">
        <v>5.1172000000000001E-4</v>
      </c>
      <c r="R2455" s="10">
        <v>5.2448000000000002E-4</v>
      </c>
      <c r="S2455" s="10">
        <v>3.9105999999999999E-4</v>
      </c>
      <c r="T2455" s="10">
        <v>7.9040000000000002E-5</v>
      </c>
      <c r="U2455" s="10">
        <f t="shared" si="230"/>
        <v>3.7657500000000003E-4</v>
      </c>
      <c r="V2455" s="10">
        <v>38</v>
      </c>
      <c r="W2455" s="10">
        <v>26</v>
      </c>
      <c r="X2455" s="10">
        <v>13</v>
      </c>
      <c r="Y2455" s="10">
        <v>1</v>
      </c>
      <c r="Z2455" s="10">
        <v>19.5</v>
      </c>
    </row>
    <row r="2456" spans="1:26" x14ac:dyDescent="0.2">
      <c r="A2456" s="13" t="s">
        <v>4730</v>
      </c>
      <c r="B2456" s="7" t="s">
        <v>4731</v>
      </c>
      <c r="C2456" s="7">
        <f t="shared" si="225"/>
        <v>0.22845075119023359</v>
      </c>
      <c r="D2456" s="8">
        <f t="shared" si="226"/>
        <v>2.0744353318576748E-4</v>
      </c>
      <c r="E2456" s="7">
        <f t="shared" si="227"/>
        <v>-2.1300449084730082</v>
      </c>
      <c r="F2456" s="7">
        <f t="shared" si="228"/>
        <v>3.6831000992563729</v>
      </c>
      <c r="G2456" s="9">
        <v>0</v>
      </c>
      <c r="H2456" s="9">
        <v>2.9050000000000001E-5</v>
      </c>
      <c r="I2456" s="9">
        <v>3.2610000000000001E-5</v>
      </c>
      <c r="J2456" s="9">
        <v>0</v>
      </c>
      <c r="K2456" s="9">
        <f t="shared" si="229"/>
        <v>3.0830000000000001E-5</v>
      </c>
      <c r="L2456" s="9">
        <v>0</v>
      </c>
      <c r="M2456" s="9">
        <v>3</v>
      </c>
      <c r="N2456" s="9">
        <v>3</v>
      </c>
      <c r="O2456" s="9">
        <v>0</v>
      </c>
      <c r="P2456" s="9">
        <v>1.5</v>
      </c>
      <c r="Q2456" s="10">
        <v>1.6197E-4</v>
      </c>
      <c r="R2456" s="10">
        <v>1.3865000000000001E-4</v>
      </c>
      <c r="S2456" s="10">
        <v>1.0338E-4</v>
      </c>
      <c r="T2456" s="10">
        <v>1.3580999999999999E-4</v>
      </c>
      <c r="U2456" s="10">
        <f t="shared" si="230"/>
        <v>1.3495250000000001E-4</v>
      </c>
      <c r="V2456" s="10">
        <v>14</v>
      </c>
      <c r="W2456" s="10">
        <v>8</v>
      </c>
      <c r="X2456" s="10">
        <v>4</v>
      </c>
      <c r="Y2456" s="10">
        <v>2</v>
      </c>
      <c r="Z2456" s="10">
        <v>7</v>
      </c>
    </row>
    <row r="2457" spans="1:26" x14ac:dyDescent="0.2">
      <c r="A2457" s="13" t="s">
        <v>4732</v>
      </c>
      <c r="B2457" s="7" t="s">
        <v>4733</v>
      </c>
      <c r="C2457" s="7">
        <f t="shared" si="225"/>
        <v>0.22826279440410838</v>
      </c>
      <c r="D2457" s="8">
        <f t="shared" si="226"/>
        <v>3.9151860177313064E-2</v>
      </c>
      <c r="E2457" s="7">
        <f t="shared" si="227"/>
        <v>-2.1312323676196385</v>
      </c>
      <c r="F2457" s="7">
        <f t="shared" si="228"/>
        <v>1.4072475989815028</v>
      </c>
      <c r="G2457" s="9">
        <v>0</v>
      </c>
      <c r="H2457" s="9">
        <v>0</v>
      </c>
      <c r="I2457" s="9">
        <v>0</v>
      </c>
      <c r="J2457" s="9">
        <v>1.289E-5</v>
      </c>
      <c r="K2457" s="9">
        <f t="shared" si="229"/>
        <v>1.289E-5</v>
      </c>
      <c r="L2457" s="9">
        <v>0</v>
      </c>
      <c r="M2457" s="9">
        <v>0</v>
      </c>
      <c r="N2457" s="9">
        <v>0</v>
      </c>
      <c r="O2457" s="9">
        <v>1</v>
      </c>
      <c r="P2457" s="9">
        <v>0.25</v>
      </c>
      <c r="Q2457" s="10">
        <v>5.4790000000000002E-5</v>
      </c>
      <c r="R2457" s="10">
        <v>6.5660000000000005E-5</v>
      </c>
      <c r="S2457" s="10">
        <v>4.8959999999999999E-5</v>
      </c>
      <c r="T2457" s="10">
        <v>0</v>
      </c>
      <c r="U2457" s="10">
        <f t="shared" si="230"/>
        <v>5.647E-5</v>
      </c>
      <c r="V2457" s="10">
        <v>5</v>
      </c>
      <c r="W2457" s="10">
        <v>4</v>
      </c>
      <c r="X2457" s="10">
        <v>2</v>
      </c>
      <c r="Y2457" s="10">
        <v>0</v>
      </c>
      <c r="Z2457" s="10">
        <v>2.75</v>
      </c>
    </row>
    <row r="2458" spans="1:26" x14ac:dyDescent="0.2">
      <c r="A2458" s="13" t="s">
        <v>4734</v>
      </c>
      <c r="B2458" s="7" t="s">
        <v>4735</v>
      </c>
      <c r="C2458" s="7">
        <f t="shared" si="225"/>
        <v>0.22798591098302914</v>
      </c>
      <c r="D2458" s="8">
        <f t="shared" si="226"/>
        <v>3.0898467395895361E-3</v>
      </c>
      <c r="E2458" s="7">
        <f t="shared" si="227"/>
        <v>-2.1329834230541755</v>
      </c>
      <c r="F2458" s="7">
        <f t="shared" si="228"/>
        <v>2.5100630616111741</v>
      </c>
      <c r="G2458" s="9">
        <v>3.0559999999999999E-5</v>
      </c>
      <c r="H2458" s="9">
        <v>1.8980000000000001E-5</v>
      </c>
      <c r="I2458" s="9">
        <v>1.278E-5</v>
      </c>
      <c r="J2458" s="9">
        <v>1.5999999999999999E-5</v>
      </c>
      <c r="K2458" s="9">
        <f t="shared" si="229"/>
        <v>1.9579999999999999E-5</v>
      </c>
      <c r="L2458" s="9">
        <v>8</v>
      </c>
      <c r="M2458" s="9">
        <v>5</v>
      </c>
      <c r="N2458" s="9">
        <v>3</v>
      </c>
      <c r="O2458" s="9">
        <v>3</v>
      </c>
      <c r="P2458" s="9">
        <v>4.75</v>
      </c>
      <c r="Q2458" s="10">
        <v>1.0431E-4</v>
      </c>
      <c r="R2458" s="10">
        <v>1.087E-4</v>
      </c>
      <c r="S2458" s="10">
        <v>5.0659999999999999E-5</v>
      </c>
      <c r="T2458" s="10">
        <v>7.9859999999999998E-5</v>
      </c>
      <c r="U2458" s="10">
        <f t="shared" si="230"/>
        <v>8.5882499999999996E-5</v>
      </c>
      <c r="V2458" s="10">
        <v>23</v>
      </c>
      <c r="W2458" s="10">
        <v>16</v>
      </c>
      <c r="X2458" s="10">
        <v>5</v>
      </c>
      <c r="Y2458" s="10">
        <v>3</v>
      </c>
      <c r="Z2458" s="10">
        <v>11.75</v>
      </c>
    </row>
    <row r="2459" spans="1:26" x14ac:dyDescent="0.2">
      <c r="A2459" s="13" t="s">
        <v>4736</v>
      </c>
      <c r="B2459" s="7" t="s">
        <v>4737</v>
      </c>
      <c r="C2459" s="7">
        <f t="shared" si="225"/>
        <v>0.22779257911495224</v>
      </c>
      <c r="D2459" s="8">
        <f t="shared" si="226"/>
        <v>1.336671383309734E-2</v>
      </c>
      <c r="E2459" s="7">
        <f t="shared" si="227"/>
        <v>-2.1342073462980693</v>
      </c>
      <c r="F2459" s="7">
        <f t="shared" si="228"/>
        <v>1.8739753496243357</v>
      </c>
      <c r="G2459" s="9">
        <v>9.1020000000000006E-5</v>
      </c>
      <c r="H2459" s="9">
        <v>1.5829E-4</v>
      </c>
      <c r="I2459" s="9">
        <v>5.0769999999999997E-5</v>
      </c>
      <c r="J2459" s="9">
        <v>1.9069000000000001E-4</v>
      </c>
      <c r="K2459" s="9">
        <f t="shared" si="229"/>
        <v>1.2269249999999999E-4</v>
      </c>
      <c r="L2459" s="9">
        <v>4</v>
      </c>
      <c r="M2459" s="9">
        <v>7</v>
      </c>
      <c r="N2459" s="9">
        <v>2</v>
      </c>
      <c r="O2459" s="9">
        <v>6</v>
      </c>
      <c r="P2459" s="9">
        <v>4.75</v>
      </c>
      <c r="Q2459" s="10">
        <v>6.7549999999999999E-4</v>
      </c>
      <c r="R2459" s="10">
        <v>3.2381E-4</v>
      </c>
      <c r="S2459" s="10">
        <v>3.6215999999999999E-4</v>
      </c>
      <c r="T2459" s="10">
        <v>7.9299000000000004E-4</v>
      </c>
      <c r="U2459" s="10">
        <f t="shared" si="230"/>
        <v>5.3861499999999999E-4</v>
      </c>
      <c r="V2459" s="10">
        <v>25</v>
      </c>
      <c r="W2459" s="10">
        <v>8</v>
      </c>
      <c r="X2459" s="10">
        <v>6</v>
      </c>
      <c r="Y2459" s="10">
        <v>5</v>
      </c>
      <c r="Z2459" s="10">
        <v>11</v>
      </c>
    </row>
    <row r="2460" spans="1:26" x14ac:dyDescent="0.2">
      <c r="A2460" s="13" t="s">
        <v>4738</v>
      </c>
      <c r="B2460" s="7" t="s">
        <v>4739</v>
      </c>
      <c r="C2460" s="7">
        <f t="shared" si="225"/>
        <v>0.22760707830692281</v>
      </c>
      <c r="D2460" s="8">
        <f t="shared" si="226"/>
        <v>8.2155841925818818E-2</v>
      </c>
      <c r="E2460" s="7">
        <f t="shared" si="227"/>
        <v>-2.1353826704612073</v>
      </c>
      <c r="F2460" s="7">
        <f t="shared" si="228"/>
        <v>1.0853615493811992</v>
      </c>
      <c r="G2460" s="9">
        <v>1.8050000000000002E-5</v>
      </c>
      <c r="H2460" s="9">
        <v>0</v>
      </c>
      <c r="I2460" s="9">
        <v>0</v>
      </c>
      <c r="J2460" s="9">
        <v>0</v>
      </c>
      <c r="K2460" s="9">
        <f t="shared" si="229"/>
        <v>1.8050000000000002E-5</v>
      </c>
      <c r="L2460" s="9">
        <v>1</v>
      </c>
      <c r="M2460" s="9">
        <v>0</v>
      </c>
      <c r="N2460" s="9">
        <v>0</v>
      </c>
      <c r="O2460" s="9">
        <v>0</v>
      </c>
      <c r="P2460" s="9">
        <v>0.25</v>
      </c>
      <c r="Q2460" s="10">
        <v>0</v>
      </c>
      <c r="R2460" s="10">
        <v>6.4220000000000005E-5</v>
      </c>
      <c r="S2460" s="10">
        <v>4.7880000000000002E-5</v>
      </c>
      <c r="T2460" s="10">
        <v>1.2580999999999999E-4</v>
      </c>
      <c r="U2460" s="10">
        <f t="shared" si="230"/>
        <v>7.930333333333333E-5</v>
      </c>
      <c r="V2460" s="10">
        <v>0</v>
      </c>
      <c r="W2460" s="10">
        <v>2</v>
      </c>
      <c r="X2460" s="10">
        <v>1</v>
      </c>
      <c r="Y2460" s="10">
        <v>1</v>
      </c>
      <c r="Z2460" s="10">
        <v>1</v>
      </c>
    </row>
    <row r="2461" spans="1:26" x14ac:dyDescent="0.2">
      <c r="A2461" s="13" t="s">
        <v>4740</v>
      </c>
      <c r="B2461" s="7" t="s">
        <v>4741</v>
      </c>
      <c r="C2461" s="7">
        <f t="shared" si="225"/>
        <v>0.22689351908930258</v>
      </c>
      <c r="D2461" s="8">
        <f t="shared" si="226"/>
        <v>2.2913324173578714E-3</v>
      </c>
      <c r="E2461" s="7">
        <f t="shared" si="227"/>
        <v>-2.1399126939478794</v>
      </c>
      <c r="F2461" s="7">
        <f t="shared" si="228"/>
        <v>2.6399119005305458</v>
      </c>
      <c r="G2461" s="9">
        <v>3.6269999999999997E-5</v>
      </c>
      <c r="H2461" s="9">
        <v>4.5049999999999997E-5</v>
      </c>
      <c r="I2461" s="9">
        <v>1.011E-5</v>
      </c>
      <c r="J2461" s="9">
        <v>1.8989999999999999E-5</v>
      </c>
      <c r="K2461" s="9">
        <f t="shared" si="229"/>
        <v>2.7604999999999997E-5</v>
      </c>
      <c r="L2461" s="9">
        <v>8</v>
      </c>
      <c r="M2461" s="9">
        <v>10</v>
      </c>
      <c r="N2461" s="9">
        <v>2</v>
      </c>
      <c r="O2461" s="9">
        <v>3</v>
      </c>
      <c r="P2461" s="9">
        <v>5.75</v>
      </c>
      <c r="Q2461" s="10">
        <v>1.0228E-4</v>
      </c>
      <c r="R2461" s="10">
        <v>1.6934E-4</v>
      </c>
      <c r="S2461" s="10">
        <v>1.2025E-4</v>
      </c>
      <c r="T2461" s="10">
        <v>9.4790000000000006E-5</v>
      </c>
      <c r="U2461" s="10">
        <f t="shared" si="230"/>
        <v>1.2166499999999999E-4</v>
      </c>
      <c r="V2461" s="10">
        <v>19</v>
      </c>
      <c r="W2461" s="10">
        <v>21</v>
      </c>
      <c r="X2461" s="10">
        <v>10</v>
      </c>
      <c r="Y2461" s="10">
        <v>3</v>
      </c>
      <c r="Z2461" s="10">
        <v>13.25</v>
      </c>
    </row>
    <row r="2462" spans="1:26" x14ac:dyDescent="0.2">
      <c r="A2462" s="13" t="s">
        <v>4742</v>
      </c>
      <c r="B2462" s="7" t="s">
        <v>4743</v>
      </c>
      <c r="C2462" s="7">
        <f t="shared" si="225"/>
        <v>0.22680106729914026</v>
      </c>
      <c r="D2462" s="8">
        <f t="shared" si="226"/>
        <v>0.20123393589896918</v>
      </c>
      <c r="E2462" s="7">
        <f t="shared" si="227"/>
        <v>-2.140500665438112</v>
      </c>
      <c r="F2462" s="7">
        <f t="shared" si="228"/>
        <v>0.69629877843283439</v>
      </c>
      <c r="G2462" s="9">
        <v>0</v>
      </c>
      <c r="H2462" s="9">
        <v>0</v>
      </c>
      <c r="I2462" s="9">
        <v>5.1000000000000003E-6</v>
      </c>
      <c r="J2462" s="9">
        <v>0</v>
      </c>
      <c r="K2462" s="9">
        <f t="shared" si="229"/>
        <v>5.1000000000000003E-6</v>
      </c>
      <c r="L2462" s="9">
        <v>0</v>
      </c>
      <c r="M2462" s="9">
        <v>0</v>
      </c>
      <c r="N2462" s="9">
        <v>1</v>
      </c>
      <c r="O2462" s="9">
        <v>0</v>
      </c>
      <c r="P2462" s="9">
        <v>0.25</v>
      </c>
      <c r="Q2462" s="10">
        <v>1.0849999999999999E-5</v>
      </c>
      <c r="R2462" s="10">
        <v>8.1300000000000001E-6</v>
      </c>
      <c r="S2462" s="10">
        <v>4.8479999999999997E-5</v>
      </c>
      <c r="T2462" s="10">
        <v>0</v>
      </c>
      <c r="U2462" s="10">
        <f t="shared" si="230"/>
        <v>2.2486666666666666E-5</v>
      </c>
      <c r="V2462" s="10">
        <v>2</v>
      </c>
      <c r="W2462" s="10">
        <v>1</v>
      </c>
      <c r="X2462" s="10">
        <v>4</v>
      </c>
      <c r="Y2462" s="10">
        <v>0</v>
      </c>
      <c r="Z2462" s="10">
        <v>1.75</v>
      </c>
    </row>
    <row r="2463" spans="1:26" x14ac:dyDescent="0.2">
      <c r="A2463" s="13"/>
      <c r="B2463" s="7" t="s">
        <v>4744</v>
      </c>
      <c r="C2463" s="7">
        <f t="shared" si="225"/>
        <v>0.22661698283649506</v>
      </c>
      <c r="D2463" s="8">
        <f t="shared" si="226"/>
        <v>1.0901861244227064E-4</v>
      </c>
      <c r="E2463" s="7">
        <f t="shared" si="227"/>
        <v>-2.1416721130938696</v>
      </c>
      <c r="F2463" s="7">
        <f t="shared" si="228"/>
        <v>3.962499349849141</v>
      </c>
      <c r="G2463" s="9">
        <v>6.7929999999999995E-5</v>
      </c>
      <c r="H2463" s="9">
        <v>1.4626999999999999E-4</v>
      </c>
      <c r="I2463" s="9">
        <v>1.7683999999999999E-4</v>
      </c>
      <c r="J2463" s="9">
        <v>1.1069E-4</v>
      </c>
      <c r="K2463" s="9">
        <f t="shared" si="229"/>
        <v>1.2543250000000001E-4</v>
      </c>
      <c r="L2463" s="9">
        <v>6</v>
      </c>
      <c r="M2463" s="9">
        <v>13</v>
      </c>
      <c r="N2463" s="9">
        <v>14</v>
      </c>
      <c r="O2463" s="9">
        <v>7</v>
      </c>
      <c r="P2463" s="9">
        <v>10</v>
      </c>
      <c r="Q2463" s="10">
        <v>4.5710999999999999E-4</v>
      </c>
      <c r="R2463" s="10">
        <v>5.4376999999999995E-4</v>
      </c>
      <c r="S2463" s="10">
        <v>6.6073E-4</v>
      </c>
      <c r="T2463" s="10">
        <v>5.5239000000000004E-4</v>
      </c>
      <c r="U2463" s="10">
        <f t="shared" si="230"/>
        <v>5.5349999999999996E-4</v>
      </c>
      <c r="V2463" s="10">
        <v>34</v>
      </c>
      <c r="W2463" s="10">
        <v>27</v>
      </c>
      <c r="X2463" s="10">
        <v>22</v>
      </c>
      <c r="Y2463" s="10">
        <v>7</v>
      </c>
      <c r="Z2463" s="10">
        <v>22.5</v>
      </c>
    </row>
    <row r="2464" spans="1:26" x14ac:dyDescent="0.2">
      <c r="A2464" s="13" t="s">
        <v>4745</v>
      </c>
      <c r="B2464" s="7" t="s">
        <v>4746</v>
      </c>
      <c r="C2464" s="7">
        <f t="shared" si="225"/>
        <v>0.22659418414013288</v>
      </c>
      <c r="D2464" s="8">
        <f t="shared" si="226"/>
        <v>0.21035729584694815</v>
      </c>
      <c r="E2464" s="7">
        <f t="shared" si="227"/>
        <v>-2.1418172620602007</v>
      </c>
      <c r="F2464" s="7">
        <f t="shared" si="228"/>
        <v>0.67704242069893528</v>
      </c>
      <c r="G2464" s="9">
        <v>0</v>
      </c>
      <c r="H2464" s="9">
        <v>2.6259999999999999E-5</v>
      </c>
      <c r="I2464" s="9">
        <v>0</v>
      </c>
      <c r="J2464" s="9">
        <v>0</v>
      </c>
      <c r="K2464" s="9">
        <f t="shared" si="229"/>
        <v>2.6259999999999999E-5</v>
      </c>
      <c r="L2464" s="9">
        <v>0</v>
      </c>
      <c r="M2464" s="9">
        <v>1.8571428569999999</v>
      </c>
      <c r="N2464" s="9">
        <v>0</v>
      </c>
      <c r="O2464" s="9">
        <v>0</v>
      </c>
      <c r="P2464" s="9">
        <v>0.46428571400000002</v>
      </c>
      <c r="Q2464" s="10">
        <v>0</v>
      </c>
      <c r="R2464" s="10">
        <v>0</v>
      </c>
      <c r="S2464" s="10">
        <v>8.3029999999999996E-5</v>
      </c>
      <c r="T2464" s="10">
        <v>1.4875000000000001E-4</v>
      </c>
      <c r="U2464" s="10">
        <f t="shared" si="230"/>
        <v>1.1589E-4</v>
      </c>
      <c r="V2464" s="10">
        <v>0</v>
      </c>
      <c r="W2464" s="10">
        <v>0</v>
      </c>
      <c r="X2464" s="10">
        <v>2.2000000000000002</v>
      </c>
      <c r="Y2464" s="10">
        <v>1.5</v>
      </c>
      <c r="Z2464" s="10">
        <v>0.92500000000000004</v>
      </c>
    </row>
    <row r="2465" spans="1:26" x14ac:dyDescent="0.2">
      <c r="A2465" s="13" t="s">
        <v>4747</v>
      </c>
      <c r="B2465" s="7" t="s">
        <v>4748</v>
      </c>
      <c r="C2465" s="7">
        <f t="shared" si="225"/>
        <v>0.22657699811251925</v>
      </c>
      <c r="D2465" s="8">
        <f t="shared" si="226"/>
        <v>1.0620479769316876E-4</v>
      </c>
      <c r="E2465" s="7">
        <f t="shared" si="227"/>
        <v>-2.1419266873625751</v>
      </c>
      <c r="F2465" s="7">
        <f t="shared" si="228"/>
        <v>3.9738558640021409</v>
      </c>
      <c r="G2465" s="9">
        <v>7.7600000000000002E-6</v>
      </c>
      <c r="H2465" s="9">
        <v>4.6279999999999997E-5</v>
      </c>
      <c r="I2465" s="9">
        <v>5.6289999999999998E-5</v>
      </c>
      <c r="J2465" s="9">
        <v>3.252E-5</v>
      </c>
      <c r="K2465" s="9">
        <f t="shared" si="229"/>
        <v>3.5712500000000001E-5</v>
      </c>
      <c r="L2465" s="9">
        <v>2</v>
      </c>
      <c r="M2465" s="9">
        <v>12</v>
      </c>
      <c r="N2465" s="9">
        <v>13</v>
      </c>
      <c r="O2465" s="9">
        <v>6</v>
      </c>
      <c r="P2465" s="9">
        <v>8.25</v>
      </c>
      <c r="Q2465" s="10">
        <v>1.7511999999999999E-4</v>
      </c>
      <c r="R2465" s="10">
        <v>1.6568E-4</v>
      </c>
      <c r="S2465" s="10">
        <v>1.5442E-4</v>
      </c>
      <c r="T2465" s="10">
        <v>1.3525000000000001E-4</v>
      </c>
      <c r="U2465" s="10">
        <f t="shared" si="230"/>
        <v>1.5761749999999999E-4</v>
      </c>
      <c r="V2465" s="10">
        <v>38</v>
      </c>
      <c r="W2465" s="10">
        <v>24</v>
      </c>
      <c r="X2465" s="10">
        <v>15</v>
      </c>
      <c r="Y2465" s="10">
        <v>5</v>
      </c>
      <c r="Z2465" s="10">
        <v>20.5</v>
      </c>
    </row>
    <row r="2466" spans="1:26" x14ac:dyDescent="0.2">
      <c r="A2466" s="13" t="s">
        <v>4749</v>
      </c>
      <c r="B2466" s="7" t="s">
        <v>4750</v>
      </c>
      <c r="C2466" s="7">
        <f t="shared" si="225"/>
        <v>0.22621966220171189</v>
      </c>
      <c r="D2466" s="8">
        <f t="shared" si="226"/>
        <v>8.3664176032493802E-5</v>
      </c>
      <c r="E2466" s="7">
        <f t="shared" si="227"/>
        <v>-2.1442037662311271</v>
      </c>
      <c r="F2466" s="7">
        <f t="shared" si="228"/>
        <v>4.0774604617419454</v>
      </c>
      <c r="G2466" s="9">
        <v>6.0340000000000002E-5</v>
      </c>
      <c r="H2466" s="9">
        <v>8.6609999999999999E-5</v>
      </c>
      <c r="I2466" s="9">
        <v>8.2269999999999997E-5</v>
      </c>
      <c r="J2466" s="9">
        <v>3.7450000000000002E-5</v>
      </c>
      <c r="K2466" s="9">
        <f t="shared" si="229"/>
        <v>6.6667499999999998E-5</v>
      </c>
      <c r="L2466" s="9">
        <v>9</v>
      </c>
      <c r="M2466" s="9">
        <v>13</v>
      </c>
      <c r="N2466" s="9">
        <v>11</v>
      </c>
      <c r="O2466" s="9">
        <v>4</v>
      </c>
      <c r="P2466" s="9">
        <v>9.25</v>
      </c>
      <c r="Q2466" s="10">
        <v>3.1046999999999997E-4</v>
      </c>
      <c r="R2466" s="10">
        <v>3.1006000000000002E-4</v>
      </c>
      <c r="S2466" s="10">
        <v>2.3118999999999999E-4</v>
      </c>
      <c r="T2466" s="10">
        <v>3.2708999999999999E-4</v>
      </c>
      <c r="U2466" s="10">
        <f t="shared" si="230"/>
        <v>2.9470249999999999E-4</v>
      </c>
      <c r="V2466" s="10">
        <v>39</v>
      </c>
      <c r="W2466" s="10">
        <v>26</v>
      </c>
      <c r="X2466" s="10">
        <v>13</v>
      </c>
      <c r="Y2466" s="10">
        <v>7</v>
      </c>
      <c r="Z2466" s="10">
        <v>21.25</v>
      </c>
    </row>
    <row r="2467" spans="1:26" x14ac:dyDescent="0.2">
      <c r="A2467" s="13" t="s">
        <v>4751</v>
      </c>
      <c r="B2467" s="7" t="s">
        <v>4752</v>
      </c>
      <c r="C2467" s="7">
        <f t="shared" si="225"/>
        <v>0.22606445542225359</v>
      </c>
      <c r="D2467" s="8">
        <f t="shared" si="226"/>
        <v>9.9282108893091955E-2</v>
      </c>
      <c r="E2467" s="7">
        <f t="shared" si="227"/>
        <v>-2.1451939228654244</v>
      </c>
      <c r="F2467" s="7">
        <f t="shared" si="228"/>
        <v>1.0031290063793368</v>
      </c>
      <c r="G2467" s="9">
        <v>1.9219999999999999E-5</v>
      </c>
      <c r="H2467" s="9">
        <v>0</v>
      </c>
      <c r="I2467" s="9">
        <v>0</v>
      </c>
      <c r="J2467" s="9">
        <v>0</v>
      </c>
      <c r="K2467" s="9">
        <f t="shared" si="229"/>
        <v>1.9219999999999999E-5</v>
      </c>
      <c r="L2467" s="9">
        <v>2</v>
      </c>
      <c r="M2467" s="9">
        <v>0</v>
      </c>
      <c r="N2467" s="9">
        <v>0</v>
      </c>
      <c r="O2467" s="9">
        <v>0</v>
      </c>
      <c r="P2467" s="9">
        <v>0.5</v>
      </c>
      <c r="Q2467" s="10">
        <v>1.1409999999999999E-5</v>
      </c>
      <c r="R2467" s="10">
        <v>5.1279999999999997E-5</v>
      </c>
      <c r="S2467" s="10">
        <v>7.6470000000000005E-5</v>
      </c>
      <c r="T2467" s="10">
        <v>2.0091999999999999E-4</v>
      </c>
      <c r="U2467" s="10">
        <f t="shared" si="230"/>
        <v>8.5019999999999996E-5</v>
      </c>
      <c r="V2467" s="10">
        <v>1</v>
      </c>
      <c r="W2467" s="10">
        <v>3</v>
      </c>
      <c r="X2467" s="10">
        <v>3</v>
      </c>
      <c r="Y2467" s="10">
        <v>3</v>
      </c>
      <c r="Z2467" s="10">
        <v>2.5</v>
      </c>
    </row>
    <row r="2468" spans="1:26" x14ac:dyDescent="0.2">
      <c r="A2468" s="13" t="s">
        <v>4753</v>
      </c>
      <c r="B2468" s="7" t="s">
        <v>4754</v>
      </c>
      <c r="C2468" s="7">
        <f t="shared" si="225"/>
        <v>0.22482414227885067</v>
      </c>
      <c r="D2468" s="8">
        <f t="shared" si="226"/>
        <v>1.40648179978539E-2</v>
      </c>
      <c r="E2468" s="7">
        <f t="shared" si="227"/>
        <v>-2.153131130165554</v>
      </c>
      <c r="F2468" s="7">
        <f t="shared" si="228"/>
        <v>1.8518658833380379</v>
      </c>
      <c r="G2468" s="9">
        <v>8.1230000000000007E-5</v>
      </c>
      <c r="H2468" s="9">
        <v>3.2288E-4</v>
      </c>
      <c r="I2468" s="9">
        <v>4.5311E-4</v>
      </c>
      <c r="J2468" s="9">
        <v>2.2690000000000001E-4</v>
      </c>
      <c r="K2468" s="9">
        <f t="shared" si="229"/>
        <v>2.7103000000000001E-4</v>
      </c>
      <c r="L2468" s="9">
        <v>1</v>
      </c>
      <c r="M2468" s="9">
        <v>4</v>
      </c>
      <c r="N2468" s="9">
        <v>5</v>
      </c>
      <c r="O2468" s="9">
        <v>2</v>
      </c>
      <c r="P2468" s="9">
        <v>3</v>
      </c>
      <c r="Q2468" s="10">
        <v>1.7362E-3</v>
      </c>
      <c r="R2468" s="10">
        <v>1.01143E-3</v>
      </c>
      <c r="S2468" s="10">
        <v>1.50829E-3</v>
      </c>
      <c r="T2468" s="10">
        <v>5.6616000000000001E-4</v>
      </c>
      <c r="U2468" s="10">
        <f t="shared" si="230"/>
        <v>1.2055199999999999E-3</v>
      </c>
      <c r="V2468" s="10">
        <v>18</v>
      </c>
      <c r="W2468" s="10">
        <v>7</v>
      </c>
      <c r="X2468" s="10">
        <v>7</v>
      </c>
      <c r="Y2468" s="10">
        <v>1</v>
      </c>
      <c r="Z2468" s="10">
        <v>8.25</v>
      </c>
    </row>
    <row r="2469" spans="1:26" x14ac:dyDescent="0.2">
      <c r="A2469" s="13" t="s">
        <v>4755</v>
      </c>
      <c r="B2469" s="7" t="s">
        <v>4756</v>
      </c>
      <c r="C2469" s="7">
        <f t="shared" si="225"/>
        <v>0.22477374869174413</v>
      </c>
      <c r="D2469" s="8">
        <f t="shared" si="226"/>
        <v>1.9955244858650099E-2</v>
      </c>
      <c r="E2469" s="7">
        <f t="shared" si="227"/>
        <v>-2.1534545417294235</v>
      </c>
      <c r="F2469" s="7">
        <f t="shared" si="228"/>
        <v>1.6999429388843097</v>
      </c>
      <c r="G2469" s="9">
        <v>7.1559999999999999E-5</v>
      </c>
      <c r="H2469" s="9">
        <v>1.9550000000000001E-5</v>
      </c>
      <c r="I2469" s="9">
        <v>2.9940000000000001E-5</v>
      </c>
      <c r="J2469" s="9">
        <v>2.499E-5</v>
      </c>
      <c r="K2469" s="9">
        <f t="shared" si="229"/>
        <v>3.6510000000000001E-5</v>
      </c>
      <c r="L2469" s="9">
        <v>8</v>
      </c>
      <c r="M2469" s="9">
        <v>2.2000000000000002</v>
      </c>
      <c r="N2469" s="9">
        <v>3</v>
      </c>
      <c r="O2469" s="9">
        <v>2</v>
      </c>
      <c r="P2469" s="9">
        <v>3.8</v>
      </c>
      <c r="Q2469" s="10">
        <v>2.4740999999999999E-4</v>
      </c>
      <c r="R2469" s="10">
        <v>1.6003999999999999E-4</v>
      </c>
      <c r="S2469" s="10">
        <v>1.7992999999999999E-4</v>
      </c>
      <c r="T2469" s="10">
        <v>6.2340000000000003E-5</v>
      </c>
      <c r="U2469" s="10">
        <f t="shared" si="230"/>
        <v>1.6243E-4</v>
      </c>
      <c r="V2469" s="10">
        <v>23.29411765</v>
      </c>
      <c r="W2469" s="10">
        <v>10.05882353</v>
      </c>
      <c r="X2469" s="10">
        <v>7.5833333329999997</v>
      </c>
      <c r="Y2469" s="10">
        <v>1</v>
      </c>
      <c r="Z2469" s="10">
        <v>10.484068629999999</v>
      </c>
    </row>
    <row r="2470" spans="1:26" x14ac:dyDescent="0.2">
      <c r="A2470" s="13" t="s">
        <v>4757</v>
      </c>
      <c r="B2470" s="7" t="s">
        <v>4758</v>
      </c>
      <c r="C2470" s="7">
        <f t="shared" si="225"/>
        <v>0.2247278332221567</v>
      </c>
      <c r="D2470" s="8">
        <f t="shared" si="226"/>
        <v>3.7365410189868655E-4</v>
      </c>
      <c r="E2470" s="7">
        <f t="shared" si="227"/>
        <v>-2.1537492771571487</v>
      </c>
      <c r="F2470" s="7">
        <f t="shared" si="228"/>
        <v>3.4275302457852064</v>
      </c>
      <c r="G2470" s="9">
        <v>1.6274E-4</v>
      </c>
      <c r="H2470" s="9">
        <v>1.0182E-4</v>
      </c>
      <c r="I2470" s="9">
        <v>4.0349999999999998E-5</v>
      </c>
      <c r="J2470" s="9">
        <v>4.2089999999999999E-5</v>
      </c>
      <c r="K2470" s="9">
        <f t="shared" si="229"/>
        <v>8.6749999999999994E-5</v>
      </c>
      <c r="L2470" s="9">
        <v>27</v>
      </c>
      <c r="M2470" s="9">
        <v>17</v>
      </c>
      <c r="N2470" s="9">
        <v>6</v>
      </c>
      <c r="O2470" s="9">
        <v>5</v>
      </c>
      <c r="P2470" s="9">
        <v>13.75</v>
      </c>
      <c r="Q2470" s="10">
        <v>4.6522000000000002E-4</v>
      </c>
      <c r="R2470" s="10">
        <v>3.4308E-4</v>
      </c>
      <c r="S2470" s="10">
        <v>3.9971000000000001E-4</v>
      </c>
      <c r="T2470" s="10">
        <v>3.3607999999999999E-4</v>
      </c>
      <c r="U2470" s="10">
        <f t="shared" si="230"/>
        <v>3.8602250000000003E-4</v>
      </c>
      <c r="V2470" s="10">
        <v>65</v>
      </c>
      <c r="W2470" s="10">
        <v>32</v>
      </c>
      <c r="X2470" s="10">
        <v>25</v>
      </c>
      <c r="Y2470" s="10">
        <v>8</v>
      </c>
      <c r="Z2470" s="10">
        <v>32.5</v>
      </c>
    </row>
    <row r="2471" spans="1:26" x14ac:dyDescent="0.2">
      <c r="A2471" s="13" t="s">
        <v>4759</v>
      </c>
      <c r="B2471" s="7" t="s">
        <v>4760</v>
      </c>
      <c r="C2471" s="7">
        <f t="shared" ref="C2471:C2534" si="231">K2471/U2471</f>
        <v>0.22469396234857927</v>
      </c>
      <c r="D2471" s="8">
        <f t="shared" si="226"/>
        <v>3.5406001166550532E-4</v>
      </c>
      <c r="E2471" s="7">
        <f t="shared" si="227"/>
        <v>-2.1539667358648251</v>
      </c>
      <c r="F2471" s="7">
        <f t="shared" si="228"/>
        <v>3.4509231206683006</v>
      </c>
      <c r="G2471" s="9">
        <v>0</v>
      </c>
      <c r="H2471" s="9">
        <v>3.5150000000000001E-5</v>
      </c>
      <c r="I2471" s="9">
        <v>0</v>
      </c>
      <c r="J2471" s="9">
        <v>0</v>
      </c>
      <c r="K2471" s="9">
        <f t="shared" si="229"/>
        <v>3.5150000000000001E-5</v>
      </c>
      <c r="L2471" s="9">
        <v>0</v>
      </c>
      <c r="M2471" s="9">
        <v>2</v>
      </c>
      <c r="N2471" s="9">
        <v>0</v>
      </c>
      <c r="O2471" s="9">
        <v>0</v>
      </c>
      <c r="P2471" s="9">
        <v>0.5</v>
      </c>
      <c r="Q2471" s="10">
        <v>1.8900000000000001E-4</v>
      </c>
      <c r="R2471" s="10">
        <v>1.2583000000000001E-4</v>
      </c>
      <c r="S2471" s="10">
        <v>1.8765000000000001E-4</v>
      </c>
      <c r="T2471" s="10">
        <v>1.2326000000000001E-4</v>
      </c>
      <c r="U2471" s="10">
        <f t="shared" si="230"/>
        <v>1.5643500000000002E-4</v>
      </c>
      <c r="V2471" s="10">
        <v>9</v>
      </c>
      <c r="W2471" s="10">
        <v>4</v>
      </c>
      <c r="X2471" s="10">
        <v>4</v>
      </c>
      <c r="Y2471" s="10">
        <v>1</v>
      </c>
      <c r="Z2471" s="10">
        <v>4.5</v>
      </c>
    </row>
    <row r="2472" spans="1:26" x14ac:dyDescent="0.2">
      <c r="A2472" s="13" t="s">
        <v>4761</v>
      </c>
      <c r="B2472" s="7" t="s">
        <v>4762</v>
      </c>
      <c r="C2472" s="7">
        <f t="shared" si="231"/>
        <v>0.2246163227970322</v>
      </c>
      <c r="D2472" s="8">
        <f t="shared" si="226"/>
        <v>0.26825851370112547</v>
      </c>
      <c r="E2472" s="7">
        <f t="shared" si="227"/>
        <v>-2.1544653231476527</v>
      </c>
      <c r="F2472" s="7">
        <f t="shared" si="228"/>
        <v>0.57144648597060088</v>
      </c>
      <c r="G2472" s="9">
        <v>1.508E-5</v>
      </c>
      <c r="H2472" s="9">
        <v>0</v>
      </c>
      <c r="I2472" s="9">
        <v>0</v>
      </c>
      <c r="J2472" s="9">
        <v>7.0199999999999997E-6</v>
      </c>
      <c r="K2472" s="9">
        <f t="shared" si="229"/>
        <v>1.1049999999999999E-5</v>
      </c>
      <c r="L2472" s="9">
        <v>3</v>
      </c>
      <c r="M2472" s="9">
        <v>0</v>
      </c>
      <c r="N2472" s="9">
        <v>0</v>
      </c>
      <c r="O2472" s="9">
        <v>1</v>
      </c>
      <c r="P2472" s="9">
        <v>1</v>
      </c>
      <c r="Q2472" s="10">
        <v>3.5809999999999998E-5</v>
      </c>
      <c r="R2472" s="10">
        <v>6.2580000000000001E-5</v>
      </c>
      <c r="S2472" s="10">
        <v>0</v>
      </c>
      <c r="T2472" s="10">
        <v>0</v>
      </c>
      <c r="U2472" s="10">
        <f t="shared" si="230"/>
        <v>4.9194999999999999E-5</v>
      </c>
      <c r="V2472" s="10">
        <v>6</v>
      </c>
      <c r="W2472" s="10">
        <v>7</v>
      </c>
      <c r="X2472" s="10">
        <v>0</v>
      </c>
      <c r="Y2472" s="10">
        <v>0</v>
      </c>
      <c r="Z2472" s="10">
        <v>3.25</v>
      </c>
    </row>
    <row r="2473" spans="1:26" x14ac:dyDescent="0.2">
      <c r="A2473" s="13" t="s">
        <v>4763</v>
      </c>
      <c r="B2473" s="7" t="s">
        <v>4764</v>
      </c>
      <c r="C2473" s="7">
        <f t="shared" si="231"/>
        <v>0.22442030616839262</v>
      </c>
      <c r="D2473" s="8">
        <f t="shared" si="226"/>
        <v>0.39032651270207047</v>
      </c>
      <c r="E2473" s="7">
        <f t="shared" si="227"/>
        <v>-2.1557248740073867</v>
      </c>
      <c r="F2473" s="7">
        <f t="shared" si="228"/>
        <v>0.40857194851596129</v>
      </c>
      <c r="G2473" s="9">
        <v>2.817E-5</v>
      </c>
      <c r="H2473" s="9">
        <v>2.7990000000000001E-5</v>
      </c>
      <c r="I2473" s="9">
        <v>1.048E-5</v>
      </c>
      <c r="J2473" s="9">
        <v>1.311E-5</v>
      </c>
      <c r="K2473" s="9">
        <f t="shared" si="229"/>
        <v>1.99375E-5</v>
      </c>
      <c r="L2473" s="9">
        <v>3</v>
      </c>
      <c r="M2473" s="9">
        <v>3</v>
      </c>
      <c r="N2473" s="9">
        <v>1</v>
      </c>
      <c r="O2473" s="9">
        <v>1</v>
      </c>
      <c r="P2473" s="9">
        <v>2</v>
      </c>
      <c r="Q2473" s="10">
        <v>7.805E-5</v>
      </c>
      <c r="R2473" s="10">
        <v>0</v>
      </c>
      <c r="S2473" s="10">
        <v>9.9630000000000007E-5</v>
      </c>
      <c r="T2473" s="10">
        <v>0</v>
      </c>
      <c r="U2473" s="10">
        <f t="shared" si="230"/>
        <v>8.8839999999999996E-5</v>
      </c>
      <c r="V2473" s="10">
        <v>7</v>
      </c>
      <c r="W2473" s="10">
        <v>0</v>
      </c>
      <c r="X2473" s="10">
        <v>4</v>
      </c>
      <c r="Y2473" s="10">
        <v>0</v>
      </c>
      <c r="Z2473" s="10">
        <v>2.75</v>
      </c>
    </row>
    <row r="2474" spans="1:26" x14ac:dyDescent="0.2">
      <c r="A2474" s="13" t="s">
        <v>4765</v>
      </c>
      <c r="B2474" s="7" t="s">
        <v>4766</v>
      </c>
      <c r="C2474" s="7">
        <f t="shared" si="231"/>
        <v>0.22421251824008334</v>
      </c>
      <c r="D2474" s="8">
        <f t="shared" si="226"/>
        <v>3.077478903395078E-2</v>
      </c>
      <c r="E2474" s="7">
        <f t="shared" si="227"/>
        <v>-2.1570612659022914</v>
      </c>
      <c r="F2474" s="7">
        <f t="shared" si="228"/>
        <v>1.5118049155438462</v>
      </c>
      <c r="G2474" s="9">
        <v>4.0380000000000003E-5</v>
      </c>
      <c r="H2474" s="9">
        <v>4.0129999999999997E-5</v>
      </c>
      <c r="I2474" s="9">
        <v>0</v>
      </c>
      <c r="J2474" s="9">
        <v>2.8200000000000001E-5</v>
      </c>
      <c r="K2474" s="9">
        <f t="shared" si="229"/>
        <v>3.6236666666666672E-5</v>
      </c>
      <c r="L2474" s="9">
        <v>2</v>
      </c>
      <c r="M2474" s="9">
        <v>2</v>
      </c>
      <c r="N2474" s="9">
        <v>0</v>
      </c>
      <c r="O2474" s="9">
        <v>1</v>
      </c>
      <c r="P2474" s="9">
        <v>1.25</v>
      </c>
      <c r="Q2474" s="10">
        <v>1.6782E-4</v>
      </c>
      <c r="R2474" s="10">
        <v>1.4365E-4</v>
      </c>
      <c r="S2474" s="10">
        <v>5.3560000000000002E-5</v>
      </c>
      <c r="T2474" s="10">
        <v>2.8143999999999999E-4</v>
      </c>
      <c r="U2474" s="10">
        <f t="shared" si="230"/>
        <v>1.616175E-4</v>
      </c>
      <c r="V2474" s="10">
        <v>7</v>
      </c>
      <c r="W2474" s="10">
        <v>4</v>
      </c>
      <c r="X2474" s="10">
        <v>1</v>
      </c>
      <c r="Y2474" s="10">
        <v>2</v>
      </c>
      <c r="Z2474" s="10">
        <v>3.5</v>
      </c>
    </row>
    <row r="2475" spans="1:26" x14ac:dyDescent="0.2">
      <c r="A2475" s="13" t="s">
        <v>4767</v>
      </c>
      <c r="B2475" s="7" t="s">
        <v>4768</v>
      </c>
      <c r="C2475" s="7">
        <f t="shared" si="231"/>
        <v>0.22401746965694846</v>
      </c>
      <c r="D2475" s="8">
        <f t="shared" si="226"/>
        <v>8.5870991868171563E-3</v>
      </c>
      <c r="E2475" s="7">
        <f t="shared" si="227"/>
        <v>-2.1583168518692313</v>
      </c>
      <c r="F2475" s="7">
        <f t="shared" si="228"/>
        <v>2.0661535206766151</v>
      </c>
      <c r="G2475" s="9">
        <v>1.5467000000000001E-4</v>
      </c>
      <c r="H2475" s="9">
        <v>8.9660000000000006E-5</v>
      </c>
      <c r="I2475" s="9">
        <v>7.1899999999999999E-5</v>
      </c>
      <c r="J2475" s="9">
        <v>9.001E-5</v>
      </c>
      <c r="K2475" s="9">
        <f t="shared" si="229"/>
        <v>1.0156000000000001E-4</v>
      </c>
      <c r="L2475" s="9">
        <v>12</v>
      </c>
      <c r="M2475" s="9">
        <v>7</v>
      </c>
      <c r="N2475" s="9">
        <v>5</v>
      </c>
      <c r="O2475" s="9">
        <v>5</v>
      </c>
      <c r="P2475" s="9">
        <v>7.25</v>
      </c>
      <c r="Q2475" s="10">
        <v>2.4488E-4</v>
      </c>
      <c r="R2475" s="10">
        <v>4.3560000000000002E-4</v>
      </c>
      <c r="S2475" s="10">
        <v>6.8378000000000004E-4</v>
      </c>
      <c r="T2475" s="10">
        <v>4.4916999999999998E-4</v>
      </c>
      <c r="U2475" s="10">
        <f t="shared" si="230"/>
        <v>4.533575E-4</v>
      </c>
      <c r="V2475" s="10">
        <v>16</v>
      </c>
      <c r="W2475" s="10">
        <v>19</v>
      </c>
      <c r="X2475" s="10">
        <v>20</v>
      </c>
      <c r="Y2475" s="10">
        <v>5</v>
      </c>
      <c r="Z2475" s="10">
        <v>15</v>
      </c>
    </row>
    <row r="2476" spans="1:26" x14ac:dyDescent="0.2">
      <c r="A2476" s="13" t="s">
        <v>4769</v>
      </c>
      <c r="B2476" s="7" t="s">
        <v>4770</v>
      </c>
      <c r="C2476" s="7">
        <f t="shared" si="231"/>
        <v>0.22377202349172451</v>
      </c>
      <c r="D2476" s="8">
        <f t="shared" si="226"/>
        <v>0.27891045801785108</v>
      </c>
      <c r="E2476" s="7">
        <f t="shared" si="227"/>
        <v>-2.1598984164492609</v>
      </c>
      <c r="F2476" s="7">
        <f t="shared" si="228"/>
        <v>0.55453520113627142</v>
      </c>
      <c r="G2476" s="9">
        <v>0</v>
      </c>
      <c r="H2476" s="9">
        <v>1.394E-5</v>
      </c>
      <c r="I2476" s="9">
        <v>0</v>
      </c>
      <c r="J2476" s="9">
        <v>1.959E-5</v>
      </c>
      <c r="K2476" s="9">
        <f t="shared" si="229"/>
        <v>1.6765E-5</v>
      </c>
      <c r="L2476" s="9">
        <v>0</v>
      </c>
      <c r="M2476" s="9">
        <v>1</v>
      </c>
      <c r="N2476" s="9">
        <v>0</v>
      </c>
      <c r="O2476" s="9">
        <v>1</v>
      </c>
      <c r="P2476" s="9">
        <v>0.5</v>
      </c>
      <c r="Q2476" s="10">
        <v>9.9939999999999995E-5</v>
      </c>
      <c r="R2476" s="10">
        <v>4.99E-5</v>
      </c>
      <c r="S2476" s="10">
        <v>0</v>
      </c>
      <c r="T2476" s="10">
        <v>0</v>
      </c>
      <c r="U2476" s="10">
        <f t="shared" si="230"/>
        <v>7.4919999999999994E-5</v>
      </c>
      <c r="V2476" s="10">
        <v>6</v>
      </c>
      <c r="W2476" s="10">
        <v>2</v>
      </c>
      <c r="X2476" s="10">
        <v>0</v>
      </c>
      <c r="Y2476" s="10">
        <v>0</v>
      </c>
      <c r="Z2476" s="10">
        <v>2</v>
      </c>
    </row>
    <row r="2477" spans="1:26" x14ac:dyDescent="0.2">
      <c r="A2477" s="13" t="s">
        <v>4771</v>
      </c>
      <c r="B2477" s="7" t="s">
        <v>4772</v>
      </c>
      <c r="C2477" s="7">
        <f t="shared" si="231"/>
        <v>0.22375995101041027</v>
      </c>
      <c r="D2477" s="8">
        <f t="shared" si="226"/>
        <v>1.8714972087919703E-2</v>
      </c>
      <c r="E2477" s="7">
        <f t="shared" si="227"/>
        <v>-2.1599762518215688</v>
      </c>
      <c r="F2477" s="7">
        <f t="shared" si="228"/>
        <v>1.7278108162691153</v>
      </c>
      <c r="G2477" s="9">
        <v>4.1909999999999997E-5</v>
      </c>
      <c r="H2477" s="9">
        <v>0</v>
      </c>
      <c r="I2477" s="9">
        <v>3.1170000000000001E-5</v>
      </c>
      <c r="J2477" s="9">
        <v>0</v>
      </c>
      <c r="K2477" s="9">
        <f t="shared" si="229"/>
        <v>3.6539999999999999E-5</v>
      </c>
      <c r="L2477" s="9">
        <v>3</v>
      </c>
      <c r="M2477" s="9">
        <v>0</v>
      </c>
      <c r="N2477" s="9">
        <v>2</v>
      </c>
      <c r="O2477" s="9">
        <v>0</v>
      </c>
      <c r="P2477" s="9">
        <v>1.25</v>
      </c>
      <c r="Q2477" s="10">
        <v>1.4930999999999999E-4</v>
      </c>
      <c r="R2477" s="10">
        <v>4.9700000000000002E-5</v>
      </c>
      <c r="S2477" s="10">
        <v>2.5943E-4</v>
      </c>
      <c r="T2477" s="10">
        <v>1.9476000000000001E-4</v>
      </c>
      <c r="U2477" s="10">
        <f t="shared" si="230"/>
        <v>1.6330000000000001E-4</v>
      </c>
      <c r="V2477" s="10">
        <v>9</v>
      </c>
      <c r="W2477" s="10">
        <v>2</v>
      </c>
      <c r="X2477" s="10">
        <v>7</v>
      </c>
      <c r="Y2477" s="10">
        <v>2</v>
      </c>
      <c r="Z2477" s="10">
        <v>5</v>
      </c>
    </row>
    <row r="2478" spans="1:26" x14ac:dyDescent="0.2">
      <c r="A2478" s="13"/>
      <c r="B2478" s="7" t="s">
        <v>4773</v>
      </c>
      <c r="C2478" s="7">
        <f t="shared" si="231"/>
        <v>0.22346937683491069</v>
      </c>
      <c r="D2478" s="8">
        <f t="shared" si="226"/>
        <v>2.4387223807505062E-2</v>
      </c>
      <c r="E2478" s="7">
        <f t="shared" si="227"/>
        <v>-2.1618509499010141</v>
      </c>
      <c r="F2478" s="7">
        <f t="shared" si="228"/>
        <v>1.6128376360825396</v>
      </c>
      <c r="G2478" s="9">
        <v>4.2338E-4</v>
      </c>
      <c r="H2478" s="9">
        <v>1.4024E-4</v>
      </c>
      <c r="I2478" s="9">
        <v>3.9361000000000002E-4</v>
      </c>
      <c r="J2478" s="9">
        <v>2.9566E-4</v>
      </c>
      <c r="K2478" s="9">
        <f t="shared" si="229"/>
        <v>3.132225E-4</v>
      </c>
      <c r="L2478" s="9">
        <v>6</v>
      </c>
      <c r="M2478" s="9">
        <v>2</v>
      </c>
      <c r="N2478" s="9">
        <v>5</v>
      </c>
      <c r="O2478" s="9">
        <v>3</v>
      </c>
      <c r="P2478" s="9">
        <v>4</v>
      </c>
      <c r="Q2478" s="10">
        <v>1.1730499999999999E-3</v>
      </c>
      <c r="R2478" s="10">
        <v>1.8827399999999999E-3</v>
      </c>
      <c r="S2478" s="10">
        <v>2.05894E-3</v>
      </c>
      <c r="T2478" s="10">
        <v>4.9180999999999997E-4</v>
      </c>
      <c r="U2478" s="10">
        <f t="shared" si="230"/>
        <v>1.4016349999999998E-3</v>
      </c>
      <c r="V2478" s="10">
        <v>14</v>
      </c>
      <c r="W2478" s="10">
        <v>15</v>
      </c>
      <c r="X2478" s="10">
        <v>11</v>
      </c>
      <c r="Y2478" s="10">
        <v>1</v>
      </c>
      <c r="Z2478" s="10">
        <v>10.25</v>
      </c>
    </row>
    <row r="2479" spans="1:26" x14ac:dyDescent="0.2">
      <c r="A2479" s="13" t="s">
        <v>4774</v>
      </c>
      <c r="B2479" s="7" t="s">
        <v>4775</v>
      </c>
      <c r="C2479" s="7">
        <f t="shared" si="231"/>
        <v>0.22342048908095352</v>
      </c>
      <c r="D2479" s="8">
        <f t="shared" si="226"/>
        <v>1.4500908319790907E-3</v>
      </c>
      <c r="E2479" s="7">
        <f t="shared" si="227"/>
        <v>-2.1621665986809706</v>
      </c>
      <c r="F2479" s="7">
        <f t="shared" si="228"/>
        <v>2.8386047932189622</v>
      </c>
      <c r="G2479" s="9">
        <v>5.8829999999999997E-5</v>
      </c>
      <c r="H2479" s="9">
        <v>2.923E-5</v>
      </c>
      <c r="I2479" s="9">
        <v>6.5629999999999993E-5</v>
      </c>
      <c r="J2479" s="9">
        <v>2.054E-5</v>
      </c>
      <c r="K2479" s="9">
        <f t="shared" si="229"/>
        <v>4.3557499999999998E-5</v>
      </c>
      <c r="L2479" s="9">
        <v>4</v>
      </c>
      <c r="M2479" s="9">
        <v>2</v>
      </c>
      <c r="N2479" s="9">
        <v>4</v>
      </c>
      <c r="O2479" s="9">
        <v>1</v>
      </c>
      <c r="P2479" s="9">
        <v>2.75</v>
      </c>
      <c r="Q2479" s="10">
        <v>1.5716999999999999E-4</v>
      </c>
      <c r="R2479" s="10">
        <v>2.6160000000000002E-4</v>
      </c>
      <c r="S2479" s="10">
        <v>1.5605E-4</v>
      </c>
      <c r="T2479" s="10">
        <v>2.0500999999999999E-4</v>
      </c>
      <c r="U2479" s="10">
        <f t="shared" si="230"/>
        <v>1.949575E-4</v>
      </c>
      <c r="V2479" s="10">
        <v>9</v>
      </c>
      <c r="W2479" s="10">
        <v>10</v>
      </c>
      <c r="X2479" s="10">
        <v>4</v>
      </c>
      <c r="Y2479" s="10">
        <v>2</v>
      </c>
      <c r="Z2479" s="10">
        <v>6.25</v>
      </c>
    </row>
    <row r="2480" spans="1:26" x14ac:dyDescent="0.2">
      <c r="A2480" s="13" t="s">
        <v>4776</v>
      </c>
      <c r="B2480" s="7" t="s">
        <v>4777</v>
      </c>
      <c r="C2480" s="7">
        <f t="shared" si="231"/>
        <v>0.22333333333333336</v>
      </c>
      <c r="D2480" s="8">
        <f t="shared" si="226"/>
        <v>0.29007207313398098</v>
      </c>
      <c r="E2480" s="7">
        <f t="shared" si="227"/>
        <v>-2.1627295000381084</v>
      </c>
      <c r="F2480" s="7">
        <f t="shared" si="228"/>
        <v>0.53749408115124409</v>
      </c>
      <c r="G2480" s="9">
        <v>0</v>
      </c>
      <c r="H2480" s="9">
        <v>3.3500000000000001E-6</v>
      </c>
      <c r="I2480" s="9">
        <v>0</v>
      </c>
      <c r="J2480" s="9">
        <v>0</v>
      </c>
      <c r="K2480" s="9">
        <f t="shared" si="229"/>
        <v>3.3500000000000001E-6</v>
      </c>
      <c r="L2480" s="9">
        <v>0</v>
      </c>
      <c r="M2480" s="9">
        <v>1</v>
      </c>
      <c r="N2480" s="9">
        <v>0</v>
      </c>
      <c r="O2480" s="9">
        <v>0</v>
      </c>
      <c r="P2480" s="9">
        <v>0.25</v>
      </c>
      <c r="Q2480" s="10">
        <v>2.4009999999999999E-5</v>
      </c>
      <c r="R2480" s="10">
        <v>5.9900000000000002E-6</v>
      </c>
      <c r="S2480" s="10">
        <v>0</v>
      </c>
      <c r="T2480" s="10">
        <v>0</v>
      </c>
      <c r="U2480" s="10">
        <f t="shared" si="230"/>
        <v>1.4999999999999999E-5</v>
      </c>
      <c r="V2480" s="10">
        <v>6</v>
      </c>
      <c r="W2480" s="10">
        <v>1</v>
      </c>
      <c r="X2480" s="10">
        <v>0</v>
      </c>
      <c r="Y2480" s="10">
        <v>0</v>
      </c>
      <c r="Z2480" s="10">
        <v>1.75</v>
      </c>
    </row>
    <row r="2481" spans="1:26" x14ac:dyDescent="0.2">
      <c r="A2481" s="13" t="s">
        <v>4778</v>
      </c>
      <c r="B2481" s="7" t="s">
        <v>4779</v>
      </c>
      <c r="C2481" s="7">
        <f t="shared" si="231"/>
        <v>0.22302751181674954</v>
      </c>
      <c r="D2481" s="8">
        <f t="shared" si="226"/>
        <v>1.9845959514895685E-2</v>
      </c>
      <c r="E2481" s="7">
        <f t="shared" si="227"/>
        <v>-2.1647064084484406</v>
      </c>
      <c r="F2481" s="7">
        <f t="shared" si="228"/>
        <v>1.7023278989260939</v>
      </c>
      <c r="G2481" s="9">
        <v>6.0220000000000003E-5</v>
      </c>
      <c r="H2481" s="9">
        <v>8.9770000000000003E-5</v>
      </c>
      <c r="I2481" s="9">
        <v>8.3980000000000006E-5</v>
      </c>
      <c r="J2481" s="9">
        <v>4.206E-5</v>
      </c>
      <c r="K2481" s="9">
        <f t="shared" si="229"/>
        <v>6.9007500000000006E-5</v>
      </c>
      <c r="L2481" s="9">
        <v>4</v>
      </c>
      <c r="M2481" s="9">
        <v>6</v>
      </c>
      <c r="N2481" s="9">
        <v>5</v>
      </c>
      <c r="O2481" s="9">
        <v>2</v>
      </c>
      <c r="P2481" s="9">
        <v>4.25</v>
      </c>
      <c r="Q2481" s="10">
        <v>1.7877999999999999E-4</v>
      </c>
      <c r="R2481" s="10">
        <v>2.9458000000000002E-4</v>
      </c>
      <c r="S2481" s="10">
        <v>2.3962000000000001E-4</v>
      </c>
      <c r="T2481" s="10">
        <v>5.2466999999999998E-4</v>
      </c>
      <c r="U2481" s="10">
        <f t="shared" si="230"/>
        <v>3.0941249999999997E-4</v>
      </c>
      <c r="V2481" s="10">
        <v>10</v>
      </c>
      <c r="W2481" s="10">
        <v>11</v>
      </c>
      <c r="X2481" s="10">
        <v>6</v>
      </c>
      <c r="Y2481" s="10">
        <v>5</v>
      </c>
      <c r="Z2481" s="10">
        <v>8</v>
      </c>
    </row>
    <row r="2482" spans="1:26" x14ac:dyDescent="0.2">
      <c r="A2482" s="13" t="s">
        <v>4780</v>
      </c>
      <c r="B2482" s="7" t="s">
        <v>4781</v>
      </c>
      <c r="C2482" s="7">
        <f t="shared" si="231"/>
        <v>0.22231852196338731</v>
      </c>
      <c r="D2482" s="8">
        <f t="shared" si="226"/>
        <v>1.2511628408864821E-2</v>
      </c>
      <c r="E2482" s="7">
        <f t="shared" si="227"/>
        <v>-2.169299946650336</v>
      </c>
      <c r="F2482" s="7">
        <f t="shared" si="228"/>
        <v>1.9026861624920257</v>
      </c>
      <c r="G2482" s="9">
        <v>1.166E-5</v>
      </c>
      <c r="H2482" s="9">
        <v>4.562E-5</v>
      </c>
      <c r="I2482" s="9">
        <v>2.8900000000000001E-5</v>
      </c>
      <c r="J2482" s="9">
        <v>1.8989999999999999E-5</v>
      </c>
      <c r="K2482" s="9">
        <f t="shared" si="229"/>
        <v>2.6292499999999999E-5</v>
      </c>
      <c r="L2482" s="9">
        <v>3</v>
      </c>
      <c r="M2482" s="9">
        <v>11.81481481</v>
      </c>
      <c r="N2482" s="9">
        <v>6.6666666670000003</v>
      </c>
      <c r="O2482" s="9">
        <v>3.5</v>
      </c>
      <c r="P2482" s="9">
        <v>6.2453703699999998</v>
      </c>
      <c r="Q2482" s="10">
        <v>5.5359999999999999E-5</v>
      </c>
      <c r="R2482" s="10">
        <v>1.0063E-4</v>
      </c>
      <c r="S2482" s="10">
        <v>1.5459E-4</v>
      </c>
      <c r="T2482" s="10">
        <v>1.6248E-4</v>
      </c>
      <c r="U2482" s="10">
        <f t="shared" si="230"/>
        <v>1.1826499999999999E-4</v>
      </c>
      <c r="V2482" s="10">
        <v>12</v>
      </c>
      <c r="W2482" s="10">
        <v>14.56</v>
      </c>
      <c r="X2482" s="10">
        <v>15</v>
      </c>
      <c r="Y2482" s="10">
        <v>6</v>
      </c>
      <c r="Z2482" s="10">
        <v>11.89</v>
      </c>
    </row>
    <row r="2483" spans="1:26" x14ac:dyDescent="0.2">
      <c r="A2483" s="13" t="s">
        <v>4782</v>
      </c>
      <c r="B2483" s="7" t="s">
        <v>4783</v>
      </c>
      <c r="C2483" s="7">
        <f t="shared" si="231"/>
        <v>0.22223623159168851</v>
      </c>
      <c r="D2483" s="8">
        <f t="shared" si="226"/>
        <v>2.7356506360099977E-2</v>
      </c>
      <c r="E2483" s="7">
        <f t="shared" si="227"/>
        <v>-2.1698340536937062</v>
      </c>
      <c r="F2483" s="7">
        <f t="shared" si="228"/>
        <v>1.5629393662139734</v>
      </c>
      <c r="G2483" s="9">
        <v>1.1600000000000001E-5</v>
      </c>
      <c r="H2483" s="9">
        <v>2.3059999999999999E-5</v>
      </c>
      <c r="I2483" s="9">
        <v>1.295E-5</v>
      </c>
      <c r="J2483" s="9">
        <v>4.0519999999999998E-5</v>
      </c>
      <c r="K2483" s="9">
        <f t="shared" si="229"/>
        <v>2.20325E-5</v>
      </c>
      <c r="L2483" s="9">
        <v>2</v>
      </c>
      <c r="M2483" s="9">
        <v>4</v>
      </c>
      <c r="N2483" s="9">
        <v>2</v>
      </c>
      <c r="O2483" s="9">
        <v>5</v>
      </c>
      <c r="P2483" s="9">
        <v>3.25</v>
      </c>
      <c r="Q2483" s="10">
        <v>1.5156999999999999E-4</v>
      </c>
      <c r="R2483" s="10">
        <v>9.289E-5</v>
      </c>
      <c r="S2483" s="10">
        <v>3.078E-5</v>
      </c>
      <c r="T2483" s="10">
        <v>1.2132E-4</v>
      </c>
      <c r="U2483" s="10">
        <f t="shared" si="230"/>
        <v>9.9140000000000003E-5</v>
      </c>
      <c r="V2483" s="10">
        <v>22</v>
      </c>
      <c r="W2483" s="10">
        <v>9</v>
      </c>
      <c r="X2483" s="10">
        <v>2</v>
      </c>
      <c r="Y2483" s="10">
        <v>3</v>
      </c>
      <c r="Z2483" s="10">
        <v>9</v>
      </c>
    </row>
    <row r="2484" spans="1:26" x14ac:dyDescent="0.2">
      <c r="A2484" s="13" t="s">
        <v>4784</v>
      </c>
      <c r="B2484" s="7" t="s">
        <v>4785</v>
      </c>
      <c r="C2484" s="7">
        <f t="shared" si="231"/>
        <v>0.2217441219832747</v>
      </c>
      <c r="D2484" s="8">
        <f t="shared" si="226"/>
        <v>5.6245021437508654E-3</v>
      </c>
      <c r="E2484" s="7">
        <f t="shared" si="227"/>
        <v>-2.1730322329674525</v>
      </c>
      <c r="F2484" s="7">
        <f t="shared" si="228"/>
        <v>2.2499159133571784</v>
      </c>
      <c r="G2484" s="9">
        <v>9.3300000000000005E-5</v>
      </c>
      <c r="H2484" s="9">
        <v>3.4770000000000001E-5</v>
      </c>
      <c r="I2484" s="9">
        <v>5.2040000000000003E-5</v>
      </c>
      <c r="J2484" s="9">
        <v>0</v>
      </c>
      <c r="K2484" s="9">
        <f t="shared" si="229"/>
        <v>6.0036666666666667E-5</v>
      </c>
      <c r="L2484" s="9">
        <v>8</v>
      </c>
      <c r="M2484" s="9">
        <v>3</v>
      </c>
      <c r="N2484" s="9">
        <v>4</v>
      </c>
      <c r="O2484" s="9">
        <v>0</v>
      </c>
      <c r="P2484" s="9">
        <v>3.75</v>
      </c>
      <c r="Q2484" s="10">
        <v>2.6311999999999999E-4</v>
      </c>
      <c r="R2484" s="10">
        <v>1.6595999999999999E-4</v>
      </c>
      <c r="S2484" s="10">
        <v>2.4749E-4</v>
      </c>
      <c r="T2484" s="10">
        <v>4.0642E-4</v>
      </c>
      <c r="U2484" s="10">
        <f t="shared" si="230"/>
        <v>2.7074750000000001E-4</v>
      </c>
      <c r="V2484" s="10">
        <v>19</v>
      </c>
      <c r="W2484" s="10">
        <v>8</v>
      </c>
      <c r="X2484" s="10">
        <v>8</v>
      </c>
      <c r="Y2484" s="10">
        <v>5</v>
      </c>
      <c r="Z2484" s="10">
        <v>10</v>
      </c>
    </row>
    <row r="2485" spans="1:26" x14ac:dyDescent="0.2">
      <c r="A2485" s="13" t="s">
        <v>4786</v>
      </c>
      <c r="B2485" s="7" t="s">
        <v>4787</v>
      </c>
      <c r="C2485" s="7">
        <f t="shared" si="231"/>
        <v>0.22142566605653852</v>
      </c>
      <c r="D2485" s="8">
        <f t="shared" si="226"/>
        <v>2.5624961112704551E-3</v>
      </c>
      <c r="E2485" s="7">
        <f t="shared" si="227"/>
        <v>-2.1751056363343886</v>
      </c>
      <c r="F2485" s="7">
        <f t="shared" si="228"/>
        <v>2.5913367850015803</v>
      </c>
      <c r="G2485" s="9">
        <v>4.4900000000000002E-6</v>
      </c>
      <c r="H2485" s="9">
        <v>3.1229999999999997E-5</v>
      </c>
      <c r="I2485" s="9">
        <v>2.003E-5</v>
      </c>
      <c r="J2485" s="9">
        <v>3.1350000000000003E-5</v>
      </c>
      <c r="K2485" s="9">
        <f t="shared" si="229"/>
        <v>2.1775000000000001E-5</v>
      </c>
      <c r="L2485" s="9">
        <v>1</v>
      </c>
      <c r="M2485" s="9">
        <v>7</v>
      </c>
      <c r="N2485" s="9">
        <v>4</v>
      </c>
      <c r="O2485" s="9">
        <v>5</v>
      </c>
      <c r="P2485" s="9">
        <v>4.25</v>
      </c>
      <c r="Q2485" s="10">
        <v>9.5959999999999996E-5</v>
      </c>
      <c r="R2485" s="10">
        <v>1.0382000000000001E-4</v>
      </c>
      <c r="S2485" s="10">
        <v>1.3100000000000001E-4</v>
      </c>
      <c r="T2485" s="10">
        <v>6.2580000000000001E-5</v>
      </c>
      <c r="U2485" s="10">
        <f t="shared" si="230"/>
        <v>9.8340000000000011E-5</v>
      </c>
      <c r="V2485" s="10">
        <v>18</v>
      </c>
      <c r="W2485" s="10">
        <v>13</v>
      </c>
      <c r="X2485" s="10">
        <v>11</v>
      </c>
      <c r="Y2485" s="10">
        <v>2</v>
      </c>
      <c r="Z2485" s="10">
        <v>11</v>
      </c>
    </row>
    <row r="2486" spans="1:26" x14ac:dyDescent="0.2">
      <c r="A2486" s="13"/>
      <c r="B2486" s="7" t="s">
        <v>4788</v>
      </c>
      <c r="C2486" s="7">
        <f t="shared" si="231"/>
        <v>0.22107600831005084</v>
      </c>
      <c r="D2486" s="8">
        <f t="shared" si="226"/>
        <v>0.30352212289874708</v>
      </c>
      <c r="E2486" s="7">
        <f t="shared" si="227"/>
        <v>-2.1773856259076685</v>
      </c>
      <c r="F2486" s="7">
        <f t="shared" si="228"/>
        <v>0.51780964889615033</v>
      </c>
      <c r="G2486" s="9">
        <v>0</v>
      </c>
      <c r="H2486" s="9">
        <v>0</v>
      </c>
      <c r="I2486" s="9">
        <v>1.543E-5</v>
      </c>
      <c r="J2486" s="9">
        <v>0</v>
      </c>
      <c r="K2486" s="9">
        <f t="shared" si="229"/>
        <v>1.543E-5</v>
      </c>
      <c r="L2486" s="9">
        <v>0</v>
      </c>
      <c r="M2486" s="9">
        <v>0</v>
      </c>
      <c r="N2486" s="9">
        <v>1</v>
      </c>
      <c r="O2486" s="9">
        <v>0</v>
      </c>
      <c r="P2486" s="9">
        <v>0.25</v>
      </c>
      <c r="Q2486" s="10">
        <v>1.1498E-4</v>
      </c>
      <c r="R2486" s="10">
        <v>2.461E-5</v>
      </c>
      <c r="S2486" s="10">
        <v>0</v>
      </c>
      <c r="T2486" s="10">
        <v>0</v>
      </c>
      <c r="U2486" s="10">
        <f t="shared" si="230"/>
        <v>6.9795000000000005E-5</v>
      </c>
      <c r="V2486" s="10">
        <v>7</v>
      </c>
      <c r="W2486" s="10">
        <v>1</v>
      </c>
      <c r="X2486" s="10">
        <v>0</v>
      </c>
      <c r="Y2486" s="10">
        <v>0</v>
      </c>
      <c r="Z2486" s="10">
        <v>2</v>
      </c>
    </row>
    <row r="2487" spans="1:26" x14ac:dyDescent="0.2">
      <c r="A2487" s="13" t="s">
        <v>4789</v>
      </c>
      <c r="B2487" s="7" t="s">
        <v>4790</v>
      </c>
      <c r="C2487" s="7">
        <f t="shared" si="231"/>
        <v>0.22102460055795081</v>
      </c>
      <c r="D2487" s="8">
        <f t="shared" si="226"/>
        <v>0.54668672289495368</v>
      </c>
      <c r="E2487" s="7">
        <f t="shared" si="227"/>
        <v>-2.1777211409821313</v>
      </c>
      <c r="F2487" s="7">
        <f t="shared" si="228"/>
        <v>0.26226147347167089</v>
      </c>
      <c r="G2487" s="9">
        <v>4.5800000000000002E-6</v>
      </c>
      <c r="H2487" s="9">
        <v>1.366E-5</v>
      </c>
      <c r="I2487" s="9">
        <v>1.022E-5</v>
      </c>
      <c r="J2487" s="9">
        <v>6.3999999999999997E-6</v>
      </c>
      <c r="K2487" s="9">
        <f t="shared" si="229"/>
        <v>8.7150000000000004E-6</v>
      </c>
      <c r="L2487" s="9">
        <v>1</v>
      </c>
      <c r="M2487" s="9">
        <v>3</v>
      </c>
      <c r="N2487" s="9">
        <v>2</v>
      </c>
      <c r="O2487" s="9">
        <v>1</v>
      </c>
      <c r="P2487" s="9">
        <v>1.75</v>
      </c>
      <c r="Q2487" s="10">
        <v>7.0710000000000006E-5</v>
      </c>
      <c r="R2487" s="10">
        <v>8.1499999999999999E-6</v>
      </c>
      <c r="S2487" s="10">
        <v>0</v>
      </c>
      <c r="T2487" s="10">
        <v>0</v>
      </c>
      <c r="U2487" s="10">
        <f t="shared" si="230"/>
        <v>3.943E-5</v>
      </c>
      <c r="V2487" s="10">
        <v>13</v>
      </c>
      <c r="W2487" s="10">
        <v>1</v>
      </c>
      <c r="X2487" s="10">
        <v>0</v>
      </c>
      <c r="Y2487" s="10">
        <v>0</v>
      </c>
      <c r="Z2487" s="10">
        <v>3.5</v>
      </c>
    </row>
    <row r="2488" spans="1:26" x14ac:dyDescent="0.2">
      <c r="A2488" s="13" t="s">
        <v>4791</v>
      </c>
      <c r="B2488" s="7" t="s">
        <v>4792</v>
      </c>
      <c r="C2488" s="7">
        <f t="shared" si="231"/>
        <v>0.2202945602732545</v>
      </c>
      <c r="D2488" s="8">
        <f t="shared" si="226"/>
        <v>0.75223020051925382</v>
      </c>
      <c r="E2488" s="7">
        <f t="shared" si="227"/>
        <v>-2.1824942238326437</v>
      </c>
      <c r="F2488" s="7">
        <f t="shared" si="228"/>
        <v>0.12364923451961513</v>
      </c>
      <c r="G2488" s="9">
        <v>0</v>
      </c>
      <c r="H2488" s="9">
        <v>3.693E-5</v>
      </c>
      <c r="I2488" s="9">
        <v>4.1449999999999998E-5</v>
      </c>
      <c r="J2488" s="9">
        <v>5.1900000000000001E-5</v>
      </c>
      <c r="K2488" s="9">
        <f t="shared" si="229"/>
        <v>4.3426666666666662E-5</v>
      </c>
      <c r="L2488" s="9">
        <v>0</v>
      </c>
      <c r="M2488" s="9">
        <v>1</v>
      </c>
      <c r="N2488" s="9">
        <v>1</v>
      </c>
      <c r="O2488" s="9">
        <v>1</v>
      </c>
      <c r="P2488" s="9">
        <v>0.75</v>
      </c>
      <c r="Q2488" s="10">
        <v>0</v>
      </c>
      <c r="R2488" s="10">
        <v>0</v>
      </c>
      <c r="S2488" s="10">
        <v>1.9713E-4</v>
      </c>
      <c r="T2488" s="10">
        <v>0</v>
      </c>
      <c r="U2488" s="10">
        <f t="shared" si="230"/>
        <v>1.9713E-4</v>
      </c>
      <c r="V2488" s="10">
        <v>0</v>
      </c>
      <c r="W2488" s="10">
        <v>0</v>
      </c>
      <c r="X2488" s="10">
        <v>2</v>
      </c>
      <c r="Y2488" s="10">
        <v>0</v>
      </c>
      <c r="Z2488" s="10">
        <v>0.5</v>
      </c>
    </row>
    <row r="2489" spans="1:26" x14ac:dyDescent="0.2">
      <c r="A2489" s="13" t="s">
        <v>4793</v>
      </c>
      <c r="B2489" s="7" t="s">
        <v>4794</v>
      </c>
      <c r="C2489" s="7">
        <f t="shared" si="231"/>
        <v>0.21999701091017787</v>
      </c>
      <c r="D2489" s="8">
        <f t="shared" si="226"/>
        <v>2.1403604161309851E-3</v>
      </c>
      <c r="E2489" s="7">
        <f t="shared" si="227"/>
        <v>-2.1844441728390587</v>
      </c>
      <c r="F2489" s="7">
        <f t="shared" si="228"/>
        <v>2.6695130894744836</v>
      </c>
      <c r="G2489" s="9">
        <v>0</v>
      </c>
      <c r="H2489" s="9">
        <v>0</v>
      </c>
      <c r="I2489" s="9">
        <v>1.472E-5</v>
      </c>
      <c r="J2489" s="9">
        <v>0</v>
      </c>
      <c r="K2489" s="9">
        <f t="shared" si="229"/>
        <v>1.472E-5</v>
      </c>
      <c r="L2489" s="9">
        <v>0</v>
      </c>
      <c r="M2489" s="9">
        <v>0</v>
      </c>
      <c r="N2489" s="9">
        <v>2</v>
      </c>
      <c r="O2489" s="9">
        <v>0</v>
      </c>
      <c r="P2489" s="9">
        <v>0.5</v>
      </c>
      <c r="Q2489" s="10">
        <v>7.0500000000000006E-5</v>
      </c>
      <c r="R2489" s="10">
        <v>3.5200000000000002E-5</v>
      </c>
      <c r="S2489" s="10">
        <v>6.9989999999999999E-5</v>
      </c>
      <c r="T2489" s="10">
        <v>9.1949999999999999E-5</v>
      </c>
      <c r="U2489" s="10">
        <f t="shared" si="230"/>
        <v>6.6909999999999995E-5</v>
      </c>
      <c r="V2489" s="10">
        <v>9</v>
      </c>
      <c r="W2489" s="10">
        <v>3</v>
      </c>
      <c r="X2489" s="10">
        <v>4</v>
      </c>
      <c r="Y2489" s="10">
        <v>2</v>
      </c>
      <c r="Z2489" s="10">
        <v>4.5</v>
      </c>
    </row>
    <row r="2490" spans="1:26" x14ac:dyDescent="0.2">
      <c r="A2490" s="13"/>
      <c r="B2490" s="7" t="s">
        <v>4795</v>
      </c>
      <c r="C2490" s="7">
        <f t="shared" si="231"/>
        <v>0.21939637313956081</v>
      </c>
      <c r="D2490" s="8">
        <f t="shared" si="226"/>
        <v>4.3745944229370863E-3</v>
      </c>
      <c r="E2490" s="7">
        <f t="shared" si="227"/>
        <v>-2.1883884182657569</v>
      </c>
      <c r="F2490" s="7">
        <f t="shared" si="228"/>
        <v>2.35906220505202</v>
      </c>
      <c r="G2490" s="9">
        <v>2.5219999999999999E-5</v>
      </c>
      <c r="H2490" s="9">
        <v>5.8480000000000003E-5</v>
      </c>
      <c r="I2490" s="9">
        <v>1.876E-5</v>
      </c>
      <c r="J2490" s="9">
        <v>3.5219999999999998E-5</v>
      </c>
      <c r="K2490" s="9">
        <f t="shared" si="229"/>
        <v>3.4419999999999999E-5</v>
      </c>
      <c r="L2490" s="9">
        <v>3</v>
      </c>
      <c r="M2490" s="9">
        <v>7</v>
      </c>
      <c r="N2490" s="9">
        <v>2</v>
      </c>
      <c r="O2490" s="9">
        <v>3</v>
      </c>
      <c r="P2490" s="9">
        <v>3.75</v>
      </c>
      <c r="Q2490" s="10">
        <v>1.3975000000000001E-4</v>
      </c>
      <c r="R2490" s="10">
        <v>1.1963E-4</v>
      </c>
      <c r="S2490" s="10">
        <v>1.3379E-4</v>
      </c>
      <c r="T2490" s="10">
        <v>2.3436999999999999E-4</v>
      </c>
      <c r="U2490" s="10">
        <f t="shared" si="230"/>
        <v>1.56885E-4</v>
      </c>
      <c r="V2490" s="10">
        <v>14</v>
      </c>
      <c r="W2490" s="10">
        <v>8</v>
      </c>
      <c r="X2490" s="10">
        <v>6</v>
      </c>
      <c r="Y2490" s="10">
        <v>4</v>
      </c>
      <c r="Z2490" s="10">
        <v>8</v>
      </c>
    </row>
    <row r="2491" spans="1:26" x14ac:dyDescent="0.2">
      <c r="A2491" s="13" t="s">
        <v>4796</v>
      </c>
      <c r="B2491" s="7" t="s">
        <v>4797</v>
      </c>
      <c r="C2491" s="7">
        <f t="shared" si="231"/>
        <v>0.21898376700368635</v>
      </c>
      <c r="D2491" s="8">
        <f t="shared" si="226"/>
        <v>4.1104731238981021E-2</v>
      </c>
      <c r="E2491" s="7">
        <f t="shared" si="227"/>
        <v>-2.1911041662996329</v>
      </c>
      <c r="F2491" s="7">
        <f t="shared" si="228"/>
        <v>1.3861081870600753</v>
      </c>
      <c r="G2491" s="9">
        <v>0</v>
      </c>
      <c r="H2491" s="9">
        <v>3.3859999999999998E-5</v>
      </c>
      <c r="I2491" s="9">
        <v>0</v>
      </c>
      <c r="J2491" s="9">
        <v>0</v>
      </c>
      <c r="K2491" s="9">
        <f t="shared" si="229"/>
        <v>3.3859999999999998E-5</v>
      </c>
      <c r="L2491" s="9">
        <v>0</v>
      </c>
      <c r="M2491" s="9">
        <v>2</v>
      </c>
      <c r="N2491" s="9">
        <v>0</v>
      </c>
      <c r="O2491" s="9">
        <v>0</v>
      </c>
      <c r="P2491" s="9">
        <v>0.5</v>
      </c>
      <c r="Q2491" s="10">
        <v>1.6186E-4</v>
      </c>
      <c r="R2491" s="10">
        <v>1.2123E-4</v>
      </c>
      <c r="S2491" s="10">
        <v>1.8077999999999999E-4</v>
      </c>
      <c r="T2491" s="10">
        <v>0</v>
      </c>
      <c r="U2491" s="10">
        <f t="shared" si="230"/>
        <v>1.5462333333333335E-4</v>
      </c>
      <c r="V2491" s="10">
        <v>8</v>
      </c>
      <c r="W2491" s="10">
        <v>4</v>
      </c>
      <c r="X2491" s="10">
        <v>4</v>
      </c>
      <c r="Y2491" s="10">
        <v>0</v>
      </c>
      <c r="Z2491" s="10">
        <v>4</v>
      </c>
    </row>
    <row r="2492" spans="1:26" x14ac:dyDescent="0.2">
      <c r="A2492" s="13" t="s">
        <v>4798</v>
      </c>
      <c r="B2492" s="7" t="s">
        <v>4799</v>
      </c>
      <c r="C2492" s="7">
        <f t="shared" si="231"/>
        <v>0.21875368041844193</v>
      </c>
      <c r="D2492" s="8">
        <f t="shared" si="226"/>
        <v>9.8399673752614194E-4</v>
      </c>
      <c r="E2492" s="7">
        <f t="shared" si="227"/>
        <v>-2.192620805134315</v>
      </c>
      <c r="F2492" s="7">
        <f t="shared" si="228"/>
        <v>3.0070063414840473</v>
      </c>
      <c r="G2492" s="9">
        <v>8.5539999999999998E-5</v>
      </c>
      <c r="H2492" s="9">
        <v>0</v>
      </c>
      <c r="I2492" s="9">
        <v>3.1810000000000002E-5</v>
      </c>
      <c r="J2492" s="9">
        <v>1.1947000000000001E-4</v>
      </c>
      <c r="K2492" s="9">
        <f t="shared" si="229"/>
        <v>7.894E-5</v>
      </c>
      <c r="L2492" s="9">
        <v>3</v>
      </c>
      <c r="M2492" s="9">
        <v>0</v>
      </c>
      <c r="N2492" s="9">
        <v>1</v>
      </c>
      <c r="O2492" s="9">
        <v>3</v>
      </c>
      <c r="P2492" s="9">
        <v>1.75</v>
      </c>
      <c r="Q2492" s="10">
        <v>3.3858E-4</v>
      </c>
      <c r="R2492" s="10">
        <v>2.5358999999999999E-4</v>
      </c>
      <c r="S2492" s="10">
        <v>4.5381000000000002E-4</v>
      </c>
      <c r="T2492" s="10">
        <v>3.9746999999999997E-4</v>
      </c>
      <c r="U2492" s="10">
        <f t="shared" si="230"/>
        <v>3.608625E-4</v>
      </c>
      <c r="V2492" s="10">
        <v>10</v>
      </c>
      <c r="W2492" s="10">
        <v>5</v>
      </c>
      <c r="X2492" s="10">
        <v>6</v>
      </c>
      <c r="Y2492" s="10">
        <v>2</v>
      </c>
      <c r="Z2492" s="10">
        <v>5.75</v>
      </c>
    </row>
    <row r="2493" spans="1:26" x14ac:dyDescent="0.2">
      <c r="A2493" s="13" t="s">
        <v>4800</v>
      </c>
      <c r="B2493" s="7" t="s">
        <v>4801</v>
      </c>
      <c r="C2493" s="7">
        <f t="shared" si="231"/>
        <v>0.2180733944954128</v>
      </c>
      <c r="D2493" s="8">
        <f t="shared" si="226"/>
        <v>0.60589787363384617</v>
      </c>
      <c r="E2493" s="7">
        <f t="shared" si="227"/>
        <v>-2.1971143266092166</v>
      </c>
      <c r="F2493" s="7">
        <f t="shared" si="228"/>
        <v>0.21760057163403224</v>
      </c>
      <c r="G2493" s="9">
        <v>0</v>
      </c>
      <c r="H2493" s="9">
        <v>1.522E-5</v>
      </c>
      <c r="I2493" s="9">
        <v>8.5499999999999995E-6</v>
      </c>
      <c r="J2493" s="9">
        <v>0</v>
      </c>
      <c r="K2493" s="9">
        <f t="shared" si="229"/>
        <v>1.1884999999999999E-5</v>
      </c>
      <c r="L2493" s="9">
        <v>0</v>
      </c>
      <c r="M2493" s="9">
        <v>2</v>
      </c>
      <c r="N2493" s="9">
        <v>1</v>
      </c>
      <c r="O2493" s="9">
        <v>0</v>
      </c>
      <c r="P2493" s="9">
        <v>0.75</v>
      </c>
      <c r="Q2493" s="10">
        <v>0</v>
      </c>
      <c r="R2493" s="10">
        <v>5.4500000000000003E-5</v>
      </c>
      <c r="S2493" s="10">
        <v>0</v>
      </c>
      <c r="T2493" s="10">
        <v>0</v>
      </c>
      <c r="U2493" s="10">
        <f t="shared" si="230"/>
        <v>5.4500000000000003E-5</v>
      </c>
      <c r="V2493" s="10">
        <v>0</v>
      </c>
      <c r="W2493" s="10">
        <v>4</v>
      </c>
      <c r="X2493" s="10">
        <v>0</v>
      </c>
      <c r="Y2493" s="10">
        <v>0</v>
      </c>
      <c r="Z2493" s="10">
        <v>1</v>
      </c>
    </row>
    <row r="2494" spans="1:26" x14ac:dyDescent="0.2">
      <c r="A2494" s="13" t="s">
        <v>4802</v>
      </c>
      <c r="B2494" s="7" t="s">
        <v>4803</v>
      </c>
      <c r="C2494" s="7">
        <f t="shared" si="231"/>
        <v>0.21801163068589183</v>
      </c>
      <c r="D2494" s="8">
        <f t="shared" si="226"/>
        <v>5.2376785291997376E-4</v>
      </c>
      <c r="E2494" s="7">
        <f t="shared" si="227"/>
        <v>-2.1975229916041275</v>
      </c>
      <c r="F2494" s="7">
        <f t="shared" si="228"/>
        <v>3.280861160603235</v>
      </c>
      <c r="G2494" s="9">
        <v>1.1571E-4</v>
      </c>
      <c r="H2494" s="9">
        <v>2.8750000000000001E-5</v>
      </c>
      <c r="I2494" s="9">
        <v>4.8409999999999999E-5</v>
      </c>
      <c r="J2494" s="9">
        <v>8.0799999999999999E-5</v>
      </c>
      <c r="K2494" s="9">
        <f t="shared" si="229"/>
        <v>6.84175E-5</v>
      </c>
      <c r="L2494" s="9">
        <v>8</v>
      </c>
      <c r="M2494" s="9">
        <v>2</v>
      </c>
      <c r="N2494" s="9">
        <v>3</v>
      </c>
      <c r="O2494" s="9">
        <v>4</v>
      </c>
      <c r="P2494" s="9">
        <v>4.25</v>
      </c>
      <c r="Q2494" s="10">
        <v>2.7479000000000002E-4</v>
      </c>
      <c r="R2494" s="10">
        <v>3.0872000000000001E-4</v>
      </c>
      <c r="S2494" s="10">
        <v>2.6855999999999999E-4</v>
      </c>
      <c r="T2494" s="10">
        <v>4.0322999999999997E-4</v>
      </c>
      <c r="U2494" s="10">
        <f t="shared" si="230"/>
        <v>3.13825E-4</v>
      </c>
      <c r="V2494" s="10">
        <v>16</v>
      </c>
      <c r="W2494" s="10">
        <v>12</v>
      </c>
      <c r="X2494" s="10">
        <v>7</v>
      </c>
      <c r="Y2494" s="10">
        <v>4</v>
      </c>
      <c r="Z2494" s="10">
        <v>9.75</v>
      </c>
    </row>
    <row r="2495" spans="1:26" x14ac:dyDescent="0.2">
      <c r="A2495" s="13" t="s">
        <v>4804</v>
      </c>
      <c r="B2495" s="7" t="s">
        <v>4805</v>
      </c>
      <c r="C2495" s="7">
        <f t="shared" si="231"/>
        <v>0.2176675899029476</v>
      </c>
      <c r="D2495" s="8">
        <f t="shared" si="226"/>
        <v>9.0237293251300608E-4</v>
      </c>
      <c r="E2495" s="7">
        <f t="shared" si="227"/>
        <v>-2.1998014846381326</v>
      </c>
      <c r="F2495" s="7">
        <f t="shared" si="228"/>
        <v>3.0446139402186048</v>
      </c>
      <c r="G2495" s="9">
        <v>9.1520000000000005E-5</v>
      </c>
      <c r="H2495" s="9">
        <v>7.0729999999999995E-5</v>
      </c>
      <c r="I2495" s="9">
        <v>7.941E-5</v>
      </c>
      <c r="J2495" s="9">
        <v>0</v>
      </c>
      <c r="K2495" s="9">
        <f t="shared" si="229"/>
        <v>8.0553333333333333E-5</v>
      </c>
      <c r="L2495" s="9">
        <v>9</v>
      </c>
      <c r="M2495" s="9">
        <v>7</v>
      </c>
      <c r="N2495" s="9">
        <v>7</v>
      </c>
      <c r="O2495" s="9">
        <v>0</v>
      </c>
      <c r="P2495" s="9">
        <v>5.75</v>
      </c>
      <c r="Q2495" s="10">
        <v>3.6223000000000001E-4</v>
      </c>
      <c r="R2495" s="10">
        <v>2.7130999999999998E-4</v>
      </c>
      <c r="S2495" s="10">
        <v>3.5064999999999999E-4</v>
      </c>
      <c r="T2495" s="10">
        <v>4.9611000000000002E-4</v>
      </c>
      <c r="U2495" s="10">
        <f t="shared" si="230"/>
        <v>3.7007499999999998E-4</v>
      </c>
      <c r="V2495" s="10">
        <v>30</v>
      </c>
      <c r="W2495" s="10">
        <v>15</v>
      </c>
      <c r="X2495" s="10">
        <v>13</v>
      </c>
      <c r="Y2495" s="10">
        <v>7</v>
      </c>
      <c r="Z2495" s="10">
        <v>16.25</v>
      </c>
    </row>
    <row r="2496" spans="1:26" x14ac:dyDescent="0.2">
      <c r="A2496" s="13" t="s">
        <v>4806</v>
      </c>
      <c r="B2496" s="7" t="s">
        <v>4807</v>
      </c>
      <c r="C2496" s="7">
        <f t="shared" si="231"/>
        <v>0.21744182394874859</v>
      </c>
      <c r="D2496" s="8">
        <f t="shared" si="226"/>
        <v>7.8381261070784979E-3</v>
      </c>
      <c r="E2496" s="7">
        <f t="shared" si="227"/>
        <v>-2.2012986319826195</v>
      </c>
      <c r="F2496" s="7">
        <f t="shared" si="228"/>
        <v>2.1057877534672884</v>
      </c>
      <c r="G2496" s="9">
        <v>8.7800000000000006E-6</v>
      </c>
      <c r="H2496" s="9">
        <v>2.616E-5</v>
      </c>
      <c r="I2496" s="9">
        <v>9.7899999999999994E-6</v>
      </c>
      <c r="J2496" s="9">
        <v>2.4510000000000001E-5</v>
      </c>
      <c r="K2496" s="9">
        <f t="shared" si="229"/>
        <v>1.7310000000000002E-5</v>
      </c>
      <c r="L2496" s="9">
        <v>1</v>
      </c>
      <c r="M2496" s="9">
        <v>3</v>
      </c>
      <c r="N2496" s="9">
        <v>1</v>
      </c>
      <c r="O2496" s="9">
        <v>2</v>
      </c>
      <c r="P2496" s="9">
        <v>1.75</v>
      </c>
      <c r="Q2496" s="10">
        <v>6.2529999999999999E-5</v>
      </c>
      <c r="R2496" s="10">
        <v>1.2489000000000001E-4</v>
      </c>
      <c r="S2496" s="10">
        <v>6.9839999999999995E-5</v>
      </c>
      <c r="T2496" s="10">
        <v>6.1169999999999999E-5</v>
      </c>
      <c r="U2496" s="10">
        <f t="shared" si="230"/>
        <v>7.9607499999999993E-5</v>
      </c>
      <c r="V2496" s="10">
        <v>6</v>
      </c>
      <c r="W2496" s="10">
        <v>8</v>
      </c>
      <c r="X2496" s="10">
        <v>3</v>
      </c>
      <c r="Y2496" s="10">
        <v>1</v>
      </c>
      <c r="Z2496" s="10">
        <v>4.5</v>
      </c>
    </row>
    <row r="2497" spans="1:26" x14ac:dyDescent="0.2">
      <c r="A2497" s="13" t="s">
        <v>4808</v>
      </c>
      <c r="B2497" s="7" t="s">
        <v>4809</v>
      </c>
      <c r="C2497" s="7">
        <f t="shared" si="231"/>
        <v>0.2173506036986092</v>
      </c>
      <c r="D2497" s="8">
        <f t="shared" si="226"/>
        <v>3.8277401611362494E-3</v>
      </c>
      <c r="E2497" s="7">
        <f t="shared" si="227"/>
        <v>-2.2019039921318186</v>
      </c>
      <c r="F2497" s="7">
        <f t="shared" si="228"/>
        <v>2.4170575511498473</v>
      </c>
      <c r="G2497" s="9">
        <v>4.3059999999999998E-5</v>
      </c>
      <c r="H2497" s="9">
        <v>2.633E-5</v>
      </c>
      <c r="I2497" s="9">
        <v>2.5870000000000001E-5</v>
      </c>
      <c r="J2497" s="9">
        <v>1.8510000000000001E-5</v>
      </c>
      <c r="K2497" s="9">
        <f t="shared" si="229"/>
        <v>2.8442500000000001E-5</v>
      </c>
      <c r="L2497" s="9">
        <v>13</v>
      </c>
      <c r="M2497" s="9">
        <v>8</v>
      </c>
      <c r="N2497" s="9">
        <v>7</v>
      </c>
      <c r="O2497" s="9">
        <v>4</v>
      </c>
      <c r="P2497" s="9">
        <v>8</v>
      </c>
      <c r="Q2497" s="10">
        <v>1.1406E-4</v>
      </c>
      <c r="R2497" s="10">
        <v>1.2373000000000001E-4</v>
      </c>
      <c r="S2497" s="10">
        <v>1.9330000000000001E-4</v>
      </c>
      <c r="T2497" s="10">
        <v>9.2349999999999995E-5</v>
      </c>
      <c r="U2497" s="10">
        <f t="shared" si="230"/>
        <v>1.3086E-4</v>
      </c>
      <c r="V2497" s="10">
        <v>29</v>
      </c>
      <c r="W2497" s="10">
        <v>21</v>
      </c>
      <c r="X2497" s="10">
        <v>22</v>
      </c>
      <c r="Y2497" s="10">
        <v>4</v>
      </c>
      <c r="Z2497" s="10">
        <v>19</v>
      </c>
    </row>
    <row r="2498" spans="1:26" x14ac:dyDescent="0.2">
      <c r="A2498" s="13" t="s">
        <v>4810</v>
      </c>
      <c r="B2498" s="7" t="s">
        <v>4811</v>
      </c>
      <c r="C2498" s="7">
        <f t="shared" si="231"/>
        <v>0.21629177128361762</v>
      </c>
      <c r="D2498" s="8">
        <f t="shared" si="226"/>
        <v>4.3068131597257336E-2</v>
      </c>
      <c r="E2498" s="7">
        <f t="shared" si="227"/>
        <v>-2.208949315182192</v>
      </c>
      <c r="F2498" s="7">
        <f t="shared" si="228"/>
        <v>1.3658439686042896</v>
      </c>
      <c r="G2498" s="9">
        <v>0</v>
      </c>
      <c r="H2498" s="9">
        <v>1.5569999999999998E-5</v>
      </c>
      <c r="I2498" s="9">
        <v>2.6210000000000001E-5</v>
      </c>
      <c r="J2498" s="9">
        <v>0</v>
      </c>
      <c r="K2498" s="9">
        <f t="shared" si="229"/>
        <v>2.0889999999999998E-5</v>
      </c>
      <c r="L2498" s="9">
        <v>0</v>
      </c>
      <c r="M2498" s="9">
        <v>2</v>
      </c>
      <c r="N2498" s="9">
        <v>3</v>
      </c>
      <c r="O2498" s="9">
        <v>0</v>
      </c>
      <c r="P2498" s="9">
        <v>1.25</v>
      </c>
      <c r="Q2498" s="10">
        <v>7.4400000000000006E-5</v>
      </c>
      <c r="R2498" s="10">
        <v>1.9503000000000001E-4</v>
      </c>
      <c r="S2498" s="10">
        <v>6.232E-5</v>
      </c>
      <c r="T2498" s="10">
        <v>5.4580000000000003E-5</v>
      </c>
      <c r="U2498" s="10">
        <f t="shared" si="230"/>
        <v>9.6582499999999999E-5</v>
      </c>
      <c r="V2498" s="10">
        <v>8</v>
      </c>
      <c r="W2498" s="10">
        <v>14</v>
      </c>
      <c r="X2498" s="10">
        <v>3</v>
      </c>
      <c r="Y2498" s="10">
        <v>1</v>
      </c>
      <c r="Z2498" s="10">
        <v>6.5</v>
      </c>
    </row>
    <row r="2499" spans="1:26" x14ac:dyDescent="0.2">
      <c r="A2499" s="13"/>
      <c r="B2499" s="7" t="s">
        <v>4812</v>
      </c>
      <c r="C2499" s="7">
        <f t="shared" si="231"/>
        <v>0.21554680707178051</v>
      </c>
      <c r="D2499" s="8">
        <f t="shared" si="226"/>
        <v>1.3766378473786057E-3</v>
      </c>
      <c r="E2499" s="7">
        <f t="shared" si="227"/>
        <v>-2.2139269030776414</v>
      </c>
      <c r="F2499" s="7">
        <f t="shared" si="228"/>
        <v>2.8611802947258176</v>
      </c>
      <c r="G2499" s="9">
        <v>2.9385000000000001E-4</v>
      </c>
      <c r="H2499" s="9">
        <v>3.1856000000000001E-4</v>
      </c>
      <c r="I2499" s="9">
        <v>2.5332000000000002E-4</v>
      </c>
      <c r="J2499" s="9">
        <v>2.0521E-4</v>
      </c>
      <c r="K2499" s="9">
        <f t="shared" si="229"/>
        <v>2.6773500000000001E-4</v>
      </c>
      <c r="L2499" s="9">
        <v>22</v>
      </c>
      <c r="M2499" s="9">
        <v>24</v>
      </c>
      <c r="N2499" s="9">
        <v>17</v>
      </c>
      <c r="O2499" s="9">
        <v>11</v>
      </c>
      <c r="P2499" s="9">
        <v>18.5</v>
      </c>
      <c r="Q2499" s="10">
        <v>1.49091E-3</v>
      </c>
      <c r="R2499" s="10">
        <v>9.0284999999999996E-4</v>
      </c>
      <c r="S2499" s="10">
        <v>9.9207000000000006E-4</v>
      </c>
      <c r="T2499" s="10">
        <v>1.5826499999999999E-3</v>
      </c>
      <c r="U2499" s="10">
        <f t="shared" si="230"/>
        <v>1.24212E-3</v>
      </c>
      <c r="V2499" s="10">
        <v>94</v>
      </c>
      <c r="W2499" s="10">
        <v>38</v>
      </c>
      <c r="X2499" s="10">
        <v>28</v>
      </c>
      <c r="Y2499" s="10">
        <v>17</v>
      </c>
      <c r="Z2499" s="10">
        <v>44.25</v>
      </c>
    </row>
    <row r="2500" spans="1:26" x14ac:dyDescent="0.2">
      <c r="A2500" s="13" t="s">
        <v>4813</v>
      </c>
      <c r="B2500" s="7" t="s">
        <v>4814</v>
      </c>
      <c r="C2500" s="7">
        <f t="shared" si="231"/>
        <v>0.21551526279550146</v>
      </c>
      <c r="D2500" s="8">
        <f t="shared" ref="D2500:D2563" si="232">TTEST(G2500:J2500,Q2500:T2500,2,2)</f>
        <v>0.14286202027692455</v>
      </c>
      <c r="E2500" s="7">
        <f t="shared" si="227"/>
        <v>-2.2141380502613934</v>
      </c>
      <c r="F2500" s="7">
        <f t="shared" si="228"/>
        <v>0.84508321261189367</v>
      </c>
      <c r="G2500" s="9">
        <v>1.252E-5</v>
      </c>
      <c r="H2500" s="9">
        <v>0</v>
      </c>
      <c r="I2500" s="9">
        <v>0</v>
      </c>
      <c r="J2500" s="9">
        <v>0</v>
      </c>
      <c r="K2500" s="9">
        <f t="shared" si="229"/>
        <v>1.252E-5</v>
      </c>
      <c r="L2500" s="9">
        <v>1</v>
      </c>
      <c r="M2500" s="9">
        <v>0</v>
      </c>
      <c r="N2500" s="9">
        <v>0</v>
      </c>
      <c r="O2500" s="9">
        <v>0</v>
      </c>
      <c r="P2500" s="9">
        <v>0.25</v>
      </c>
      <c r="Q2500" s="10">
        <v>2.9730000000000002E-5</v>
      </c>
      <c r="R2500" s="10">
        <v>1.1134E-4</v>
      </c>
      <c r="S2500" s="10">
        <v>3.3210000000000002E-5</v>
      </c>
      <c r="T2500" s="10">
        <v>0</v>
      </c>
      <c r="U2500" s="10">
        <f t="shared" si="230"/>
        <v>5.8093333333333342E-5</v>
      </c>
      <c r="V2500" s="10">
        <v>2</v>
      </c>
      <c r="W2500" s="10">
        <v>5</v>
      </c>
      <c r="X2500" s="10">
        <v>1</v>
      </c>
      <c r="Y2500" s="10">
        <v>0</v>
      </c>
      <c r="Z2500" s="10">
        <v>2</v>
      </c>
    </row>
    <row r="2501" spans="1:26" x14ac:dyDescent="0.2">
      <c r="A2501" s="13" t="s">
        <v>4815</v>
      </c>
      <c r="B2501" s="7" t="s">
        <v>4816</v>
      </c>
      <c r="C2501" s="7">
        <f t="shared" si="231"/>
        <v>0.21542088230918016</v>
      </c>
      <c r="D2501" s="8">
        <f t="shared" si="232"/>
        <v>1.8289131263263601E-3</v>
      </c>
      <c r="E2501" s="7">
        <f t="shared" si="227"/>
        <v>-2.2147699873281552</v>
      </c>
      <c r="F2501" s="7">
        <f t="shared" si="228"/>
        <v>2.7378069230928186</v>
      </c>
      <c r="G2501" s="9">
        <v>1.8384E-4</v>
      </c>
      <c r="H2501" s="9">
        <v>9.1340000000000003E-5</v>
      </c>
      <c r="I2501" s="9">
        <v>1.0254E-4</v>
      </c>
      <c r="J2501" s="9">
        <v>8.5589999999999999E-5</v>
      </c>
      <c r="K2501" s="9">
        <f t="shared" si="229"/>
        <v>1.158275E-4</v>
      </c>
      <c r="L2501" s="9">
        <v>6</v>
      </c>
      <c r="M2501" s="9">
        <v>3</v>
      </c>
      <c r="N2501" s="9">
        <v>3</v>
      </c>
      <c r="O2501" s="9">
        <v>2</v>
      </c>
      <c r="P2501" s="9">
        <v>3.5</v>
      </c>
      <c r="Q2501" s="10">
        <v>4.7297000000000002E-4</v>
      </c>
      <c r="R2501" s="10">
        <v>7.6300999999999995E-4</v>
      </c>
      <c r="S2501" s="10">
        <v>4.8764000000000001E-4</v>
      </c>
      <c r="T2501" s="10">
        <v>4.2709999999999997E-4</v>
      </c>
      <c r="U2501" s="10">
        <f t="shared" si="230"/>
        <v>5.3768000000000002E-4</v>
      </c>
      <c r="V2501" s="10">
        <v>13</v>
      </c>
      <c r="W2501" s="10">
        <v>14</v>
      </c>
      <c r="X2501" s="10">
        <v>6</v>
      </c>
      <c r="Y2501" s="10">
        <v>2</v>
      </c>
      <c r="Z2501" s="10">
        <v>8.75</v>
      </c>
    </row>
    <row r="2502" spans="1:26" x14ac:dyDescent="0.2">
      <c r="A2502" s="13"/>
      <c r="B2502" s="7" t="s">
        <v>4817</v>
      </c>
      <c r="C2502" s="7">
        <f t="shared" si="231"/>
        <v>0.21516875385109394</v>
      </c>
      <c r="D2502" s="8">
        <f t="shared" si="232"/>
        <v>8.7444995073555978E-3</v>
      </c>
      <c r="E2502" s="7">
        <f t="shared" ref="E2502:E2565" si="233">LOG(C2502,2)</f>
        <v>-2.2164595055476961</v>
      </c>
      <c r="F2502" s="7">
        <f t="shared" ref="F2502:F2565" si="234">-LOG10(D2502)</f>
        <v>2.058265042379007</v>
      </c>
      <c r="G2502" s="9">
        <v>1.7799999999999999E-4</v>
      </c>
      <c r="H2502" s="9">
        <v>3.1373000000000002E-4</v>
      </c>
      <c r="I2502" s="9">
        <v>2.2792999999999999E-4</v>
      </c>
      <c r="J2502" s="9">
        <v>2.7207000000000002E-4</v>
      </c>
      <c r="K2502" s="9">
        <f t="shared" ref="K2502:K2565" si="235">AVERAGEIF(G2502:J2502,"&lt;&gt;0")</f>
        <v>2.4793250000000003E-4</v>
      </c>
      <c r="L2502" s="9">
        <v>53</v>
      </c>
      <c r="M2502" s="9">
        <v>94</v>
      </c>
      <c r="N2502" s="9">
        <v>60.833333330000002</v>
      </c>
      <c r="O2502" s="9">
        <v>58</v>
      </c>
      <c r="P2502" s="9">
        <v>66.458333330000002</v>
      </c>
      <c r="Q2502" s="10">
        <v>1.19243E-3</v>
      </c>
      <c r="R2502" s="10">
        <v>1.40445E-3</v>
      </c>
      <c r="S2502" s="10">
        <v>1.5323299999999999E-3</v>
      </c>
      <c r="T2502" s="10">
        <v>4.7987000000000003E-4</v>
      </c>
      <c r="U2502" s="10">
        <f t="shared" ref="U2502:U2565" si="236">AVERAGEIF(Q2502:T2502,"&lt;&gt;0")</f>
        <v>1.1522700000000002E-3</v>
      </c>
      <c r="V2502" s="10">
        <v>299</v>
      </c>
      <c r="W2502" s="10">
        <v>235.0909091</v>
      </c>
      <c r="X2502" s="10">
        <v>172</v>
      </c>
      <c r="Y2502" s="10">
        <v>20.5</v>
      </c>
      <c r="Z2502" s="10">
        <v>181.64772730000001</v>
      </c>
    </row>
    <row r="2503" spans="1:26" x14ac:dyDescent="0.2">
      <c r="A2503" s="13" t="s">
        <v>4818</v>
      </c>
      <c r="B2503" s="7" t="s">
        <v>4819</v>
      </c>
      <c r="C2503" s="7">
        <f t="shared" si="231"/>
        <v>0.21434779173579838</v>
      </c>
      <c r="D2503" s="8">
        <f t="shared" si="232"/>
        <v>0.31335076667114697</v>
      </c>
      <c r="E2503" s="7">
        <f t="shared" si="233"/>
        <v>-2.2219745406586413</v>
      </c>
      <c r="F2503" s="7">
        <f t="shared" si="234"/>
        <v>0.50396923838018626</v>
      </c>
      <c r="G2503" s="9">
        <v>1.236E-5</v>
      </c>
      <c r="H2503" s="9">
        <v>6.1399999999999997E-6</v>
      </c>
      <c r="I2503" s="9">
        <v>0</v>
      </c>
      <c r="J2503" s="9">
        <v>8.6300000000000004E-6</v>
      </c>
      <c r="K2503" s="9">
        <f t="shared" si="235"/>
        <v>9.0433333333333337E-6</v>
      </c>
      <c r="L2503" s="9">
        <v>2</v>
      </c>
      <c r="M2503" s="9">
        <v>1</v>
      </c>
      <c r="N2503" s="9">
        <v>0</v>
      </c>
      <c r="O2503" s="9">
        <v>1</v>
      </c>
      <c r="P2503" s="9">
        <v>1</v>
      </c>
      <c r="Q2503" s="10">
        <v>5.1390000000000001E-5</v>
      </c>
      <c r="R2503" s="10">
        <v>3.2990000000000001E-5</v>
      </c>
      <c r="S2503" s="10">
        <v>0</v>
      </c>
      <c r="T2503" s="10">
        <v>0</v>
      </c>
      <c r="U2503" s="10">
        <f t="shared" si="236"/>
        <v>4.2190000000000001E-5</v>
      </c>
      <c r="V2503" s="10">
        <v>7</v>
      </c>
      <c r="W2503" s="10">
        <v>3</v>
      </c>
      <c r="X2503" s="10">
        <v>0</v>
      </c>
      <c r="Y2503" s="10">
        <v>0</v>
      </c>
      <c r="Z2503" s="10">
        <v>2.5</v>
      </c>
    </row>
    <row r="2504" spans="1:26" x14ac:dyDescent="0.2">
      <c r="A2504" s="13" t="s">
        <v>4820</v>
      </c>
      <c r="B2504" s="7" t="s">
        <v>4821</v>
      </c>
      <c r="C2504" s="7">
        <f t="shared" si="231"/>
        <v>0.21418004647086727</v>
      </c>
      <c r="D2504" s="8">
        <f t="shared" si="232"/>
        <v>4.7799433611999372E-3</v>
      </c>
      <c r="E2504" s="7">
        <f t="shared" si="233"/>
        <v>-2.2231040134845945</v>
      </c>
      <c r="F2504" s="7">
        <f t="shared" si="234"/>
        <v>2.3205772494263877</v>
      </c>
      <c r="G2504" s="9">
        <v>1.3936999999999999E-4</v>
      </c>
      <c r="H2504" s="9">
        <v>1.2118E-4</v>
      </c>
      <c r="I2504" s="9">
        <v>1.7490999999999999E-4</v>
      </c>
      <c r="J2504" s="9">
        <v>9.7330000000000005E-5</v>
      </c>
      <c r="K2504" s="9">
        <f t="shared" si="235"/>
        <v>1.331975E-4</v>
      </c>
      <c r="L2504" s="9">
        <v>8</v>
      </c>
      <c r="M2504" s="9">
        <v>7</v>
      </c>
      <c r="N2504" s="9">
        <v>9</v>
      </c>
      <c r="O2504" s="9">
        <v>4</v>
      </c>
      <c r="P2504" s="9">
        <v>7</v>
      </c>
      <c r="Q2504" s="10">
        <v>9.5157E-4</v>
      </c>
      <c r="R2504" s="10">
        <v>4.9580000000000002E-4</v>
      </c>
      <c r="S2504" s="10">
        <v>5.5453000000000002E-4</v>
      </c>
      <c r="T2504" s="10">
        <v>4.8568E-4</v>
      </c>
      <c r="U2504" s="10">
        <f t="shared" si="236"/>
        <v>6.2189500000000002E-4</v>
      </c>
      <c r="V2504" s="10">
        <v>46</v>
      </c>
      <c r="W2504" s="10">
        <v>16</v>
      </c>
      <c r="X2504" s="10">
        <v>12</v>
      </c>
      <c r="Y2504" s="10">
        <v>4</v>
      </c>
      <c r="Z2504" s="10">
        <v>19.5</v>
      </c>
    </row>
    <row r="2505" spans="1:26" x14ac:dyDescent="0.2">
      <c r="A2505" s="13" t="s">
        <v>4822</v>
      </c>
      <c r="B2505" s="7" t="s">
        <v>4823</v>
      </c>
      <c r="C2505" s="7">
        <f t="shared" si="231"/>
        <v>0.21400734042150665</v>
      </c>
      <c r="D2505" s="8">
        <f t="shared" si="232"/>
        <v>0.25600108432044233</v>
      </c>
      <c r="E2505" s="7">
        <f t="shared" si="233"/>
        <v>-2.224267813176426</v>
      </c>
      <c r="F2505" s="7">
        <f t="shared" si="234"/>
        <v>0.59175819518273087</v>
      </c>
      <c r="G2505" s="9">
        <v>2.828E-5</v>
      </c>
      <c r="H2505" s="9">
        <v>0</v>
      </c>
      <c r="I2505" s="9">
        <v>0</v>
      </c>
      <c r="J2505" s="9">
        <v>0</v>
      </c>
      <c r="K2505" s="9">
        <f t="shared" si="235"/>
        <v>2.828E-5</v>
      </c>
      <c r="L2505" s="9">
        <v>1</v>
      </c>
      <c r="M2505" s="9">
        <v>0</v>
      </c>
      <c r="N2505" s="9">
        <v>0</v>
      </c>
      <c r="O2505" s="9">
        <v>0</v>
      </c>
      <c r="P2505" s="9">
        <v>0.25</v>
      </c>
      <c r="Q2505" s="10">
        <v>6.7169999999999996E-5</v>
      </c>
      <c r="R2505" s="10">
        <v>0</v>
      </c>
      <c r="S2505" s="10">
        <v>0</v>
      </c>
      <c r="T2505" s="10">
        <v>1.9712000000000001E-4</v>
      </c>
      <c r="U2505" s="10">
        <f t="shared" si="236"/>
        <v>1.3214500000000002E-4</v>
      </c>
      <c r="V2505" s="10">
        <v>2</v>
      </c>
      <c r="W2505" s="10">
        <v>0</v>
      </c>
      <c r="X2505" s="10">
        <v>0</v>
      </c>
      <c r="Y2505" s="10">
        <v>1</v>
      </c>
      <c r="Z2505" s="10">
        <v>0.75</v>
      </c>
    </row>
    <row r="2506" spans="1:26" x14ac:dyDescent="0.2">
      <c r="A2506" s="13"/>
      <c r="B2506" s="7" t="s">
        <v>4824</v>
      </c>
      <c r="C2506" s="7">
        <f t="shared" si="231"/>
        <v>0.21349397091120043</v>
      </c>
      <c r="D2506" s="8">
        <f t="shared" si="232"/>
        <v>0.22389842338399152</v>
      </c>
      <c r="E2506" s="7">
        <f t="shared" si="233"/>
        <v>-2.2277327663030917</v>
      </c>
      <c r="F2506" s="7">
        <f t="shared" si="234"/>
        <v>0.64994896456319096</v>
      </c>
      <c r="G2506" s="9">
        <v>2.6869999999999999E-5</v>
      </c>
      <c r="H2506" s="9">
        <v>6.6749999999999996E-5</v>
      </c>
      <c r="I2506" s="9">
        <v>7.4939999999999997E-5</v>
      </c>
      <c r="J2506" s="9">
        <v>3.7530000000000002E-5</v>
      </c>
      <c r="K2506" s="9">
        <f t="shared" si="235"/>
        <v>5.15225E-5</v>
      </c>
      <c r="L2506" s="9">
        <v>2</v>
      </c>
      <c r="M2506" s="9">
        <v>5</v>
      </c>
      <c r="N2506" s="9">
        <v>5</v>
      </c>
      <c r="O2506" s="9">
        <v>2</v>
      </c>
      <c r="P2506" s="9">
        <v>3.5</v>
      </c>
      <c r="Q2506" s="10">
        <v>4.7859999999999999E-5</v>
      </c>
      <c r="R2506" s="10">
        <v>1.1948E-4</v>
      </c>
      <c r="S2506" s="10">
        <v>1.4254E-4</v>
      </c>
      <c r="T2506" s="10">
        <v>6.5543999999999997E-4</v>
      </c>
      <c r="U2506" s="10">
        <f t="shared" si="236"/>
        <v>2.4133E-4</v>
      </c>
      <c r="V2506" s="10">
        <v>3</v>
      </c>
      <c r="W2506" s="10">
        <v>5</v>
      </c>
      <c r="X2506" s="10">
        <v>4</v>
      </c>
      <c r="Y2506" s="10">
        <v>7</v>
      </c>
      <c r="Z2506" s="10">
        <v>4.75</v>
      </c>
    </row>
    <row r="2507" spans="1:26" x14ac:dyDescent="0.2">
      <c r="A2507" s="13" t="s">
        <v>4825</v>
      </c>
      <c r="B2507" s="7" t="s">
        <v>4826</v>
      </c>
      <c r="C2507" s="7">
        <f t="shared" si="231"/>
        <v>0.21344175214773617</v>
      </c>
      <c r="D2507" s="8">
        <f t="shared" si="232"/>
        <v>7.2206454056086772E-3</v>
      </c>
      <c r="E2507" s="7">
        <f t="shared" si="233"/>
        <v>-2.2280856800903339</v>
      </c>
      <c r="F2507" s="7">
        <f t="shared" si="234"/>
        <v>2.141423981991696</v>
      </c>
      <c r="G2507" s="9">
        <v>4.9719999999999998E-5</v>
      </c>
      <c r="H2507" s="9">
        <v>8.6470000000000004E-5</v>
      </c>
      <c r="I2507" s="9">
        <v>6.9339999999999997E-5</v>
      </c>
      <c r="J2507" s="9">
        <v>0</v>
      </c>
      <c r="K2507" s="9">
        <f t="shared" si="235"/>
        <v>6.8509999999999993E-5</v>
      </c>
      <c r="L2507" s="9">
        <v>4</v>
      </c>
      <c r="M2507" s="9">
        <v>7</v>
      </c>
      <c r="N2507" s="9">
        <v>5</v>
      </c>
      <c r="O2507" s="9">
        <v>0</v>
      </c>
      <c r="P2507" s="9">
        <v>4</v>
      </c>
      <c r="Q2507" s="10">
        <v>1.3284000000000001E-4</v>
      </c>
      <c r="R2507" s="10">
        <v>3.7587999999999999E-4</v>
      </c>
      <c r="S2507" s="10">
        <v>4.2863999999999999E-4</v>
      </c>
      <c r="T2507" s="10">
        <v>3.4654999999999999E-4</v>
      </c>
      <c r="U2507" s="10">
        <f t="shared" si="236"/>
        <v>3.2097750000000002E-4</v>
      </c>
      <c r="V2507" s="10">
        <v>9</v>
      </c>
      <c r="W2507" s="10">
        <v>17</v>
      </c>
      <c r="X2507" s="10">
        <v>13</v>
      </c>
      <c r="Y2507" s="10">
        <v>4</v>
      </c>
      <c r="Z2507" s="10">
        <v>10.75</v>
      </c>
    </row>
    <row r="2508" spans="1:26" x14ac:dyDescent="0.2">
      <c r="A2508" s="13" t="s">
        <v>4827</v>
      </c>
      <c r="B2508" s="7" t="s">
        <v>4828</v>
      </c>
      <c r="C2508" s="7">
        <f t="shared" si="231"/>
        <v>0.21342220479644514</v>
      </c>
      <c r="D2508" s="8">
        <f t="shared" si="232"/>
        <v>1.4095152037112485E-3</v>
      </c>
      <c r="E2508" s="7">
        <f t="shared" si="233"/>
        <v>-2.2282178105564041</v>
      </c>
      <c r="F2508" s="7">
        <f t="shared" si="234"/>
        <v>2.8509302352572328</v>
      </c>
      <c r="G2508" s="9">
        <v>1.3287999999999999E-4</v>
      </c>
      <c r="H2508" s="9">
        <v>7.5459999999999999E-5</v>
      </c>
      <c r="I2508" s="9">
        <v>5.2939999999999998E-5</v>
      </c>
      <c r="J2508" s="9">
        <v>0</v>
      </c>
      <c r="K2508" s="9">
        <f t="shared" si="235"/>
        <v>8.7093333333333335E-5</v>
      </c>
      <c r="L2508" s="9">
        <v>14</v>
      </c>
      <c r="M2508" s="9">
        <v>8</v>
      </c>
      <c r="N2508" s="9">
        <v>5</v>
      </c>
      <c r="O2508" s="9">
        <v>0</v>
      </c>
      <c r="P2508" s="9">
        <v>6.75</v>
      </c>
      <c r="Q2508" s="10">
        <v>3.9447000000000001E-4</v>
      </c>
      <c r="R2508" s="10">
        <v>2.8702000000000003E-4</v>
      </c>
      <c r="S2508" s="10">
        <v>5.5389999999999997E-4</v>
      </c>
      <c r="T2508" s="10">
        <v>3.9692999999999998E-4</v>
      </c>
      <c r="U2508" s="10">
        <f t="shared" si="236"/>
        <v>4.0808000000000001E-4</v>
      </c>
      <c r="V2508" s="10">
        <v>35</v>
      </c>
      <c r="W2508" s="10">
        <v>17</v>
      </c>
      <c r="X2508" s="10">
        <v>22</v>
      </c>
      <c r="Y2508" s="10">
        <v>6</v>
      </c>
      <c r="Z2508" s="10">
        <v>20</v>
      </c>
    </row>
    <row r="2509" spans="1:26" x14ac:dyDescent="0.2">
      <c r="A2509" s="13" t="s">
        <v>4829</v>
      </c>
      <c r="B2509" s="7" t="s">
        <v>4830</v>
      </c>
      <c r="C2509" s="7">
        <f t="shared" si="231"/>
        <v>0.21258042772228691</v>
      </c>
      <c r="D2509" s="8">
        <f t="shared" si="232"/>
        <v>3.6642771689112579E-4</v>
      </c>
      <c r="E2509" s="7">
        <f t="shared" si="233"/>
        <v>-2.2339193208209691</v>
      </c>
      <c r="F2509" s="7">
        <f t="shared" si="234"/>
        <v>3.4360116833731702</v>
      </c>
      <c r="G2509" s="9">
        <v>2.4012999999999999E-4</v>
      </c>
      <c r="H2509" s="9">
        <v>3.2540999999999999E-4</v>
      </c>
      <c r="I2509" s="9">
        <v>2.9224999999999998E-4</v>
      </c>
      <c r="J2509" s="9">
        <v>1.8294000000000001E-4</v>
      </c>
      <c r="K2509" s="9">
        <f t="shared" si="235"/>
        <v>2.6018249999999998E-4</v>
      </c>
      <c r="L2509" s="9">
        <v>11</v>
      </c>
      <c r="M2509" s="9">
        <v>15</v>
      </c>
      <c r="N2509" s="9">
        <v>12</v>
      </c>
      <c r="O2509" s="9">
        <v>6</v>
      </c>
      <c r="P2509" s="9">
        <v>11</v>
      </c>
      <c r="Q2509" s="10">
        <v>1.0887399999999999E-3</v>
      </c>
      <c r="R2509" s="10">
        <v>9.3196000000000001E-4</v>
      </c>
      <c r="S2509" s="10">
        <v>1.5056E-3</v>
      </c>
      <c r="T2509" s="10">
        <v>1.3694E-3</v>
      </c>
      <c r="U2509" s="10">
        <f t="shared" si="236"/>
        <v>1.2239249999999998E-3</v>
      </c>
      <c r="V2509" s="10">
        <v>42</v>
      </c>
      <c r="W2509" s="10">
        <v>24</v>
      </c>
      <c r="X2509" s="10">
        <v>26</v>
      </c>
      <c r="Y2509" s="10">
        <v>9</v>
      </c>
      <c r="Z2509" s="10">
        <v>25.25</v>
      </c>
    </row>
    <row r="2510" spans="1:26" x14ac:dyDescent="0.2">
      <c r="A2510" s="13" t="s">
        <v>4831</v>
      </c>
      <c r="B2510" s="7" t="s">
        <v>4832</v>
      </c>
      <c r="C2510" s="7">
        <f t="shared" si="231"/>
        <v>0.21199876619370758</v>
      </c>
      <c r="D2510" s="8">
        <f t="shared" si="232"/>
        <v>0.12777508036698901</v>
      </c>
      <c r="E2510" s="7">
        <f t="shared" si="233"/>
        <v>-2.2378722263790727</v>
      </c>
      <c r="F2510" s="7">
        <f t="shared" si="234"/>
        <v>0.89355383721343073</v>
      </c>
      <c r="G2510" s="9">
        <v>0</v>
      </c>
      <c r="H2510" s="9">
        <v>3.9900000000000001E-5</v>
      </c>
      <c r="I2510" s="9">
        <v>7.4649999999999998E-5</v>
      </c>
      <c r="J2510" s="9">
        <v>0</v>
      </c>
      <c r="K2510" s="9">
        <f t="shared" si="235"/>
        <v>5.7274999999999996E-5</v>
      </c>
      <c r="L2510" s="9">
        <v>0</v>
      </c>
      <c r="M2510" s="9">
        <v>3</v>
      </c>
      <c r="N2510" s="9">
        <v>5</v>
      </c>
      <c r="O2510" s="9">
        <v>0</v>
      </c>
      <c r="P2510" s="9">
        <v>2</v>
      </c>
      <c r="Q2510" s="10">
        <v>0</v>
      </c>
      <c r="R2510" s="10">
        <v>1.6663E-4</v>
      </c>
      <c r="S2510" s="10">
        <v>1.7749000000000001E-4</v>
      </c>
      <c r="T2510" s="10">
        <v>4.6638000000000002E-4</v>
      </c>
      <c r="U2510" s="10">
        <f t="shared" si="236"/>
        <v>2.7016666666666666E-4</v>
      </c>
      <c r="V2510" s="10">
        <v>0</v>
      </c>
      <c r="W2510" s="10">
        <v>7</v>
      </c>
      <c r="X2510" s="10">
        <v>5</v>
      </c>
      <c r="Y2510" s="10">
        <v>5</v>
      </c>
      <c r="Z2510" s="10">
        <v>4.25</v>
      </c>
    </row>
    <row r="2511" spans="1:26" x14ac:dyDescent="0.2">
      <c r="A2511" s="13" t="s">
        <v>4833</v>
      </c>
      <c r="B2511" s="7" t="s">
        <v>4834</v>
      </c>
      <c r="C2511" s="7">
        <f t="shared" si="231"/>
        <v>0.21045360349988487</v>
      </c>
      <c r="D2511" s="8">
        <f t="shared" si="232"/>
        <v>0.46907823819901107</v>
      </c>
      <c r="E2511" s="7">
        <f t="shared" si="233"/>
        <v>-2.2484258823958228</v>
      </c>
      <c r="F2511" s="7">
        <f t="shared" si="234"/>
        <v>0.32875471467448253</v>
      </c>
      <c r="G2511" s="9">
        <v>9.1400000000000006E-6</v>
      </c>
      <c r="H2511" s="9">
        <v>0</v>
      </c>
      <c r="I2511" s="9">
        <v>0</v>
      </c>
      <c r="J2511" s="9">
        <v>0</v>
      </c>
      <c r="K2511" s="9">
        <f t="shared" si="235"/>
        <v>9.1400000000000006E-6</v>
      </c>
      <c r="L2511" s="9">
        <v>1</v>
      </c>
      <c r="M2511" s="9">
        <v>0</v>
      </c>
      <c r="N2511" s="9">
        <v>0</v>
      </c>
      <c r="O2511" s="9">
        <v>0</v>
      </c>
      <c r="P2511" s="9">
        <v>0.25</v>
      </c>
      <c r="Q2511" s="10">
        <v>4.3430000000000003E-5</v>
      </c>
      <c r="R2511" s="10">
        <v>0</v>
      </c>
      <c r="S2511" s="10">
        <v>0</v>
      </c>
      <c r="T2511" s="10">
        <v>0</v>
      </c>
      <c r="U2511" s="10">
        <f t="shared" si="236"/>
        <v>4.3430000000000003E-5</v>
      </c>
      <c r="V2511" s="10">
        <v>4</v>
      </c>
      <c r="W2511" s="10">
        <v>0</v>
      </c>
      <c r="X2511" s="10">
        <v>0</v>
      </c>
      <c r="Y2511" s="10">
        <v>0</v>
      </c>
      <c r="Z2511" s="10">
        <v>1</v>
      </c>
    </row>
    <row r="2512" spans="1:26" x14ac:dyDescent="0.2">
      <c r="A2512" s="13" t="s">
        <v>4835</v>
      </c>
      <c r="B2512" s="7" t="s">
        <v>4836</v>
      </c>
      <c r="C2512" s="7">
        <f t="shared" si="231"/>
        <v>0.21038689864665999</v>
      </c>
      <c r="D2512" s="8">
        <f t="shared" si="232"/>
        <v>0.11049769839683346</v>
      </c>
      <c r="E2512" s="7">
        <f t="shared" si="233"/>
        <v>-2.2488832279282316</v>
      </c>
      <c r="F2512" s="7">
        <f t="shared" si="234"/>
        <v>0.95664676798760317</v>
      </c>
      <c r="G2512" s="9">
        <v>3.1050000000000003E-5</v>
      </c>
      <c r="H2512" s="9">
        <v>6.1710000000000004E-5</v>
      </c>
      <c r="I2512" s="9">
        <v>6.9270000000000006E-5</v>
      </c>
      <c r="J2512" s="9">
        <v>2.1682E-4</v>
      </c>
      <c r="K2512" s="9">
        <f t="shared" si="235"/>
        <v>9.4712500000000005E-5</v>
      </c>
      <c r="L2512" s="9">
        <v>1</v>
      </c>
      <c r="M2512" s="9">
        <v>2</v>
      </c>
      <c r="N2512" s="9">
        <v>2</v>
      </c>
      <c r="O2512" s="9">
        <v>5</v>
      </c>
      <c r="P2512" s="9">
        <v>2.5</v>
      </c>
      <c r="Q2512" s="10">
        <v>1.106E-4</v>
      </c>
      <c r="R2512" s="10">
        <v>1.6568E-4</v>
      </c>
      <c r="S2512" s="10">
        <v>6.5886000000000004E-4</v>
      </c>
      <c r="T2512" s="10">
        <v>8.6558999999999996E-4</v>
      </c>
      <c r="U2512" s="10">
        <f t="shared" si="236"/>
        <v>4.5018249999999999E-4</v>
      </c>
      <c r="V2512" s="10">
        <v>3</v>
      </c>
      <c r="W2512" s="10">
        <v>3</v>
      </c>
      <c r="X2512" s="10">
        <v>8</v>
      </c>
      <c r="Y2512" s="10">
        <v>4</v>
      </c>
      <c r="Z2512" s="10">
        <v>4.5</v>
      </c>
    </row>
    <row r="2513" spans="1:26" x14ac:dyDescent="0.2">
      <c r="A2513" s="13" t="s">
        <v>4837</v>
      </c>
      <c r="B2513" s="7" t="s">
        <v>4838</v>
      </c>
      <c r="C2513" s="7">
        <f t="shared" si="231"/>
        <v>0.21038155741037309</v>
      </c>
      <c r="D2513" s="8">
        <f t="shared" si="232"/>
        <v>1.6077841608676372E-2</v>
      </c>
      <c r="E2513" s="7">
        <f t="shared" si="233"/>
        <v>-2.2489198550802572</v>
      </c>
      <c r="F2513" s="7">
        <f t="shared" si="234"/>
        <v>1.7937722541173291</v>
      </c>
      <c r="G2513" s="9">
        <v>9.569E-5</v>
      </c>
      <c r="H2513" s="9">
        <v>9.5099999999999994E-5</v>
      </c>
      <c r="I2513" s="9">
        <v>1.0676E-4</v>
      </c>
      <c r="J2513" s="9">
        <v>0</v>
      </c>
      <c r="K2513" s="9">
        <f t="shared" si="235"/>
        <v>9.9183333333333336E-5</v>
      </c>
      <c r="L2513" s="9">
        <v>2</v>
      </c>
      <c r="M2513" s="9">
        <v>2</v>
      </c>
      <c r="N2513" s="9">
        <v>2</v>
      </c>
      <c r="O2513" s="9">
        <v>0</v>
      </c>
      <c r="P2513" s="9">
        <v>1.5</v>
      </c>
      <c r="Q2513" s="10">
        <v>2.8407999999999998E-4</v>
      </c>
      <c r="R2513" s="10">
        <v>6.8088000000000003E-4</v>
      </c>
      <c r="S2513" s="10">
        <v>2.5384000000000002E-4</v>
      </c>
      <c r="T2513" s="10">
        <v>6.6697999999999996E-4</v>
      </c>
      <c r="U2513" s="10">
        <f t="shared" si="236"/>
        <v>4.7144499999999997E-4</v>
      </c>
      <c r="V2513" s="10">
        <v>5</v>
      </c>
      <c r="W2513" s="10">
        <v>8</v>
      </c>
      <c r="X2513" s="10">
        <v>2</v>
      </c>
      <c r="Y2513" s="10">
        <v>2</v>
      </c>
      <c r="Z2513" s="10">
        <v>4.25</v>
      </c>
    </row>
    <row r="2514" spans="1:26" x14ac:dyDescent="0.2">
      <c r="A2514" s="13" t="s">
        <v>4839</v>
      </c>
      <c r="B2514" s="7" t="s">
        <v>4840</v>
      </c>
      <c r="C2514" s="7">
        <f t="shared" si="231"/>
        <v>0.21029016498521433</v>
      </c>
      <c r="D2514" s="8">
        <f t="shared" si="232"/>
        <v>1.6993072161668782E-3</v>
      </c>
      <c r="E2514" s="7">
        <f t="shared" si="233"/>
        <v>-2.2495467163290948</v>
      </c>
      <c r="F2514" s="7">
        <f t="shared" si="234"/>
        <v>2.7697280983383386</v>
      </c>
      <c r="G2514" s="9">
        <v>2.1631999999999999E-4</v>
      </c>
      <c r="H2514" s="9">
        <v>1.7882999999999999E-4</v>
      </c>
      <c r="I2514" s="9">
        <v>1.7651E-4</v>
      </c>
      <c r="J2514" s="9">
        <v>2.0916000000000001E-4</v>
      </c>
      <c r="K2514" s="9">
        <f t="shared" si="235"/>
        <v>1.95205E-4</v>
      </c>
      <c r="L2514" s="9">
        <v>15.11111111</v>
      </c>
      <c r="M2514" s="9">
        <v>12.57142857</v>
      </c>
      <c r="N2514" s="9">
        <v>11.05263158</v>
      </c>
      <c r="O2514" s="9">
        <v>10.46153846</v>
      </c>
      <c r="P2514" s="9">
        <v>12.29917743</v>
      </c>
      <c r="Q2514" s="10">
        <v>7.0003999999999997E-4</v>
      </c>
      <c r="R2514" s="10">
        <v>7.0156000000000005E-4</v>
      </c>
      <c r="S2514" s="10">
        <v>1.0698299999999999E-3</v>
      </c>
      <c r="T2514" s="10">
        <v>1.2416300000000001E-3</v>
      </c>
      <c r="U2514" s="10">
        <f t="shared" si="236"/>
        <v>9.2826500000000006E-4</v>
      </c>
      <c r="V2514" s="10">
        <v>41.18309859</v>
      </c>
      <c r="W2514" s="10">
        <v>27.551724140000001</v>
      </c>
      <c r="X2514" s="10">
        <v>28.173913039999999</v>
      </c>
      <c r="Y2514" s="10">
        <v>12.44444444</v>
      </c>
      <c r="Z2514" s="10">
        <v>27.338295049999999</v>
      </c>
    </row>
    <row r="2515" spans="1:26" x14ac:dyDescent="0.2">
      <c r="A2515" s="13" t="s">
        <v>4841</v>
      </c>
      <c r="B2515" s="7" t="s">
        <v>4842</v>
      </c>
      <c r="C2515" s="7">
        <f t="shared" si="231"/>
        <v>0.20939490445859871</v>
      </c>
      <c r="D2515" s="8">
        <f t="shared" si="232"/>
        <v>0.46841909671096982</v>
      </c>
      <c r="E2515" s="7">
        <f t="shared" si="233"/>
        <v>-2.255701759599325</v>
      </c>
      <c r="F2515" s="7">
        <f t="shared" si="234"/>
        <v>0.32936540773473866</v>
      </c>
      <c r="G2515" s="9">
        <v>0</v>
      </c>
      <c r="H2515" s="9">
        <v>5.2599999999999996E-6</v>
      </c>
      <c r="I2515" s="9">
        <v>0</v>
      </c>
      <c r="J2515" s="9">
        <v>0</v>
      </c>
      <c r="K2515" s="9">
        <f t="shared" si="235"/>
        <v>5.2599999999999996E-6</v>
      </c>
      <c r="L2515" s="9">
        <v>0</v>
      </c>
      <c r="M2515" s="9">
        <v>1</v>
      </c>
      <c r="N2515" s="9">
        <v>0</v>
      </c>
      <c r="O2515" s="9">
        <v>0</v>
      </c>
      <c r="P2515" s="9">
        <v>0.25</v>
      </c>
      <c r="Q2515" s="10">
        <v>2.512E-5</v>
      </c>
      <c r="R2515" s="10">
        <v>0</v>
      </c>
      <c r="S2515" s="10">
        <v>0</v>
      </c>
      <c r="T2515" s="10">
        <v>0</v>
      </c>
      <c r="U2515" s="10">
        <f t="shared" si="236"/>
        <v>2.512E-5</v>
      </c>
      <c r="V2515" s="10">
        <v>4</v>
      </c>
      <c r="W2515" s="10">
        <v>0</v>
      </c>
      <c r="X2515" s="10">
        <v>0</v>
      </c>
      <c r="Y2515" s="10">
        <v>0</v>
      </c>
      <c r="Z2515" s="10">
        <v>1</v>
      </c>
    </row>
    <row r="2516" spans="1:26" x14ac:dyDescent="0.2">
      <c r="A2516" s="13" t="s">
        <v>4843</v>
      </c>
      <c r="B2516" s="7" t="s">
        <v>4844</v>
      </c>
      <c r="C2516" s="7">
        <f t="shared" si="231"/>
        <v>0.20931993739587013</v>
      </c>
      <c r="D2516" s="8">
        <f t="shared" si="232"/>
        <v>1.0595196196402163E-2</v>
      </c>
      <c r="E2516" s="7">
        <f t="shared" si="233"/>
        <v>-2.2562183623082479</v>
      </c>
      <c r="F2516" s="7">
        <f t="shared" si="234"/>
        <v>1.974890996836536</v>
      </c>
      <c r="G2516" s="9">
        <v>1.385E-5</v>
      </c>
      <c r="H2516" s="9">
        <v>6.8800000000000002E-6</v>
      </c>
      <c r="I2516" s="9">
        <v>0</v>
      </c>
      <c r="J2516" s="9">
        <v>0</v>
      </c>
      <c r="K2516" s="9">
        <f t="shared" si="235"/>
        <v>1.0365E-5</v>
      </c>
      <c r="L2516" s="9">
        <v>2</v>
      </c>
      <c r="M2516" s="9">
        <v>1</v>
      </c>
      <c r="N2516" s="9">
        <v>0</v>
      </c>
      <c r="O2516" s="9">
        <v>0</v>
      </c>
      <c r="P2516" s="9">
        <v>0.75</v>
      </c>
      <c r="Q2516" s="10">
        <v>5.7550000000000003E-5</v>
      </c>
      <c r="R2516" s="10">
        <v>7.3889999999999999E-5</v>
      </c>
      <c r="S2516" s="10">
        <v>1.8369999999999999E-5</v>
      </c>
      <c r="T2516" s="10">
        <v>4.8260000000000002E-5</v>
      </c>
      <c r="U2516" s="10">
        <f t="shared" si="236"/>
        <v>4.9517500000000002E-5</v>
      </c>
      <c r="V2516" s="10">
        <v>7</v>
      </c>
      <c r="W2516" s="10">
        <v>6</v>
      </c>
      <c r="X2516" s="10">
        <v>1</v>
      </c>
      <c r="Y2516" s="10">
        <v>1</v>
      </c>
      <c r="Z2516" s="10">
        <v>3.75</v>
      </c>
    </row>
    <row r="2517" spans="1:26" x14ac:dyDescent="0.2">
      <c r="A2517" s="13" t="s">
        <v>4845</v>
      </c>
      <c r="B2517" s="7" t="s">
        <v>4846</v>
      </c>
      <c r="C2517" s="7">
        <f t="shared" si="231"/>
        <v>0.2091881522905355</v>
      </c>
      <c r="D2517" s="8">
        <f t="shared" si="232"/>
        <v>2.8306269913605465E-4</v>
      </c>
      <c r="E2517" s="7">
        <f t="shared" si="233"/>
        <v>-2.2571269503565983</v>
      </c>
      <c r="F2517" s="7">
        <f t="shared" si="234"/>
        <v>3.5481173564444739</v>
      </c>
      <c r="G2517" s="9">
        <v>4.0250000000000003E-5</v>
      </c>
      <c r="H2517" s="9">
        <v>3.6359999999999997E-5</v>
      </c>
      <c r="I2517" s="9">
        <v>3.6739999999999997E-5</v>
      </c>
      <c r="J2517" s="9">
        <v>1.5330000000000001E-5</v>
      </c>
      <c r="K2517" s="9">
        <f t="shared" si="235"/>
        <v>3.2169999999999999E-5</v>
      </c>
      <c r="L2517" s="9">
        <v>11</v>
      </c>
      <c r="M2517" s="9">
        <v>10</v>
      </c>
      <c r="N2517" s="9">
        <v>9</v>
      </c>
      <c r="O2517" s="9">
        <v>3</v>
      </c>
      <c r="P2517" s="9">
        <v>8.25</v>
      </c>
      <c r="Q2517" s="10">
        <v>1.5642999999999999E-4</v>
      </c>
      <c r="R2517" s="10">
        <v>1.9527999999999999E-4</v>
      </c>
      <c r="S2517" s="10">
        <v>1.359E-4</v>
      </c>
      <c r="T2517" s="10">
        <v>1.2752999999999999E-4</v>
      </c>
      <c r="U2517" s="10">
        <f t="shared" si="236"/>
        <v>1.5378499999999998E-4</v>
      </c>
      <c r="V2517" s="10">
        <v>36</v>
      </c>
      <c r="W2517" s="10">
        <v>30</v>
      </c>
      <c r="X2517" s="10">
        <v>14</v>
      </c>
      <c r="Y2517" s="10">
        <v>5</v>
      </c>
      <c r="Z2517" s="10">
        <v>21.25</v>
      </c>
    </row>
    <row r="2518" spans="1:26" x14ac:dyDescent="0.2">
      <c r="A2518" s="13" t="s">
        <v>4847</v>
      </c>
      <c r="B2518" s="7" t="s">
        <v>4848</v>
      </c>
      <c r="C2518" s="7">
        <f t="shared" si="231"/>
        <v>0.20903649557709628</v>
      </c>
      <c r="D2518" s="8">
        <f t="shared" si="232"/>
        <v>6.9376259753519496E-3</v>
      </c>
      <c r="E2518" s="7">
        <f t="shared" si="233"/>
        <v>-2.2581732511860775</v>
      </c>
      <c r="F2518" s="7">
        <f t="shared" si="234"/>
        <v>2.158789117757054</v>
      </c>
      <c r="G2518" s="9">
        <v>9.4499999999999993E-6</v>
      </c>
      <c r="H2518" s="9">
        <v>1.8790000000000001E-5</v>
      </c>
      <c r="I2518" s="9">
        <v>2.109E-5</v>
      </c>
      <c r="J2518" s="9">
        <v>0</v>
      </c>
      <c r="K2518" s="9">
        <f t="shared" si="235"/>
        <v>1.6443333333333336E-5</v>
      </c>
      <c r="L2518" s="9">
        <v>1</v>
      </c>
      <c r="M2518" s="9">
        <v>2</v>
      </c>
      <c r="N2518" s="9">
        <v>2</v>
      </c>
      <c r="O2518" s="9">
        <v>0</v>
      </c>
      <c r="P2518" s="9">
        <v>1.25</v>
      </c>
      <c r="Q2518" s="10">
        <v>5.6119999999999998E-5</v>
      </c>
      <c r="R2518" s="10">
        <v>6.7260000000000003E-5</v>
      </c>
      <c r="S2518" s="10">
        <v>1.2538E-4</v>
      </c>
      <c r="T2518" s="10">
        <v>6.5889999999999994E-5</v>
      </c>
      <c r="U2518" s="10">
        <f t="shared" si="236"/>
        <v>7.8662499999999994E-5</v>
      </c>
      <c r="V2518" s="10">
        <v>5</v>
      </c>
      <c r="W2518" s="10">
        <v>4</v>
      </c>
      <c r="X2518" s="10">
        <v>5</v>
      </c>
      <c r="Y2518" s="10">
        <v>1</v>
      </c>
      <c r="Z2518" s="10">
        <v>3.75</v>
      </c>
    </row>
    <row r="2519" spans="1:26" x14ac:dyDescent="0.2">
      <c r="A2519" s="13" t="s">
        <v>4849</v>
      </c>
      <c r="B2519" s="7" t="s">
        <v>4850</v>
      </c>
      <c r="C2519" s="7">
        <f t="shared" si="231"/>
        <v>0.20903345151842148</v>
      </c>
      <c r="D2519" s="8">
        <f t="shared" si="232"/>
        <v>6.0813624503963225E-4</v>
      </c>
      <c r="E2519" s="7">
        <f t="shared" si="233"/>
        <v>-2.2581942603420084</v>
      </c>
      <c r="F2519" s="7">
        <f t="shared" si="234"/>
        <v>3.2159991117795417</v>
      </c>
      <c r="G2519" s="9">
        <v>6.4679999999999997E-5</v>
      </c>
      <c r="H2519" s="9">
        <v>6.4280000000000001E-5</v>
      </c>
      <c r="I2519" s="9">
        <v>5.4119999999999997E-5</v>
      </c>
      <c r="J2519" s="9">
        <v>3.3880000000000001E-5</v>
      </c>
      <c r="K2519" s="9">
        <f t="shared" si="235"/>
        <v>5.4240000000000002E-5</v>
      </c>
      <c r="L2519" s="9">
        <v>8</v>
      </c>
      <c r="M2519" s="9">
        <v>8</v>
      </c>
      <c r="N2519" s="9">
        <v>6</v>
      </c>
      <c r="O2519" s="9">
        <v>3</v>
      </c>
      <c r="P2519" s="9">
        <v>6.25</v>
      </c>
      <c r="Q2519" s="10">
        <v>2.8802999999999999E-4</v>
      </c>
      <c r="R2519" s="10">
        <v>3.0202000000000001E-4</v>
      </c>
      <c r="S2519" s="10">
        <v>2.7881E-4</v>
      </c>
      <c r="T2519" s="10">
        <v>1.6906000000000001E-4</v>
      </c>
      <c r="U2519" s="10">
        <f t="shared" si="236"/>
        <v>2.5947999999999998E-4</v>
      </c>
      <c r="V2519" s="10">
        <v>30</v>
      </c>
      <c r="W2519" s="10">
        <v>21</v>
      </c>
      <c r="X2519" s="10">
        <v>13</v>
      </c>
      <c r="Y2519" s="10">
        <v>3</v>
      </c>
      <c r="Z2519" s="10">
        <v>16.75</v>
      </c>
    </row>
    <row r="2520" spans="1:26" x14ac:dyDescent="0.2">
      <c r="A2520" s="13" t="s">
        <v>4851</v>
      </c>
      <c r="B2520" s="7" t="s">
        <v>4852</v>
      </c>
      <c r="C2520" s="7">
        <f t="shared" si="231"/>
        <v>0.20881686316230552</v>
      </c>
      <c r="D2520" s="8">
        <f t="shared" si="232"/>
        <v>7.7718604449987915E-3</v>
      </c>
      <c r="E2520" s="7">
        <f t="shared" si="233"/>
        <v>-2.259689872355636</v>
      </c>
      <c r="F2520" s="7">
        <f t="shared" si="234"/>
        <v>2.1094750063881449</v>
      </c>
      <c r="G2520" s="9">
        <v>2.3285999999999999E-4</v>
      </c>
      <c r="H2520" s="9">
        <v>2.3139999999999999E-4</v>
      </c>
      <c r="I2520" s="9">
        <v>2.3091999999999999E-4</v>
      </c>
      <c r="J2520" s="9">
        <v>7.2269999999999998E-5</v>
      </c>
      <c r="K2520" s="9">
        <f t="shared" si="235"/>
        <v>1.9186250000000001E-4</v>
      </c>
      <c r="L2520" s="9">
        <v>9</v>
      </c>
      <c r="M2520" s="9">
        <v>9</v>
      </c>
      <c r="N2520" s="9">
        <v>8</v>
      </c>
      <c r="O2520" s="9">
        <v>2</v>
      </c>
      <c r="P2520" s="9">
        <v>7</v>
      </c>
      <c r="Q2520" s="10">
        <v>4.6084000000000001E-4</v>
      </c>
      <c r="R2520" s="10">
        <v>8.2841000000000002E-4</v>
      </c>
      <c r="S2520" s="10">
        <v>1.3039900000000001E-3</v>
      </c>
      <c r="T2520" s="10">
        <v>1.0819899999999999E-3</v>
      </c>
      <c r="U2520" s="10">
        <f t="shared" si="236"/>
        <v>9.1880749999999995E-4</v>
      </c>
      <c r="V2520" s="10">
        <v>15</v>
      </c>
      <c r="W2520" s="10">
        <v>18</v>
      </c>
      <c r="X2520" s="10">
        <v>19</v>
      </c>
      <c r="Y2520" s="10">
        <v>6</v>
      </c>
      <c r="Z2520" s="10">
        <v>14.5</v>
      </c>
    </row>
    <row r="2521" spans="1:26" x14ac:dyDescent="0.2">
      <c r="A2521" s="13" t="s">
        <v>4853</v>
      </c>
      <c r="B2521" s="7" t="s">
        <v>4854</v>
      </c>
      <c r="C2521" s="7">
        <f t="shared" si="231"/>
        <v>0.20880240861594807</v>
      </c>
      <c r="D2521" s="8">
        <f t="shared" si="232"/>
        <v>1.9685822305490495E-4</v>
      </c>
      <c r="E2521" s="7">
        <f t="shared" si="233"/>
        <v>-2.2597897408423933</v>
      </c>
      <c r="F2521" s="7">
        <f t="shared" si="234"/>
        <v>3.7058464393813417</v>
      </c>
      <c r="G2521" s="9">
        <v>7.9380000000000002E-5</v>
      </c>
      <c r="H2521" s="9">
        <v>1.5777E-4</v>
      </c>
      <c r="I2521" s="9">
        <v>2.2139999999999999E-4</v>
      </c>
      <c r="J2521" s="9">
        <v>1.6631E-4</v>
      </c>
      <c r="K2521" s="9">
        <f t="shared" si="235"/>
        <v>1.5621499999999999E-4</v>
      </c>
      <c r="L2521" s="9">
        <v>2</v>
      </c>
      <c r="M2521" s="9">
        <v>4</v>
      </c>
      <c r="N2521" s="9">
        <v>5</v>
      </c>
      <c r="O2521" s="9">
        <v>3</v>
      </c>
      <c r="P2521" s="9">
        <v>3.5</v>
      </c>
      <c r="Q2521" s="10">
        <v>8.9550000000000003E-4</v>
      </c>
      <c r="R2521" s="10">
        <v>6.3542999999999998E-4</v>
      </c>
      <c r="S2521" s="10">
        <v>6.3172E-4</v>
      </c>
      <c r="T2521" s="10">
        <v>8.2994000000000004E-4</v>
      </c>
      <c r="U2521" s="10">
        <f t="shared" si="236"/>
        <v>7.4814749999999996E-4</v>
      </c>
      <c r="V2521" s="10">
        <v>19</v>
      </c>
      <c r="W2521" s="10">
        <v>9</v>
      </c>
      <c r="X2521" s="10">
        <v>6</v>
      </c>
      <c r="Y2521" s="10">
        <v>3</v>
      </c>
      <c r="Z2521" s="10">
        <v>9.25</v>
      </c>
    </row>
    <row r="2522" spans="1:26" x14ac:dyDescent="0.2">
      <c r="A2522" s="13" t="s">
        <v>4855</v>
      </c>
      <c r="B2522" s="7" t="s">
        <v>4856</v>
      </c>
      <c r="C2522" s="7">
        <f t="shared" si="231"/>
        <v>0.20806119272446968</v>
      </c>
      <c r="D2522" s="8">
        <f t="shared" si="232"/>
        <v>7.8037400932901216E-5</v>
      </c>
      <c r="E2522" s="7">
        <f t="shared" si="233"/>
        <v>-2.2649201941338979</v>
      </c>
      <c r="F2522" s="7">
        <f t="shared" si="234"/>
        <v>4.1076972033894599</v>
      </c>
      <c r="G2522" s="9">
        <v>3.0997000000000002E-4</v>
      </c>
      <c r="H2522" s="9">
        <v>1.4830999999999999E-4</v>
      </c>
      <c r="I2522" s="9">
        <v>1.4729000000000001E-4</v>
      </c>
      <c r="J2522" s="9">
        <v>9.6210000000000002E-5</v>
      </c>
      <c r="K2522" s="9">
        <f t="shared" si="235"/>
        <v>1.7544500000000001E-4</v>
      </c>
      <c r="L2522" s="9">
        <v>54</v>
      </c>
      <c r="M2522" s="9">
        <v>26</v>
      </c>
      <c r="N2522" s="9">
        <v>23</v>
      </c>
      <c r="O2522" s="9">
        <v>12</v>
      </c>
      <c r="P2522" s="9">
        <v>28.75</v>
      </c>
      <c r="Q2522" s="10">
        <v>6.9523999999999996E-4</v>
      </c>
      <c r="R2522" s="10">
        <v>9.0872999999999995E-4</v>
      </c>
      <c r="S2522" s="10">
        <v>9.2880999999999997E-4</v>
      </c>
      <c r="T2522" s="10">
        <v>8.4017E-4</v>
      </c>
      <c r="U2522" s="10">
        <f t="shared" si="236"/>
        <v>8.432375E-4</v>
      </c>
      <c r="V2522" s="10">
        <v>102</v>
      </c>
      <c r="W2522" s="10">
        <v>89</v>
      </c>
      <c r="X2522" s="10">
        <v>61</v>
      </c>
      <c r="Y2522" s="10">
        <v>21</v>
      </c>
      <c r="Z2522" s="10">
        <v>68.25</v>
      </c>
    </row>
    <row r="2523" spans="1:26" x14ac:dyDescent="0.2">
      <c r="A2523" s="13" t="s">
        <v>4857</v>
      </c>
      <c r="B2523" s="7" t="s">
        <v>4858</v>
      </c>
      <c r="C2523" s="7">
        <f t="shared" si="231"/>
        <v>0.20781568756795055</v>
      </c>
      <c r="D2523" s="8">
        <f t="shared" si="232"/>
        <v>6.9112033011401716E-2</v>
      </c>
      <c r="E2523" s="7">
        <f t="shared" si="233"/>
        <v>-2.2666235305286393</v>
      </c>
      <c r="F2523" s="7">
        <f t="shared" si="234"/>
        <v>1.1604463315622546</v>
      </c>
      <c r="G2523" s="9">
        <v>2.0699999999999998E-5</v>
      </c>
      <c r="H2523" s="9">
        <v>1.028E-5</v>
      </c>
      <c r="I2523" s="9">
        <v>1.155E-5</v>
      </c>
      <c r="J2523" s="9">
        <v>0</v>
      </c>
      <c r="K2523" s="9">
        <f t="shared" si="235"/>
        <v>1.4176666666666668E-5</v>
      </c>
      <c r="L2523" s="9">
        <v>2</v>
      </c>
      <c r="M2523" s="9">
        <v>1</v>
      </c>
      <c r="N2523" s="9">
        <v>1</v>
      </c>
      <c r="O2523" s="9">
        <v>0</v>
      </c>
      <c r="P2523" s="9">
        <v>1</v>
      </c>
      <c r="Q2523" s="10">
        <v>3.6869999999999998E-5</v>
      </c>
      <c r="R2523" s="10">
        <v>3.6820000000000003E-5</v>
      </c>
      <c r="S2523" s="10">
        <v>5.4910000000000001E-5</v>
      </c>
      <c r="T2523" s="10">
        <v>1.4427E-4</v>
      </c>
      <c r="U2523" s="10">
        <f t="shared" si="236"/>
        <v>6.8217500000000009E-5</v>
      </c>
      <c r="V2523" s="10">
        <v>3</v>
      </c>
      <c r="W2523" s="10">
        <v>2</v>
      </c>
      <c r="X2523" s="10">
        <v>2</v>
      </c>
      <c r="Y2523" s="10">
        <v>2</v>
      </c>
      <c r="Z2523" s="10">
        <v>2.25</v>
      </c>
    </row>
    <row r="2524" spans="1:26" x14ac:dyDescent="0.2">
      <c r="A2524" s="13" t="s">
        <v>4859</v>
      </c>
      <c r="B2524" s="7" t="s">
        <v>4860</v>
      </c>
      <c r="C2524" s="7">
        <f t="shared" si="231"/>
        <v>0.20780240532750222</v>
      </c>
      <c r="D2524" s="8">
        <f t="shared" si="232"/>
        <v>0.20360891675582021</v>
      </c>
      <c r="E2524" s="7">
        <f t="shared" si="233"/>
        <v>-2.266715741251708</v>
      </c>
      <c r="F2524" s="7">
        <f t="shared" si="234"/>
        <v>0.69120320662480361</v>
      </c>
      <c r="G2524" s="9">
        <v>4.8019999999999998E-5</v>
      </c>
      <c r="H2524" s="9">
        <v>2.1670000000000001E-5</v>
      </c>
      <c r="I2524" s="9">
        <v>0</v>
      </c>
      <c r="J2524" s="9">
        <v>0</v>
      </c>
      <c r="K2524" s="9">
        <f t="shared" si="235"/>
        <v>3.4844999999999996E-5</v>
      </c>
      <c r="L2524" s="9">
        <v>2.7980075580000001</v>
      </c>
      <c r="M2524" s="9">
        <v>1.270255559</v>
      </c>
      <c r="N2524" s="9">
        <v>0</v>
      </c>
      <c r="O2524" s="9">
        <v>0</v>
      </c>
      <c r="P2524" s="9">
        <v>1.0170657789999999</v>
      </c>
      <c r="Q2524" s="10">
        <v>4.9360000000000002E-5</v>
      </c>
      <c r="R2524" s="10">
        <v>0</v>
      </c>
      <c r="S2524" s="10">
        <v>1.1379000000000001E-4</v>
      </c>
      <c r="T2524" s="10">
        <v>3.3990000000000002E-4</v>
      </c>
      <c r="U2524" s="10">
        <f t="shared" si="236"/>
        <v>1.6768333333333333E-4</v>
      </c>
      <c r="V2524" s="10">
        <v>2.421736503</v>
      </c>
      <c r="W2524" s="10">
        <v>0</v>
      </c>
      <c r="X2524" s="10">
        <v>2.499310345</v>
      </c>
      <c r="Y2524" s="10">
        <v>2.8412698409999999</v>
      </c>
      <c r="Z2524" s="10">
        <v>1.9405791720000001</v>
      </c>
    </row>
    <row r="2525" spans="1:26" x14ac:dyDescent="0.2">
      <c r="A2525" s="13" t="s">
        <v>4861</v>
      </c>
      <c r="B2525" s="7" t="s">
        <v>4862</v>
      </c>
      <c r="C2525" s="7">
        <f t="shared" si="231"/>
        <v>0.20774511073695118</v>
      </c>
      <c r="D2525" s="8">
        <f t="shared" si="232"/>
        <v>6.8803060032657836E-3</v>
      </c>
      <c r="E2525" s="7">
        <f t="shared" si="233"/>
        <v>-2.2671135711940664</v>
      </c>
      <c r="F2525" s="7">
        <f t="shared" si="234"/>
        <v>2.1623922459833187</v>
      </c>
      <c r="G2525" s="9">
        <v>4.0849999999999997E-5</v>
      </c>
      <c r="H2525" s="9">
        <v>4.7360000000000001E-5</v>
      </c>
      <c r="I2525" s="9">
        <v>5.3170000000000001E-5</v>
      </c>
      <c r="J2525" s="9">
        <v>1.9020000000000001E-5</v>
      </c>
      <c r="K2525" s="9">
        <f t="shared" si="235"/>
        <v>4.0099999999999999E-5</v>
      </c>
      <c r="L2525" s="9">
        <v>6</v>
      </c>
      <c r="M2525" s="9">
        <v>7</v>
      </c>
      <c r="N2525" s="9">
        <v>7</v>
      </c>
      <c r="O2525" s="9">
        <v>2</v>
      </c>
      <c r="P2525" s="9">
        <v>5.5</v>
      </c>
      <c r="Q2525" s="10">
        <v>1.1319000000000001E-4</v>
      </c>
      <c r="R2525" s="10">
        <v>1.5745000000000001E-4</v>
      </c>
      <c r="S2525" s="10">
        <v>2.1672999999999999E-4</v>
      </c>
      <c r="T2525" s="10">
        <v>2.8473000000000002E-4</v>
      </c>
      <c r="U2525" s="10">
        <f t="shared" si="236"/>
        <v>1.9302499999999999E-4</v>
      </c>
      <c r="V2525" s="10">
        <v>14</v>
      </c>
      <c r="W2525" s="10">
        <v>13</v>
      </c>
      <c r="X2525" s="10">
        <v>12</v>
      </c>
      <c r="Y2525" s="10">
        <v>6</v>
      </c>
      <c r="Z2525" s="10">
        <v>11.25</v>
      </c>
    </row>
    <row r="2526" spans="1:26" x14ac:dyDescent="0.2">
      <c r="A2526" s="13" t="s">
        <v>4863</v>
      </c>
      <c r="B2526" s="7" t="s">
        <v>4864</v>
      </c>
      <c r="C2526" s="7">
        <f t="shared" si="231"/>
        <v>0.20731110484163492</v>
      </c>
      <c r="D2526" s="8">
        <f t="shared" si="232"/>
        <v>2.4830540068677064E-4</v>
      </c>
      <c r="E2526" s="7">
        <f t="shared" si="233"/>
        <v>-2.2701306968632835</v>
      </c>
      <c r="F2526" s="7">
        <f t="shared" si="234"/>
        <v>3.6050138343602347</v>
      </c>
      <c r="G2526" s="9">
        <v>1.2475E-4</v>
      </c>
      <c r="H2526" s="9">
        <v>1.5500000000000001E-5</v>
      </c>
      <c r="I2526" s="9">
        <v>1.0003E-4</v>
      </c>
      <c r="J2526" s="9">
        <v>1.1977999999999999E-4</v>
      </c>
      <c r="K2526" s="9">
        <f t="shared" si="235"/>
        <v>9.0014999999999998E-5</v>
      </c>
      <c r="L2526" s="9">
        <v>32</v>
      </c>
      <c r="M2526" s="9">
        <v>4</v>
      </c>
      <c r="N2526" s="9">
        <v>23</v>
      </c>
      <c r="O2526" s="9">
        <v>22</v>
      </c>
      <c r="P2526" s="9">
        <v>20.25</v>
      </c>
      <c r="Q2526" s="10">
        <v>5.3695999999999995E-4</v>
      </c>
      <c r="R2526" s="10">
        <v>4.3686000000000002E-4</v>
      </c>
      <c r="S2526" s="10">
        <v>3.8259999999999998E-4</v>
      </c>
      <c r="T2526" s="10">
        <v>3.8038999999999998E-4</v>
      </c>
      <c r="U2526" s="10">
        <f t="shared" si="236"/>
        <v>4.3420250000000002E-4</v>
      </c>
      <c r="V2526" s="10">
        <v>116</v>
      </c>
      <c r="W2526" s="10">
        <v>63</v>
      </c>
      <c r="X2526" s="10">
        <v>37</v>
      </c>
      <c r="Y2526" s="10">
        <v>14</v>
      </c>
      <c r="Z2526" s="10">
        <v>57.5</v>
      </c>
    </row>
    <row r="2527" spans="1:26" x14ac:dyDescent="0.2">
      <c r="A2527" s="13" t="s">
        <v>4865</v>
      </c>
      <c r="B2527" s="7" t="s">
        <v>4866</v>
      </c>
      <c r="C2527" s="7">
        <f t="shared" si="231"/>
        <v>0.20713952205102087</v>
      </c>
      <c r="D2527" s="8">
        <f t="shared" si="232"/>
        <v>2.696584800474626E-3</v>
      </c>
      <c r="E2527" s="7">
        <f t="shared" si="233"/>
        <v>-2.2713252500341605</v>
      </c>
      <c r="F2527" s="7">
        <f t="shared" si="234"/>
        <v>2.5691859177458878</v>
      </c>
      <c r="G2527" s="9">
        <v>1.8680000000000001E-5</v>
      </c>
      <c r="H2527" s="9">
        <v>9.2799999999999992E-6</v>
      </c>
      <c r="I2527" s="9">
        <v>2.084E-5</v>
      </c>
      <c r="J2527" s="9">
        <v>0</v>
      </c>
      <c r="K2527" s="9">
        <f t="shared" si="235"/>
        <v>1.6266666666666668E-5</v>
      </c>
      <c r="L2527" s="9">
        <v>2</v>
      </c>
      <c r="M2527" s="9">
        <v>1</v>
      </c>
      <c r="N2527" s="9">
        <v>2</v>
      </c>
      <c r="O2527" s="9">
        <v>0</v>
      </c>
      <c r="P2527" s="9">
        <v>1.25</v>
      </c>
      <c r="Q2527" s="10">
        <v>9.9809999999999995E-5</v>
      </c>
      <c r="R2527" s="10">
        <v>9.9669999999999999E-5</v>
      </c>
      <c r="S2527" s="10">
        <v>4.9549999999999998E-5</v>
      </c>
      <c r="T2527" s="10">
        <v>6.5090000000000002E-5</v>
      </c>
      <c r="U2527" s="10">
        <f t="shared" si="236"/>
        <v>7.8529999999999995E-5</v>
      </c>
      <c r="V2527" s="10">
        <v>9</v>
      </c>
      <c r="W2527" s="10">
        <v>6</v>
      </c>
      <c r="X2527" s="10">
        <v>2</v>
      </c>
      <c r="Y2527" s="10">
        <v>1</v>
      </c>
      <c r="Z2527" s="10">
        <v>4.5</v>
      </c>
    </row>
    <row r="2528" spans="1:26" x14ac:dyDescent="0.2">
      <c r="A2528" s="13" t="s">
        <v>2338</v>
      </c>
      <c r="B2528" s="7" t="s">
        <v>4867</v>
      </c>
      <c r="C2528" s="7">
        <f t="shared" si="231"/>
        <v>0.20709782886651942</v>
      </c>
      <c r="D2528" s="8">
        <f t="shared" si="232"/>
        <v>1.4262288755392107E-3</v>
      </c>
      <c r="E2528" s="7">
        <f t="shared" si="233"/>
        <v>-2.2716156659060709</v>
      </c>
      <c r="F2528" s="7">
        <f t="shared" si="234"/>
        <v>2.845810775039773</v>
      </c>
      <c r="G2528" s="9">
        <v>2.6166999999999998E-4</v>
      </c>
      <c r="H2528" s="9">
        <v>0</v>
      </c>
      <c r="I2528" s="9">
        <v>1.0496E-4</v>
      </c>
      <c r="J2528" s="9">
        <v>1.3346000000000001E-4</v>
      </c>
      <c r="K2528" s="9">
        <f t="shared" si="235"/>
        <v>1.6669666666666665E-4</v>
      </c>
      <c r="L2528" s="9">
        <v>89</v>
      </c>
      <c r="M2528" s="9">
        <v>0</v>
      </c>
      <c r="N2528" s="9">
        <v>32</v>
      </c>
      <c r="O2528" s="9">
        <v>32.5</v>
      </c>
      <c r="P2528" s="9">
        <v>38.375</v>
      </c>
      <c r="Q2528" s="10">
        <v>5.0971999999999996E-4</v>
      </c>
      <c r="R2528" s="10">
        <v>7.6703999999999997E-4</v>
      </c>
      <c r="S2528" s="10">
        <v>9.5927999999999996E-4</v>
      </c>
      <c r="T2528" s="10">
        <v>9.8363000000000009E-4</v>
      </c>
      <c r="U2528" s="10">
        <f t="shared" si="236"/>
        <v>8.049175E-4</v>
      </c>
      <c r="V2528" s="10">
        <v>146</v>
      </c>
      <c r="W2528" s="10">
        <v>146.66666670000001</v>
      </c>
      <c r="X2528" s="10">
        <v>123</v>
      </c>
      <c r="Y2528" s="10">
        <v>48</v>
      </c>
      <c r="Z2528" s="10">
        <v>115.91666669999999</v>
      </c>
    </row>
    <row r="2529" spans="1:26" x14ac:dyDescent="0.2">
      <c r="A2529" s="13" t="s">
        <v>4868</v>
      </c>
      <c r="B2529" s="7" t="s">
        <v>4869</v>
      </c>
      <c r="C2529" s="7">
        <f t="shared" si="231"/>
        <v>0.20694619398956274</v>
      </c>
      <c r="D2529" s="8">
        <f t="shared" si="232"/>
        <v>0.1965020857349033</v>
      </c>
      <c r="E2529" s="7">
        <f t="shared" si="233"/>
        <v>-2.2726723791187511</v>
      </c>
      <c r="F2529" s="7">
        <f t="shared" si="234"/>
        <v>0.70663283552594969</v>
      </c>
      <c r="G2529" s="9">
        <v>1.1199999999999999E-5</v>
      </c>
      <c r="H2529" s="9">
        <v>5.5600000000000001E-6</v>
      </c>
      <c r="I2529" s="9">
        <v>6.2400000000000004E-6</v>
      </c>
      <c r="J2529" s="9">
        <v>0</v>
      </c>
      <c r="K2529" s="9">
        <f t="shared" si="235"/>
        <v>7.6666666666666672E-6</v>
      </c>
      <c r="L2529" s="9">
        <v>2</v>
      </c>
      <c r="M2529" s="9">
        <v>1</v>
      </c>
      <c r="N2529" s="9">
        <v>1</v>
      </c>
      <c r="O2529" s="9">
        <v>0</v>
      </c>
      <c r="P2529" s="9">
        <v>1</v>
      </c>
      <c r="Q2529" s="10">
        <v>2.6590000000000001E-5</v>
      </c>
      <c r="R2529" s="10">
        <v>6.97E-5</v>
      </c>
      <c r="S2529" s="10">
        <v>1.485E-5</v>
      </c>
      <c r="T2529" s="10">
        <v>0</v>
      </c>
      <c r="U2529" s="10">
        <f t="shared" si="236"/>
        <v>3.7046666666666665E-5</v>
      </c>
      <c r="V2529" s="10">
        <v>4</v>
      </c>
      <c r="W2529" s="10">
        <v>7</v>
      </c>
      <c r="X2529" s="10">
        <v>1</v>
      </c>
      <c r="Y2529" s="10">
        <v>0</v>
      </c>
      <c r="Z2529" s="10">
        <v>3</v>
      </c>
    </row>
    <row r="2530" spans="1:26" x14ac:dyDescent="0.2">
      <c r="A2530" s="13" t="s">
        <v>4870</v>
      </c>
      <c r="B2530" s="7" t="s">
        <v>4871</v>
      </c>
      <c r="C2530" s="7">
        <f t="shared" si="231"/>
        <v>0.20690161527165937</v>
      </c>
      <c r="D2530" s="8">
        <f t="shared" si="232"/>
        <v>0.19538650796156909</v>
      </c>
      <c r="E2530" s="7">
        <f t="shared" si="233"/>
        <v>-2.2729831865897969</v>
      </c>
      <c r="F2530" s="7">
        <f t="shared" si="234"/>
        <v>0.70910542894961204</v>
      </c>
      <c r="G2530" s="9">
        <v>0</v>
      </c>
      <c r="H2530" s="9">
        <v>2.8180000000000001E-5</v>
      </c>
      <c r="I2530" s="9">
        <v>0</v>
      </c>
      <c r="J2530" s="9">
        <v>0</v>
      </c>
      <c r="K2530" s="9">
        <f t="shared" si="235"/>
        <v>2.8180000000000001E-5</v>
      </c>
      <c r="L2530" s="9">
        <v>0</v>
      </c>
      <c r="M2530" s="9">
        <v>3</v>
      </c>
      <c r="N2530" s="9">
        <v>0</v>
      </c>
      <c r="O2530" s="9">
        <v>0</v>
      </c>
      <c r="P2530" s="9">
        <v>0.75</v>
      </c>
      <c r="Q2530" s="10">
        <v>2.245E-5</v>
      </c>
      <c r="R2530" s="10">
        <v>2.8584999999999998E-4</v>
      </c>
      <c r="S2530" s="10">
        <v>1.003E-4</v>
      </c>
      <c r="T2530" s="10">
        <v>0</v>
      </c>
      <c r="U2530" s="10">
        <f t="shared" si="236"/>
        <v>1.3619999999999998E-4</v>
      </c>
      <c r="V2530" s="10">
        <v>2</v>
      </c>
      <c r="W2530" s="10">
        <v>17</v>
      </c>
      <c r="X2530" s="10">
        <v>4</v>
      </c>
      <c r="Y2530" s="10">
        <v>0</v>
      </c>
      <c r="Z2530" s="10">
        <v>5.75</v>
      </c>
    </row>
    <row r="2531" spans="1:26" x14ac:dyDescent="0.2">
      <c r="A2531" s="13" t="s">
        <v>4872</v>
      </c>
      <c r="B2531" s="7" t="s">
        <v>4873</v>
      </c>
      <c r="C2531" s="7">
        <f t="shared" si="231"/>
        <v>0.20519082785757206</v>
      </c>
      <c r="D2531" s="8">
        <f t="shared" si="232"/>
        <v>5.3746699609584937E-3</v>
      </c>
      <c r="E2531" s="7">
        <f t="shared" si="233"/>
        <v>-2.2849618517598564</v>
      </c>
      <c r="F2531" s="7">
        <f t="shared" si="234"/>
        <v>2.2696481990468249</v>
      </c>
      <c r="G2531" s="9">
        <v>0</v>
      </c>
      <c r="H2531" s="9">
        <v>3.027E-5</v>
      </c>
      <c r="I2531" s="9">
        <v>2.266E-5</v>
      </c>
      <c r="J2531" s="9">
        <v>0</v>
      </c>
      <c r="K2531" s="9">
        <f t="shared" si="235"/>
        <v>2.6464999999999998E-5</v>
      </c>
      <c r="L2531" s="9">
        <v>0</v>
      </c>
      <c r="M2531" s="9">
        <v>3</v>
      </c>
      <c r="N2531" s="9">
        <v>2</v>
      </c>
      <c r="O2531" s="9">
        <v>0</v>
      </c>
      <c r="P2531" s="9">
        <v>1.25</v>
      </c>
      <c r="Q2531" s="10">
        <v>1.9290999999999999E-4</v>
      </c>
      <c r="R2531" s="10">
        <v>1.4448999999999999E-4</v>
      </c>
      <c r="S2531" s="10">
        <v>1.0774E-4</v>
      </c>
      <c r="T2531" s="10">
        <v>7.0770000000000002E-5</v>
      </c>
      <c r="U2531" s="10">
        <f t="shared" si="236"/>
        <v>1.2897749999999999E-4</v>
      </c>
      <c r="V2531" s="10">
        <v>16</v>
      </c>
      <c r="W2531" s="10">
        <v>8</v>
      </c>
      <c r="X2531" s="10">
        <v>4</v>
      </c>
      <c r="Y2531" s="10">
        <v>1</v>
      </c>
      <c r="Z2531" s="10">
        <v>7.25</v>
      </c>
    </row>
    <row r="2532" spans="1:26" x14ac:dyDescent="0.2">
      <c r="A2532" s="13" t="s">
        <v>4874</v>
      </c>
      <c r="B2532" s="7" t="s">
        <v>4875</v>
      </c>
      <c r="C2532" s="7">
        <f t="shared" si="231"/>
        <v>0.20497232556029396</v>
      </c>
      <c r="D2532" s="8">
        <f t="shared" si="232"/>
        <v>5.1065749396568695E-2</v>
      </c>
      <c r="E2532" s="7">
        <f t="shared" si="233"/>
        <v>-2.2864989581912813</v>
      </c>
      <c r="F2532" s="7">
        <f t="shared" si="234"/>
        <v>1.2918702903810362</v>
      </c>
      <c r="G2532" s="9">
        <v>1.506E-5</v>
      </c>
      <c r="H2532" s="9">
        <v>0</v>
      </c>
      <c r="I2532" s="9">
        <v>0</v>
      </c>
      <c r="J2532" s="9">
        <v>0</v>
      </c>
      <c r="K2532" s="9">
        <f t="shared" si="235"/>
        <v>1.506E-5</v>
      </c>
      <c r="L2532" s="9">
        <v>2</v>
      </c>
      <c r="M2532" s="9">
        <v>0</v>
      </c>
      <c r="N2532" s="9">
        <v>0</v>
      </c>
      <c r="O2532" s="9">
        <v>0</v>
      </c>
      <c r="P2532" s="9">
        <v>0.5</v>
      </c>
      <c r="Q2532" s="10">
        <v>5.363E-5</v>
      </c>
      <c r="R2532" s="10">
        <v>6.6950000000000001E-5</v>
      </c>
      <c r="S2532" s="10">
        <v>9.9840000000000006E-5</v>
      </c>
      <c r="T2532" s="10">
        <v>0</v>
      </c>
      <c r="U2532" s="10">
        <f t="shared" si="236"/>
        <v>7.347333333333334E-5</v>
      </c>
      <c r="V2532" s="10">
        <v>6</v>
      </c>
      <c r="W2532" s="10">
        <v>5</v>
      </c>
      <c r="X2532" s="10">
        <v>5</v>
      </c>
      <c r="Y2532" s="10">
        <v>0</v>
      </c>
      <c r="Z2532" s="10">
        <v>4</v>
      </c>
    </row>
    <row r="2533" spans="1:26" x14ac:dyDescent="0.2">
      <c r="A2533" s="13" t="s">
        <v>4876</v>
      </c>
      <c r="B2533" s="7" t="s">
        <v>4877</v>
      </c>
      <c r="C2533" s="7">
        <f t="shared" si="231"/>
        <v>0.20494001411432602</v>
      </c>
      <c r="D2533" s="8">
        <f t="shared" si="232"/>
        <v>9.2208891750048729E-3</v>
      </c>
      <c r="E2533" s="7">
        <f t="shared" si="233"/>
        <v>-2.2867263998096301</v>
      </c>
      <c r="F2533" s="7">
        <f t="shared" si="234"/>
        <v>2.0352271976905705</v>
      </c>
      <c r="G2533" s="9">
        <v>0</v>
      </c>
      <c r="H2533" s="9">
        <v>0</v>
      </c>
      <c r="I2533" s="9">
        <v>3.8699999999999999E-5</v>
      </c>
      <c r="J2533" s="9">
        <v>1.9380000000000001E-5</v>
      </c>
      <c r="K2533" s="9">
        <f t="shared" si="235"/>
        <v>2.904E-5</v>
      </c>
      <c r="L2533" s="9">
        <v>0</v>
      </c>
      <c r="M2533" s="9">
        <v>0</v>
      </c>
      <c r="N2533" s="9">
        <v>5</v>
      </c>
      <c r="O2533" s="9">
        <v>2</v>
      </c>
      <c r="P2533" s="9">
        <v>1.75</v>
      </c>
      <c r="Q2533" s="10">
        <v>8.2379999999999994E-5</v>
      </c>
      <c r="R2533" s="10">
        <v>2.2211E-4</v>
      </c>
      <c r="S2533" s="10">
        <v>1.6561000000000001E-4</v>
      </c>
      <c r="T2533" s="10">
        <v>9.6700000000000006E-5</v>
      </c>
      <c r="U2533" s="10">
        <f t="shared" si="236"/>
        <v>1.417E-4</v>
      </c>
      <c r="V2533" s="10">
        <v>10</v>
      </c>
      <c r="W2533" s="10">
        <v>18</v>
      </c>
      <c r="X2533" s="10">
        <v>9</v>
      </c>
      <c r="Y2533" s="10">
        <v>2</v>
      </c>
      <c r="Z2533" s="10">
        <v>9.75</v>
      </c>
    </row>
    <row r="2534" spans="1:26" x14ac:dyDescent="0.2">
      <c r="A2534" s="13" t="s">
        <v>4878</v>
      </c>
      <c r="B2534" s="7" t="s">
        <v>4879</v>
      </c>
      <c r="C2534" s="7">
        <f t="shared" si="231"/>
        <v>0.20487620487620486</v>
      </c>
      <c r="D2534" s="8">
        <f t="shared" si="232"/>
        <v>0.35390772104341789</v>
      </c>
      <c r="E2534" s="7">
        <f t="shared" si="233"/>
        <v>-2.2871756610534675</v>
      </c>
      <c r="F2534" s="7">
        <f t="shared" si="234"/>
        <v>0.45110996245439533</v>
      </c>
      <c r="G2534" s="9">
        <v>0</v>
      </c>
      <c r="H2534" s="9">
        <v>0</v>
      </c>
      <c r="I2534" s="9">
        <v>0</v>
      </c>
      <c r="J2534" s="9">
        <v>5.4199999999999998E-6</v>
      </c>
      <c r="K2534" s="9">
        <f t="shared" si="235"/>
        <v>5.4199999999999998E-6</v>
      </c>
      <c r="L2534" s="9">
        <v>0</v>
      </c>
      <c r="M2534" s="9">
        <v>0</v>
      </c>
      <c r="N2534" s="9">
        <v>0</v>
      </c>
      <c r="O2534" s="9">
        <v>1</v>
      </c>
      <c r="P2534" s="9">
        <v>0.25</v>
      </c>
      <c r="Q2534" s="10">
        <v>4.6099999999999999E-6</v>
      </c>
      <c r="R2534" s="10">
        <v>4.8300000000000002E-5</v>
      </c>
      <c r="S2534" s="10">
        <v>0</v>
      </c>
      <c r="T2534" s="10">
        <v>0</v>
      </c>
      <c r="U2534" s="10">
        <f t="shared" si="236"/>
        <v>2.6455E-5</v>
      </c>
      <c r="V2534" s="10">
        <v>1</v>
      </c>
      <c r="W2534" s="10">
        <v>7</v>
      </c>
      <c r="X2534" s="10">
        <v>0</v>
      </c>
      <c r="Y2534" s="10">
        <v>0</v>
      </c>
      <c r="Z2534" s="10">
        <v>2</v>
      </c>
    </row>
    <row r="2535" spans="1:26" x14ac:dyDescent="0.2">
      <c r="A2535" s="13" t="s">
        <v>4880</v>
      </c>
      <c r="B2535" s="7" t="s">
        <v>4881</v>
      </c>
      <c r="C2535" s="7">
        <f t="shared" ref="C2535:C2598" si="237">K2535/U2535</f>
        <v>0.20460052047500821</v>
      </c>
      <c r="D2535" s="8">
        <f t="shared" si="232"/>
        <v>3.3977208816075223E-2</v>
      </c>
      <c r="E2535" s="7">
        <f t="shared" si="233"/>
        <v>-2.2891182797857526</v>
      </c>
      <c r="F2535" s="7">
        <f t="shared" si="234"/>
        <v>1.4688123007337568</v>
      </c>
      <c r="G2535" s="9">
        <v>1.504E-5</v>
      </c>
      <c r="H2535" s="9">
        <v>9.9699999999999994E-6</v>
      </c>
      <c r="I2535" s="9">
        <v>2.2379999999999999E-5</v>
      </c>
      <c r="J2535" s="9">
        <v>2.101E-5</v>
      </c>
      <c r="K2535" s="9">
        <f t="shared" si="235"/>
        <v>1.7099999999999999E-5</v>
      </c>
      <c r="L2535" s="9">
        <v>3</v>
      </c>
      <c r="M2535" s="9">
        <v>2</v>
      </c>
      <c r="N2535" s="9">
        <v>4</v>
      </c>
      <c r="O2535" s="9">
        <v>3</v>
      </c>
      <c r="P2535" s="9">
        <v>3</v>
      </c>
      <c r="Q2535" s="10">
        <v>1.0123E-4</v>
      </c>
      <c r="R2535" s="10">
        <v>2.6760000000000001E-5</v>
      </c>
      <c r="S2535" s="10">
        <v>6.6509999999999998E-5</v>
      </c>
      <c r="T2535" s="10">
        <v>1.3981E-4</v>
      </c>
      <c r="U2535" s="10">
        <f t="shared" si="236"/>
        <v>8.3577499999999997E-5</v>
      </c>
      <c r="V2535" s="10">
        <v>17</v>
      </c>
      <c r="W2535" s="10">
        <v>3</v>
      </c>
      <c r="X2535" s="10">
        <v>5</v>
      </c>
      <c r="Y2535" s="10">
        <v>4</v>
      </c>
      <c r="Z2535" s="10">
        <v>7.25</v>
      </c>
    </row>
    <row r="2536" spans="1:26" x14ac:dyDescent="0.2">
      <c r="A2536" s="13" t="s">
        <v>4882</v>
      </c>
      <c r="B2536" s="7" t="s">
        <v>4883</v>
      </c>
      <c r="C2536" s="7">
        <f t="shared" si="237"/>
        <v>0.20421599768986426</v>
      </c>
      <c r="D2536" s="8">
        <f t="shared" si="232"/>
        <v>0.14302163433913026</v>
      </c>
      <c r="E2536" s="7">
        <f t="shared" si="233"/>
        <v>-2.2918322076931594</v>
      </c>
      <c r="F2536" s="7">
        <f t="shared" si="234"/>
        <v>0.84459826348987455</v>
      </c>
      <c r="G2536" s="9">
        <v>1.9680000000000001E-5</v>
      </c>
      <c r="H2536" s="9">
        <v>6.5200000000000003E-6</v>
      </c>
      <c r="I2536" s="9">
        <v>0</v>
      </c>
      <c r="J2536" s="9">
        <v>9.1600000000000004E-6</v>
      </c>
      <c r="K2536" s="9">
        <f t="shared" si="235"/>
        <v>1.1786666666666667E-5</v>
      </c>
      <c r="L2536" s="9">
        <v>3</v>
      </c>
      <c r="M2536" s="9">
        <v>1</v>
      </c>
      <c r="N2536" s="9">
        <v>0</v>
      </c>
      <c r="O2536" s="9">
        <v>1</v>
      </c>
      <c r="P2536" s="9">
        <v>1.25</v>
      </c>
      <c r="Q2536" s="10">
        <v>2.3370000000000002E-5</v>
      </c>
      <c r="R2536" s="10">
        <v>5.834E-5</v>
      </c>
      <c r="S2536" s="10">
        <v>0</v>
      </c>
      <c r="T2536" s="10">
        <v>9.1440000000000005E-5</v>
      </c>
      <c r="U2536" s="10">
        <f t="shared" si="236"/>
        <v>5.7716666666666669E-5</v>
      </c>
      <c r="V2536" s="10">
        <v>3</v>
      </c>
      <c r="W2536" s="10">
        <v>5</v>
      </c>
      <c r="X2536" s="10">
        <v>0</v>
      </c>
      <c r="Y2536" s="10">
        <v>2</v>
      </c>
      <c r="Z2536" s="10">
        <v>2.5</v>
      </c>
    </row>
    <row r="2537" spans="1:26" x14ac:dyDescent="0.2">
      <c r="A2537" s="13" t="s">
        <v>4884</v>
      </c>
      <c r="B2537" s="7" t="s">
        <v>4885</v>
      </c>
      <c r="C2537" s="7">
        <f t="shared" si="237"/>
        <v>0.203893957019531</v>
      </c>
      <c r="D2537" s="8">
        <f t="shared" si="232"/>
        <v>2.839003500987181E-4</v>
      </c>
      <c r="E2537" s="7">
        <f t="shared" si="233"/>
        <v>-2.2941090772922821</v>
      </c>
      <c r="F2537" s="7">
        <f t="shared" si="234"/>
        <v>3.5468340719128619</v>
      </c>
      <c r="G2537" s="9">
        <v>3.3290000000000001E-5</v>
      </c>
      <c r="H2537" s="9">
        <v>4.9629999999999997E-5</v>
      </c>
      <c r="I2537" s="9">
        <v>6.8089999999999994E-5</v>
      </c>
      <c r="J2537" s="9">
        <v>1.5500000000000001E-5</v>
      </c>
      <c r="K2537" s="9">
        <f t="shared" si="235"/>
        <v>4.1627499999999994E-5</v>
      </c>
      <c r="L2537" s="9">
        <v>6</v>
      </c>
      <c r="M2537" s="9">
        <v>9</v>
      </c>
      <c r="N2537" s="9">
        <v>11</v>
      </c>
      <c r="O2537" s="9">
        <v>2</v>
      </c>
      <c r="P2537" s="9">
        <v>7</v>
      </c>
      <c r="Q2537" s="10">
        <v>1.5154E-4</v>
      </c>
      <c r="R2537" s="10">
        <v>2.2701000000000001E-4</v>
      </c>
      <c r="S2537" s="10">
        <v>2.0605999999999999E-4</v>
      </c>
      <c r="T2537" s="10">
        <v>2.3204000000000001E-4</v>
      </c>
      <c r="U2537" s="10">
        <f t="shared" si="236"/>
        <v>2.0416249999999998E-4</v>
      </c>
      <c r="V2537" s="10">
        <v>23</v>
      </c>
      <c r="W2537" s="10">
        <v>23</v>
      </c>
      <c r="X2537" s="10">
        <v>14</v>
      </c>
      <c r="Y2537" s="10">
        <v>6</v>
      </c>
      <c r="Z2537" s="10">
        <v>16.5</v>
      </c>
    </row>
    <row r="2538" spans="1:26" x14ac:dyDescent="0.2">
      <c r="A2538" s="13" t="s">
        <v>4886</v>
      </c>
      <c r="B2538" s="7" t="s">
        <v>4887</v>
      </c>
      <c r="C2538" s="7">
        <f t="shared" si="237"/>
        <v>0.20350445054022279</v>
      </c>
      <c r="D2538" s="8">
        <f t="shared" si="232"/>
        <v>7.3078975244490849E-4</v>
      </c>
      <c r="E2538" s="7">
        <f t="shared" si="233"/>
        <v>-2.2968677490341758</v>
      </c>
      <c r="F2538" s="7">
        <f t="shared" si="234"/>
        <v>3.1362075512043281</v>
      </c>
      <c r="G2538" s="9">
        <v>2.9410000000000001E-5</v>
      </c>
      <c r="H2538" s="9">
        <v>2.3384E-4</v>
      </c>
      <c r="I2538" s="9">
        <v>2.7891999999999999E-4</v>
      </c>
      <c r="J2538" s="9">
        <v>1.8487000000000001E-4</v>
      </c>
      <c r="K2538" s="9">
        <f t="shared" si="235"/>
        <v>1.8175999999999999E-4</v>
      </c>
      <c r="L2538" s="9">
        <v>2</v>
      </c>
      <c r="M2538" s="9">
        <v>16</v>
      </c>
      <c r="N2538" s="9">
        <v>17</v>
      </c>
      <c r="O2538" s="9">
        <v>9</v>
      </c>
      <c r="P2538" s="9">
        <v>11</v>
      </c>
      <c r="Q2538" s="10">
        <v>1.1875200000000001E-3</v>
      </c>
      <c r="R2538" s="10">
        <v>7.8481000000000004E-4</v>
      </c>
      <c r="S2538" s="10">
        <v>7.8023000000000003E-4</v>
      </c>
      <c r="T2538" s="10">
        <v>8.2003999999999996E-4</v>
      </c>
      <c r="U2538" s="10">
        <f t="shared" si="236"/>
        <v>8.9315000000000011E-4</v>
      </c>
      <c r="V2538" s="10">
        <v>68</v>
      </c>
      <c r="W2538" s="10">
        <v>30</v>
      </c>
      <c r="X2538" s="10">
        <v>20</v>
      </c>
      <c r="Y2538" s="10">
        <v>8</v>
      </c>
      <c r="Z2538" s="10">
        <v>31.5</v>
      </c>
    </row>
    <row r="2539" spans="1:26" x14ac:dyDescent="0.2">
      <c r="A2539" s="13" t="s">
        <v>4888</v>
      </c>
      <c r="B2539" s="7" t="s">
        <v>4889</v>
      </c>
      <c r="C2539" s="7">
        <f t="shared" si="237"/>
        <v>0.2022257177719301</v>
      </c>
      <c r="D2539" s="8">
        <f t="shared" si="232"/>
        <v>9.3788187727674634E-3</v>
      </c>
      <c r="E2539" s="7">
        <f t="shared" si="233"/>
        <v>-2.3059616132613137</v>
      </c>
      <c r="F2539" s="7">
        <f t="shared" si="234"/>
        <v>2.0278518559464001</v>
      </c>
      <c r="G2539" s="9">
        <v>5.7420000000000003E-5</v>
      </c>
      <c r="H2539" s="9">
        <v>1.9020000000000001E-5</v>
      </c>
      <c r="I2539" s="9">
        <v>0</v>
      </c>
      <c r="J2539" s="9">
        <v>2.673E-5</v>
      </c>
      <c r="K2539" s="9">
        <f t="shared" si="235"/>
        <v>3.4390000000000001E-5</v>
      </c>
      <c r="L2539" s="9">
        <v>3</v>
      </c>
      <c r="M2539" s="9">
        <v>1</v>
      </c>
      <c r="N2539" s="9">
        <v>0</v>
      </c>
      <c r="O2539" s="9">
        <v>1</v>
      </c>
      <c r="P2539" s="9">
        <v>1.25</v>
      </c>
      <c r="Q2539" s="10">
        <v>9.0909999999999995E-5</v>
      </c>
      <c r="R2539" s="10">
        <v>1.7022000000000001E-4</v>
      </c>
      <c r="S2539" s="10">
        <v>1.5231000000000001E-4</v>
      </c>
      <c r="T2539" s="10">
        <v>2.6678999999999999E-4</v>
      </c>
      <c r="U2539" s="10">
        <f t="shared" si="236"/>
        <v>1.700575E-4</v>
      </c>
      <c r="V2539" s="10">
        <v>4</v>
      </c>
      <c r="W2539" s="10">
        <v>5</v>
      </c>
      <c r="X2539" s="10">
        <v>3</v>
      </c>
      <c r="Y2539" s="10">
        <v>2</v>
      </c>
      <c r="Z2539" s="10">
        <v>3.5</v>
      </c>
    </row>
    <row r="2540" spans="1:26" x14ac:dyDescent="0.2">
      <c r="A2540" s="13"/>
      <c r="B2540" s="7" t="s">
        <v>4890</v>
      </c>
      <c r="C2540" s="7">
        <f t="shared" si="237"/>
        <v>0.20048256196534328</v>
      </c>
      <c r="D2540" s="8">
        <f t="shared" si="232"/>
        <v>0.4629024747938919</v>
      </c>
      <c r="E2540" s="7">
        <f t="shared" si="233"/>
        <v>-2.3184513388066956</v>
      </c>
      <c r="F2540" s="7">
        <f t="shared" si="234"/>
        <v>0.33451049736266769</v>
      </c>
      <c r="G2540" s="9">
        <v>0</v>
      </c>
      <c r="H2540" s="9">
        <v>0</v>
      </c>
      <c r="I2540" s="9">
        <v>0</v>
      </c>
      <c r="J2540" s="9">
        <v>9.1400000000000006E-6</v>
      </c>
      <c r="K2540" s="9">
        <f t="shared" si="235"/>
        <v>9.1400000000000006E-6</v>
      </c>
      <c r="L2540" s="9">
        <v>0</v>
      </c>
      <c r="M2540" s="9">
        <v>0</v>
      </c>
      <c r="N2540" s="9">
        <v>0</v>
      </c>
      <c r="O2540" s="9">
        <v>1</v>
      </c>
      <c r="P2540" s="9">
        <v>0.25</v>
      </c>
      <c r="Q2540" s="10">
        <v>0</v>
      </c>
      <c r="R2540" s="10">
        <v>0</v>
      </c>
      <c r="S2540" s="10">
        <v>0</v>
      </c>
      <c r="T2540" s="10">
        <v>4.5590000000000002E-5</v>
      </c>
      <c r="U2540" s="10">
        <f t="shared" si="236"/>
        <v>4.5590000000000002E-5</v>
      </c>
      <c r="V2540" s="10">
        <v>0</v>
      </c>
      <c r="W2540" s="10">
        <v>0</v>
      </c>
      <c r="X2540" s="10">
        <v>0</v>
      </c>
      <c r="Y2540" s="10">
        <v>1</v>
      </c>
      <c r="Z2540" s="10">
        <v>0.25</v>
      </c>
    </row>
    <row r="2541" spans="1:26" x14ac:dyDescent="0.2">
      <c r="A2541" s="13" t="s">
        <v>4891</v>
      </c>
      <c r="B2541" s="7" t="s">
        <v>4892</v>
      </c>
      <c r="C2541" s="7">
        <f t="shared" si="237"/>
        <v>0.20010299143298535</v>
      </c>
      <c r="D2541" s="8">
        <f t="shared" si="232"/>
        <v>5.596895647676018E-3</v>
      </c>
      <c r="E2541" s="7">
        <f t="shared" si="233"/>
        <v>-2.3211853599611794</v>
      </c>
      <c r="F2541" s="7">
        <f t="shared" si="234"/>
        <v>2.2520527902990879</v>
      </c>
      <c r="G2541" s="9">
        <v>6.1279999999999996E-5</v>
      </c>
      <c r="H2541" s="9">
        <v>0</v>
      </c>
      <c r="I2541" s="9">
        <v>4.5580000000000001E-5</v>
      </c>
      <c r="J2541" s="9">
        <v>0</v>
      </c>
      <c r="K2541" s="9">
        <f t="shared" si="235"/>
        <v>5.3429999999999995E-5</v>
      </c>
      <c r="L2541" s="9">
        <v>3</v>
      </c>
      <c r="M2541" s="9">
        <v>0</v>
      </c>
      <c r="N2541" s="9">
        <v>2</v>
      </c>
      <c r="O2541" s="9">
        <v>0</v>
      </c>
      <c r="P2541" s="9">
        <v>1.25</v>
      </c>
      <c r="Q2541" s="10">
        <v>2.4254999999999999E-4</v>
      </c>
      <c r="R2541" s="10">
        <v>1.8166999999999999E-4</v>
      </c>
      <c r="S2541" s="10">
        <v>2.1672999999999999E-4</v>
      </c>
      <c r="T2541" s="10">
        <v>4.2709999999999997E-4</v>
      </c>
      <c r="U2541" s="10">
        <f t="shared" si="236"/>
        <v>2.6701249999999996E-4</v>
      </c>
      <c r="V2541" s="10">
        <v>10</v>
      </c>
      <c r="W2541" s="10">
        <v>5</v>
      </c>
      <c r="X2541" s="10">
        <v>4</v>
      </c>
      <c r="Y2541" s="10">
        <v>3</v>
      </c>
      <c r="Z2541" s="10">
        <v>5.5</v>
      </c>
    </row>
    <row r="2542" spans="1:26" x14ac:dyDescent="0.2">
      <c r="A2542" s="13" t="s">
        <v>4893</v>
      </c>
      <c r="B2542" s="7" t="s">
        <v>4894</v>
      </c>
      <c r="C2542" s="7">
        <f t="shared" si="237"/>
        <v>0.19991066767838211</v>
      </c>
      <c r="D2542" s="8">
        <f t="shared" si="232"/>
        <v>1.6567040721320661E-3</v>
      </c>
      <c r="E2542" s="7">
        <f t="shared" si="233"/>
        <v>-2.3225726353307623</v>
      </c>
      <c r="F2542" s="7">
        <f t="shared" si="234"/>
        <v>2.7807550602697368</v>
      </c>
      <c r="G2542" s="9">
        <v>4.1829999999999998E-5</v>
      </c>
      <c r="H2542" s="9">
        <v>2.7710000000000001E-5</v>
      </c>
      <c r="I2542" s="9">
        <v>2.3329999999999999E-5</v>
      </c>
      <c r="J2542" s="9">
        <v>0</v>
      </c>
      <c r="K2542" s="9">
        <f t="shared" si="235"/>
        <v>3.0956666666666668E-5</v>
      </c>
      <c r="L2542" s="9">
        <v>6</v>
      </c>
      <c r="M2542" s="9">
        <v>4</v>
      </c>
      <c r="N2542" s="9">
        <v>3</v>
      </c>
      <c r="O2542" s="9">
        <v>0</v>
      </c>
      <c r="P2542" s="9">
        <v>3.25</v>
      </c>
      <c r="Q2542" s="10">
        <v>2.0697000000000001E-4</v>
      </c>
      <c r="R2542" s="10">
        <v>1.4882E-4</v>
      </c>
      <c r="S2542" s="10">
        <v>1.6644000000000001E-4</v>
      </c>
      <c r="T2542" s="10">
        <v>9.7180000000000001E-5</v>
      </c>
      <c r="U2542" s="10">
        <f t="shared" si="236"/>
        <v>1.5485250000000001E-4</v>
      </c>
      <c r="V2542" s="10">
        <v>25</v>
      </c>
      <c r="W2542" s="10">
        <v>12</v>
      </c>
      <c r="X2542" s="10">
        <v>9</v>
      </c>
      <c r="Y2542" s="10">
        <v>2</v>
      </c>
      <c r="Z2542" s="10">
        <v>12</v>
      </c>
    </row>
    <row r="2543" spans="1:26" x14ac:dyDescent="0.2">
      <c r="A2543" s="13" t="s">
        <v>4895</v>
      </c>
      <c r="B2543" s="7" t="s">
        <v>4896</v>
      </c>
      <c r="C2543" s="7">
        <f t="shared" si="237"/>
        <v>0.19985501993475899</v>
      </c>
      <c r="D2543" s="8">
        <f t="shared" si="232"/>
        <v>6.5122348928670429E-2</v>
      </c>
      <c r="E2543" s="7">
        <f t="shared" si="233"/>
        <v>-2.3229742842304444</v>
      </c>
      <c r="F2543" s="7">
        <f t="shared" si="234"/>
        <v>1.1862699430641559</v>
      </c>
      <c r="G2543" s="9">
        <v>0</v>
      </c>
      <c r="H2543" s="9">
        <v>8.6600000000000001E-6</v>
      </c>
      <c r="I2543" s="9">
        <v>9.7200000000000001E-6</v>
      </c>
      <c r="J2543" s="9">
        <v>0</v>
      </c>
      <c r="K2543" s="9">
        <f t="shared" si="235"/>
        <v>9.1900000000000001E-6</v>
      </c>
      <c r="L2543" s="9">
        <v>0</v>
      </c>
      <c r="M2543" s="9">
        <v>1</v>
      </c>
      <c r="N2543" s="9">
        <v>1</v>
      </c>
      <c r="O2543" s="9">
        <v>0</v>
      </c>
      <c r="P2543" s="9">
        <v>0.5</v>
      </c>
      <c r="Q2543" s="10">
        <v>3.1029999999999999E-5</v>
      </c>
      <c r="R2543" s="10">
        <v>0</v>
      </c>
      <c r="S2543" s="10">
        <v>4.621E-5</v>
      </c>
      <c r="T2543" s="10">
        <v>6.071E-5</v>
      </c>
      <c r="U2543" s="10">
        <f t="shared" si="236"/>
        <v>4.5983333333333331E-5</v>
      </c>
      <c r="V2543" s="10">
        <v>3</v>
      </c>
      <c r="W2543" s="10">
        <v>0</v>
      </c>
      <c r="X2543" s="10">
        <v>2</v>
      </c>
      <c r="Y2543" s="10">
        <v>1</v>
      </c>
      <c r="Z2543" s="10">
        <v>1.5</v>
      </c>
    </row>
    <row r="2544" spans="1:26" x14ac:dyDescent="0.2">
      <c r="A2544" s="13" t="s">
        <v>4897</v>
      </c>
      <c r="B2544" s="7" t="s">
        <v>4898</v>
      </c>
      <c r="C2544" s="7">
        <f t="shared" si="237"/>
        <v>0.19955344683226348</v>
      </c>
      <c r="D2544" s="8">
        <f t="shared" si="232"/>
        <v>0.46233070362519524</v>
      </c>
      <c r="E2544" s="7">
        <f t="shared" si="233"/>
        <v>-2.3251528965449846</v>
      </c>
      <c r="F2544" s="7">
        <f t="shared" si="234"/>
        <v>0.33504726387921402</v>
      </c>
      <c r="G2544" s="9">
        <v>0</v>
      </c>
      <c r="H2544" s="9">
        <v>0</v>
      </c>
      <c r="I2544" s="9">
        <v>7.1500000000000002E-6</v>
      </c>
      <c r="J2544" s="9">
        <v>0</v>
      </c>
      <c r="K2544" s="9">
        <f t="shared" si="235"/>
        <v>7.1500000000000002E-6</v>
      </c>
      <c r="L2544" s="9">
        <v>0</v>
      </c>
      <c r="M2544" s="9">
        <v>0</v>
      </c>
      <c r="N2544" s="9">
        <v>1</v>
      </c>
      <c r="O2544" s="9">
        <v>0</v>
      </c>
      <c r="P2544" s="9">
        <v>0.25</v>
      </c>
      <c r="Q2544" s="10">
        <v>0</v>
      </c>
      <c r="R2544" s="10">
        <v>3.5830000000000001E-5</v>
      </c>
      <c r="S2544" s="10">
        <v>0</v>
      </c>
      <c r="T2544" s="10">
        <v>0</v>
      </c>
      <c r="U2544" s="10">
        <f t="shared" si="236"/>
        <v>3.5830000000000001E-5</v>
      </c>
      <c r="V2544" s="10">
        <v>0</v>
      </c>
      <c r="W2544" s="10">
        <v>3.1428571430000001</v>
      </c>
      <c r="X2544" s="10">
        <v>0</v>
      </c>
      <c r="Y2544" s="10">
        <v>0</v>
      </c>
      <c r="Z2544" s="10">
        <v>0.78571428600000004</v>
      </c>
    </row>
    <row r="2545" spans="1:26" x14ac:dyDescent="0.2">
      <c r="A2545" s="13" t="s">
        <v>4899</v>
      </c>
      <c r="B2545" s="7" t="s">
        <v>4900</v>
      </c>
      <c r="C2545" s="7">
        <f t="shared" si="237"/>
        <v>0.19941839558480953</v>
      </c>
      <c r="D2545" s="8">
        <f t="shared" si="232"/>
        <v>0.14702869769180252</v>
      </c>
      <c r="E2545" s="7">
        <f t="shared" si="233"/>
        <v>-2.3261295959091743</v>
      </c>
      <c r="F2545" s="7">
        <f t="shared" si="234"/>
        <v>0.83259788951849845</v>
      </c>
      <c r="G2545" s="9">
        <v>3.6640000000000002E-5</v>
      </c>
      <c r="H2545" s="9">
        <v>3.6409999999999999E-5</v>
      </c>
      <c r="I2545" s="9">
        <v>5.4500000000000003E-5</v>
      </c>
      <c r="J2545" s="9">
        <v>0</v>
      </c>
      <c r="K2545" s="9">
        <f t="shared" si="235"/>
        <v>4.2516666666666672E-5</v>
      </c>
      <c r="L2545" s="9">
        <v>3</v>
      </c>
      <c r="M2545" s="9">
        <v>3</v>
      </c>
      <c r="N2545" s="9">
        <v>4</v>
      </c>
      <c r="O2545" s="9">
        <v>0</v>
      </c>
      <c r="P2545" s="9">
        <v>2.5</v>
      </c>
      <c r="Q2545" s="10">
        <v>2.5378999999999999E-4</v>
      </c>
      <c r="R2545" s="10">
        <v>3.2102999999999998E-4</v>
      </c>
      <c r="S2545" s="10">
        <v>6.4789999999999995E-5</v>
      </c>
      <c r="T2545" s="10">
        <v>0</v>
      </c>
      <c r="U2545" s="10">
        <f t="shared" si="236"/>
        <v>2.1320333333333332E-4</v>
      </c>
      <c r="V2545" s="10">
        <v>17.5</v>
      </c>
      <c r="W2545" s="10">
        <v>14.777777779999999</v>
      </c>
      <c r="X2545" s="10">
        <v>2</v>
      </c>
      <c r="Y2545" s="10">
        <v>0</v>
      </c>
      <c r="Z2545" s="10">
        <v>8.5694444440000002</v>
      </c>
    </row>
    <row r="2546" spans="1:26" x14ac:dyDescent="0.2">
      <c r="A2546" s="13" t="s">
        <v>4901</v>
      </c>
      <c r="B2546" s="7" t="s">
        <v>4902</v>
      </c>
      <c r="C2546" s="7">
        <f t="shared" si="237"/>
        <v>0.19906415094339622</v>
      </c>
      <c r="D2546" s="8">
        <f t="shared" si="232"/>
        <v>0.39324136148873345</v>
      </c>
      <c r="E2546" s="7">
        <f t="shared" si="233"/>
        <v>-2.3286946624422615</v>
      </c>
      <c r="F2546" s="7">
        <f t="shared" si="234"/>
        <v>0.40534080894366298</v>
      </c>
      <c r="G2546" s="9">
        <v>3.786E-5</v>
      </c>
      <c r="H2546" s="9">
        <v>1.8810000000000001E-5</v>
      </c>
      <c r="I2546" s="9">
        <v>4.2240000000000002E-5</v>
      </c>
      <c r="J2546" s="9">
        <v>0</v>
      </c>
      <c r="K2546" s="9">
        <f t="shared" si="235"/>
        <v>3.2969999999999998E-5</v>
      </c>
      <c r="L2546" s="9">
        <v>2</v>
      </c>
      <c r="M2546" s="9">
        <v>1</v>
      </c>
      <c r="N2546" s="9">
        <v>2</v>
      </c>
      <c r="O2546" s="9">
        <v>0</v>
      </c>
      <c r="P2546" s="9">
        <v>1.25</v>
      </c>
      <c r="Q2546" s="10">
        <v>0</v>
      </c>
      <c r="R2546" s="10">
        <v>6.7349999999999997E-5</v>
      </c>
      <c r="S2546" s="10">
        <v>0</v>
      </c>
      <c r="T2546" s="10">
        <v>2.6390000000000002E-4</v>
      </c>
      <c r="U2546" s="10">
        <f t="shared" si="236"/>
        <v>1.65625E-4</v>
      </c>
      <c r="V2546" s="10">
        <v>0</v>
      </c>
      <c r="W2546" s="10">
        <v>2</v>
      </c>
      <c r="X2546" s="10">
        <v>0</v>
      </c>
      <c r="Y2546" s="10">
        <v>2</v>
      </c>
      <c r="Z2546" s="10">
        <v>1</v>
      </c>
    </row>
    <row r="2547" spans="1:26" x14ac:dyDescent="0.2">
      <c r="A2547" s="13" t="s">
        <v>4903</v>
      </c>
      <c r="B2547" s="7" t="s">
        <v>4904</v>
      </c>
      <c r="C2547" s="7">
        <f t="shared" si="237"/>
        <v>0.1990037172689007</v>
      </c>
      <c r="D2547" s="8">
        <f t="shared" si="232"/>
        <v>3.4583279916792727E-3</v>
      </c>
      <c r="E2547" s="7">
        <f t="shared" si="233"/>
        <v>-2.329132715197229</v>
      </c>
      <c r="F2547" s="7">
        <f t="shared" si="234"/>
        <v>2.4611338201363053</v>
      </c>
      <c r="G2547" s="9">
        <v>6.1169999999999999E-5</v>
      </c>
      <c r="H2547" s="9">
        <v>7.2949999999999998E-5</v>
      </c>
      <c r="I2547" s="9">
        <v>5.4589999999999997E-5</v>
      </c>
      <c r="J2547" s="9">
        <v>1.0252E-4</v>
      </c>
      <c r="K2547" s="9">
        <f t="shared" si="235"/>
        <v>7.2807500000000004E-5</v>
      </c>
      <c r="L2547" s="9">
        <v>5</v>
      </c>
      <c r="M2547" s="9">
        <v>6</v>
      </c>
      <c r="N2547" s="9">
        <v>4</v>
      </c>
      <c r="O2547" s="9">
        <v>6</v>
      </c>
      <c r="P2547" s="9">
        <v>5.25</v>
      </c>
      <c r="Q2547" s="10">
        <v>2.9054999999999999E-4</v>
      </c>
      <c r="R2547" s="10">
        <v>2.3938E-4</v>
      </c>
      <c r="S2547" s="10">
        <v>4.2188000000000002E-4</v>
      </c>
      <c r="T2547" s="10">
        <v>5.1163000000000001E-4</v>
      </c>
      <c r="U2547" s="10">
        <f t="shared" si="236"/>
        <v>3.6585999999999997E-4</v>
      </c>
      <c r="V2547" s="10">
        <v>20</v>
      </c>
      <c r="W2547" s="10">
        <v>11</v>
      </c>
      <c r="X2547" s="10">
        <v>13</v>
      </c>
      <c r="Y2547" s="10">
        <v>6</v>
      </c>
      <c r="Z2547" s="10">
        <v>12.5</v>
      </c>
    </row>
    <row r="2548" spans="1:26" x14ac:dyDescent="0.2">
      <c r="A2548" s="13" t="s">
        <v>4905</v>
      </c>
      <c r="B2548" s="7" t="s">
        <v>4906</v>
      </c>
      <c r="C2548" s="7">
        <f t="shared" si="237"/>
        <v>0.19888825308591515</v>
      </c>
      <c r="D2548" s="8">
        <f t="shared" si="232"/>
        <v>7.6623897964269369E-2</v>
      </c>
      <c r="E2548" s="7">
        <f t="shared" si="233"/>
        <v>-2.3299700259311997</v>
      </c>
      <c r="F2548" s="7">
        <f t="shared" si="234"/>
        <v>1.1156357586265913</v>
      </c>
      <c r="G2548" s="9">
        <v>8.1100000000000003E-6</v>
      </c>
      <c r="H2548" s="9">
        <v>0</v>
      </c>
      <c r="I2548" s="9">
        <v>0</v>
      </c>
      <c r="J2548" s="9">
        <v>0</v>
      </c>
      <c r="K2548" s="9">
        <f t="shared" si="235"/>
        <v>8.1100000000000003E-6</v>
      </c>
      <c r="L2548" s="9">
        <v>1</v>
      </c>
      <c r="M2548" s="9">
        <v>0</v>
      </c>
      <c r="N2548" s="9">
        <v>0</v>
      </c>
      <c r="O2548" s="9">
        <v>0</v>
      </c>
      <c r="P2548" s="9">
        <v>0.25</v>
      </c>
      <c r="Q2548" s="10">
        <v>2.8900000000000001E-5</v>
      </c>
      <c r="R2548" s="10">
        <v>2.8860000000000002E-5</v>
      </c>
      <c r="S2548" s="10">
        <v>6.457E-5</v>
      </c>
      <c r="T2548" s="10">
        <v>0</v>
      </c>
      <c r="U2548" s="10">
        <f t="shared" si="236"/>
        <v>4.0776666666666665E-5</v>
      </c>
      <c r="V2548" s="10">
        <v>3</v>
      </c>
      <c r="W2548" s="10">
        <v>2</v>
      </c>
      <c r="X2548" s="10">
        <v>3</v>
      </c>
      <c r="Y2548" s="10">
        <v>0</v>
      </c>
      <c r="Z2548" s="10">
        <v>2</v>
      </c>
    </row>
    <row r="2549" spans="1:26" x14ac:dyDescent="0.2">
      <c r="A2549" s="13" t="s">
        <v>4907</v>
      </c>
      <c r="B2549" s="7" t="s">
        <v>4908</v>
      </c>
      <c r="C2549" s="7">
        <f t="shared" si="237"/>
        <v>0.19887486696062034</v>
      </c>
      <c r="D2549" s="8">
        <f t="shared" si="232"/>
        <v>0.17624808843792178</v>
      </c>
      <c r="E2549" s="7">
        <f t="shared" si="233"/>
        <v>-2.330067129436344</v>
      </c>
      <c r="F2549" s="7">
        <f t="shared" si="234"/>
        <v>0.75387558460813464</v>
      </c>
      <c r="G2549" s="9">
        <v>1.308E-5</v>
      </c>
      <c r="H2549" s="9">
        <v>0</v>
      </c>
      <c r="I2549" s="9">
        <v>0</v>
      </c>
      <c r="J2549" s="9">
        <v>0</v>
      </c>
      <c r="K2549" s="9">
        <f t="shared" si="235"/>
        <v>1.308E-5</v>
      </c>
      <c r="L2549" s="9">
        <v>1</v>
      </c>
      <c r="M2549" s="9">
        <v>0</v>
      </c>
      <c r="N2549" s="9">
        <v>0</v>
      </c>
      <c r="O2549" s="9">
        <v>0</v>
      </c>
      <c r="P2549" s="9">
        <v>0.25</v>
      </c>
      <c r="Q2549" s="10">
        <v>6.2139999999999998E-5</v>
      </c>
      <c r="R2549" s="10">
        <v>0</v>
      </c>
      <c r="S2549" s="10">
        <v>6.9400000000000006E-5</v>
      </c>
      <c r="T2549" s="10">
        <v>0</v>
      </c>
      <c r="U2549" s="10">
        <f t="shared" si="236"/>
        <v>6.5770000000000002E-5</v>
      </c>
      <c r="V2549" s="10">
        <v>4</v>
      </c>
      <c r="W2549" s="10">
        <v>0</v>
      </c>
      <c r="X2549" s="10">
        <v>2</v>
      </c>
      <c r="Y2549" s="10">
        <v>0</v>
      </c>
      <c r="Z2549" s="10">
        <v>1.5</v>
      </c>
    </row>
    <row r="2550" spans="1:26" x14ac:dyDescent="0.2">
      <c r="A2550" s="13" t="s">
        <v>4909</v>
      </c>
      <c r="B2550" s="7" t="s">
        <v>4910</v>
      </c>
      <c r="C2550" s="7">
        <f t="shared" si="237"/>
        <v>0.19879805399217779</v>
      </c>
      <c r="D2550" s="8">
        <f t="shared" si="232"/>
        <v>0.26512888526237649</v>
      </c>
      <c r="E2550" s="7">
        <f t="shared" si="233"/>
        <v>-2.3306244602687309</v>
      </c>
      <c r="F2550" s="7">
        <f t="shared" si="234"/>
        <v>0.57654295417308132</v>
      </c>
      <c r="G2550" s="9">
        <v>0</v>
      </c>
      <c r="H2550" s="9">
        <v>9.8200000000000008E-6</v>
      </c>
      <c r="I2550" s="9">
        <v>1.102E-5</v>
      </c>
      <c r="J2550" s="9">
        <v>0</v>
      </c>
      <c r="K2550" s="9">
        <f t="shared" si="235"/>
        <v>1.042E-5</v>
      </c>
      <c r="L2550" s="9">
        <v>0</v>
      </c>
      <c r="M2550" s="9">
        <v>1</v>
      </c>
      <c r="N2550" s="9">
        <v>1</v>
      </c>
      <c r="O2550" s="9">
        <v>0</v>
      </c>
      <c r="P2550" s="9">
        <v>0.5</v>
      </c>
      <c r="Q2550" s="10">
        <v>7.0400000000000004E-5</v>
      </c>
      <c r="R2550" s="10">
        <v>0</v>
      </c>
      <c r="S2550" s="10">
        <v>0</v>
      </c>
      <c r="T2550" s="10">
        <v>3.4430000000000001E-5</v>
      </c>
      <c r="U2550" s="10">
        <f t="shared" si="236"/>
        <v>5.2415000000000006E-5</v>
      </c>
      <c r="V2550" s="10">
        <v>6</v>
      </c>
      <c r="W2550" s="10">
        <v>0</v>
      </c>
      <c r="X2550" s="10">
        <v>0</v>
      </c>
      <c r="Y2550" s="10">
        <v>0.5</v>
      </c>
      <c r="Z2550" s="10">
        <v>1.625</v>
      </c>
    </row>
    <row r="2551" spans="1:26" x14ac:dyDescent="0.2">
      <c r="A2551" s="13"/>
      <c r="B2551" s="7" t="s">
        <v>4911</v>
      </c>
      <c r="C2551" s="7">
        <f t="shared" si="237"/>
        <v>0.19876897063675356</v>
      </c>
      <c r="D2551" s="8">
        <f t="shared" si="232"/>
        <v>5.9017556374529954E-2</v>
      </c>
      <c r="E2551" s="7">
        <f t="shared" si="233"/>
        <v>-2.3308355361886064</v>
      </c>
      <c r="F2551" s="7">
        <f t="shared" si="234"/>
        <v>1.2290187764529314</v>
      </c>
      <c r="G2551" s="9">
        <v>1.6246000000000001E-4</v>
      </c>
      <c r="H2551" s="9">
        <v>1.2108E-4</v>
      </c>
      <c r="I2551" s="9">
        <v>4.5309999999999998E-5</v>
      </c>
      <c r="J2551" s="9">
        <v>5.6730000000000001E-5</v>
      </c>
      <c r="K2551" s="9">
        <f t="shared" si="235"/>
        <v>9.6395000000000001E-5</v>
      </c>
      <c r="L2551" s="9">
        <v>4</v>
      </c>
      <c r="M2551" s="9">
        <v>3</v>
      </c>
      <c r="N2551" s="9">
        <v>1</v>
      </c>
      <c r="O2551" s="9">
        <v>1</v>
      </c>
      <c r="P2551" s="9">
        <v>2.25</v>
      </c>
      <c r="Q2551" s="10">
        <v>1.4468E-4</v>
      </c>
      <c r="R2551" s="10">
        <v>6.5019999999999998E-4</v>
      </c>
      <c r="S2551" s="10">
        <v>8.6187999999999998E-4</v>
      </c>
      <c r="T2551" s="10">
        <v>2.8308000000000001E-4</v>
      </c>
      <c r="U2551" s="10">
        <f t="shared" si="236"/>
        <v>4.8495999999999999E-4</v>
      </c>
      <c r="V2551" s="10">
        <v>3</v>
      </c>
      <c r="W2551" s="10">
        <v>9</v>
      </c>
      <c r="X2551" s="10">
        <v>8</v>
      </c>
      <c r="Y2551" s="10">
        <v>1</v>
      </c>
      <c r="Z2551" s="10">
        <v>5.25</v>
      </c>
    </row>
    <row r="2552" spans="1:26" x14ac:dyDescent="0.2">
      <c r="A2552" s="13" t="s">
        <v>4912</v>
      </c>
      <c r="B2552" s="7" t="s">
        <v>4913</v>
      </c>
      <c r="C2552" s="7">
        <f t="shared" si="237"/>
        <v>0.19820743688085812</v>
      </c>
      <c r="D2552" s="8">
        <f t="shared" si="232"/>
        <v>2.1059995738381856E-3</v>
      </c>
      <c r="E2552" s="7">
        <f t="shared" si="233"/>
        <v>-2.3349170004262882</v>
      </c>
      <c r="F2552" s="7">
        <f t="shared" si="234"/>
        <v>2.6765417210326516</v>
      </c>
      <c r="G2552" s="9">
        <v>1.4080000000000001E-5</v>
      </c>
      <c r="H2552" s="9">
        <v>2.5179999999999999E-5</v>
      </c>
      <c r="I2552" s="9">
        <v>2.1990000000000001E-5</v>
      </c>
      <c r="J2552" s="9">
        <v>3.5389999999999998E-5</v>
      </c>
      <c r="K2552" s="9">
        <f t="shared" si="235"/>
        <v>2.4159999999999999E-5</v>
      </c>
      <c r="L2552" s="9">
        <v>5</v>
      </c>
      <c r="M2552" s="9">
        <v>9</v>
      </c>
      <c r="N2552" s="9">
        <v>7</v>
      </c>
      <c r="O2552" s="9">
        <v>9</v>
      </c>
      <c r="P2552" s="9">
        <v>7.5</v>
      </c>
      <c r="Q2552" s="10">
        <v>1.0365E-4</v>
      </c>
      <c r="R2552" s="10">
        <v>1.1019E-4</v>
      </c>
      <c r="S2552" s="10">
        <v>9.7100000000000002E-5</v>
      </c>
      <c r="T2552" s="10">
        <v>1.7662999999999999E-4</v>
      </c>
      <c r="U2552" s="10">
        <f t="shared" si="236"/>
        <v>1.218925E-4</v>
      </c>
      <c r="V2552" s="10">
        <v>31</v>
      </c>
      <c r="W2552" s="10">
        <v>22</v>
      </c>
      <c r="X2552" s="10">
        <v>13</v>
      </c>
      <c r="Y2552" s="10">
        <v>9</v>
      </c>
      <c r="Z2552" s="10">
        <v>18.75</v>
      </c>
    </row>
    <row r="2553" spans="1:26" x14ac:dyDescent="0.2">
      <c r="A2553" s="13" t="s">
        <v>4914</v>
      </c>
      <c r="B2553" s="7" t="s">
        <v>4915</v>
      </c>
      <c r="C2553" s="7">
        <f t="shared" si="237"/>
        <v>0.19716168271667514</v>
      </c>
      <c r="D2553" s="8">
        <f t="shared" si="232"/>
        <v>0.33958018540384249</v>
      </c>
      <c r="E2553" s="7">
        <f t="shared" si="233"/>
        <v>-2.3425488957373664</v>
      </c>
      <c r="F2553" s="7">
        <f t="shared" si="234"/>
        <v>0.46905765888989381</v>
      </c>
      <c r="G2553" s="9">
        <v>1.575E-5</v>
      </c>
      <c r="H2553" s="9">
        <v>2.3479999999999999E-5</v>
      </c>
      <c r="I2553" s="9">
        <v>8.7900000000000005E-6</v>
      </c>
      <c r="J2553" s="9">
        <v>2.1999999999999999E-5</v>
      </c>
      <c r="K2553" s="9">
        <f t="shared" si="235"/>
        <v>1.7505000000000003E-5</v>
      </c>
      <c r="L2553" s="9">
        <v>2</v>
      </c>
      <c r="M2553" s="9">
        <v>3</v>
      </c>
      <c r="N2553" s="9">
        <v>1</v>
      </c>
      <c r="O2553" s="9">
        <v>2</v>
      </c>
      <c r="P2553" s="9">
        <v>2</v>
      </c>
      <c r="Q2553" s="10">
        <v>9.3519999999999999E-5</v>
      </c>
      <c r="R2553" s="10">
        <v>8.4049999999999997E-5</v>
      </c>
      <c r="S2553" s="10">
        <v>0</v>
      </c>
      <c r="T2553" s="10">
        <v>0</v>
      </c>
      <c r="U2553" s="10">
        <f t="shared" si="236"/>
        <v>8.8784999999999998E-5</v>
      </c>
      <c r="V2553" s="10">
        <v>10</v>
      </c>
      <c r="W2553" s="10">
        <v>6</v>
      </c>
      <c r="X2553" s="10">
        <v>0</v>
      </c>
      <c r="Y2553" s="10">
        <v>0</v>
      </c>
      <c r="Z2553" s="10">
        <v>4</v>
      </c>
    </row>
    <row r="2554" spans="1:26" x14ac:dyDescent="0.2">
      <c r="A2554" s="13" t="s">
        <v>4916</v>
      </c>
      <c r="B2554" s="7" t="s">
        <v>4917</v>
      </c>
      <c r="C2554" s="7">
        <f t="shared" si="237"/>
        <v>0.19645217222606184</v>
      </c>
      <c r="D2554" s="8">
        <f t="shared" si="232"/>
        <v>3.6950466324475552E-2</v>
      </c>
      <c r="E2554" s="7">
        <f t="shared" si="233"/>
        <v>-2.347749974724048</v>
      </c>
      <c r="F2554" s="7">
        <f t="shared" si="234"/>
        <v>1.4323800763254866</v>
      </c>
      <c r="G2554" s="9">
        <v>0</v>
      </c>
      <c r="H2554" s="9">
        <v>3.6539999999999999E-5</v>
      </c>
      <c r="I2554" s="9">
        <v>2.7350000000000001E-5</v>
      </c>
      <c r="J2554" s="9">
        <v>1.7119999999999999E-5</v>
      </c>
      <c r="K2554" s="9">
        <f t="shared" si="235"/>
        <v>2.7003333333333333E-5</v>
      </c>
      <c r="L2554" s="9">
        <v>0</v>
      </c>
      <c r="M2554" s="9">
        <v>3</v>
      </c>
      <c r="N2554" s="9">
        <v>2</v>
      </c>
      <c r="O2554" s="9">
        <v>1</v>
      </c>
      <c r="P2554" s="9">
        <v>1.5</v>
      </c>
      <c r="Q2554" s="10">
        <v>7.2760000000000001E-5</v>
      </c>
      <c r="R2554" s="10">
        <v>2.6160000000000002E-4</v>
      </c>
      <c r="S2554" s="10">
        <v>1.3004E-4</v>
      </c>
      <c r="T2554" s="10">
        <v>8.5420000000000005E-5</v>
      </c>
      <c r="U2554" s="10">
        <f t="shared" si="236"/>
        <v>1.37455E-4</v>
      </c>
      <c r="V2554" s="10">
        <v>5</v>
      </c>
      <c r="W2554" s="10">
        <v>12</v>
      </c>
      <c r="X2554" s="10">
        <v>4</v>
      </c>
      <c r="Y2554" s="10">
        <v>1</v>
      </c>
      <c r="Z2554" s="10">
        <v>5.5</v>
      </c>
    </row>
    <row r="2555" spans="1:26" x14ac:dyDescent="0.2">
      <c r="A2555" s="13" t="s">
        <v>4918</v>
      </c>
      <c r="B2555" s="7" t="s">
        <v>4919</v>
      </c>
      <c r="C2555" s="7">
        <f t="shared" si="237"/>
        <v>0.19552989198068596</v>
      </c>
      <c r="D2555" s="8">
        <f t="shared" si="232"/>
        <v>2.2636910895278291E-4</v>
      </c>
      <c r="E2555" s="7">
        <f t="shared" si="233"/>
        <v>-2.354538915918809</v>
      </c>
      <c r="F2555" s="7">
        <f t="shared" si="234"/>
        <v>3.6451828386440446</v>
      </c>
      <c r="G2555" s="9">
        <v>1.1770000000000001E-5</v>
      </c>
      <c r="H2555" s="9">
        <v>7.7999999999999999E-6</v>
      </c>
      <c r="I2555" s="9">
        <v>8.7499999999999992E-6</v>
      </c>
      <c r="J2555" s="9">
        <v>1.096E-5</v>
      </c>
      <c r="K2555" s="9">
        <f t="shared" si="235"/>
        <v>9.8200000000000008E-6</v>
      </c>
      <c r="L2555" s="9">
        <v>3</v>
      </c>
      <c r="M2555" s="9">
        <v>2</v>
      </c>
      <c r="N2555" s="9">
        <v>2</v>
      </c>
      <c r="O2555" s="9">
        <v>2</v>
      </c>
      <c r="P2555" s="9">
        <v>2.25</v>
      </c>
      <c r="Q2555" s="10">
        <v>4.1919999999999998E-5</v>
      </c>
      <c r="R2555" s="10">
        <v>4.1860000000000002E-5</v>
      </c>
      <c r="S2555" s="10">
        <v>6.2429999999999997E-5</v>
      </c>
      <c r="T2555" s="10">
        <v>5.4679999999999998E-5</v>
      </c>
      <c r="U2555" s="10">
        <f t="shared" si="236"/>
        <v>5.0222500000000002E-5</v>
      </c>
      <c r="V2555" s="10">
        <v>9</v>
      </c>
      <c r="W2555" s="10">
        <v>6</v>
      </c>
      <c r="X2555" s="10">
        <v>6</v>
      </c>
      <c r="Y2555" s="10">
        <v>2</v>
      </c>
      <c r="Z2555" s="10">
        <v>5.75</v>
      </c>
    </row>
    <row r="2556" spans="1:26" x14ac:dyDescent="0.2">
      <c r="A2556" s="13" t="s">
        <v>4920</v>
      </c>
      <c r="B2556" s="7" t="s">
        <v>4921</v>
      </c>
      <c r="C2556" s="7">
        <f t="shared" si="237"/>
        <v>0.19493864274801634</v>
      </c>
      <c r="D2556" s="8">
        <f t="shared" si="232"/>
        <v>7.7140290721336717E-6</v>
      </c>
      <c r="E2556" s="7">
        <f t="shared" si="233"/>
        <v>-2.3589079900538787</v>
      </c>
      <c r="F2556" s="7">
        <f t="shared" si="234"/>
        <v>5.1127187287259481</v>
      </c>
      <c r="G2556" s="9">
        <v>9.8099999999999999E-5</v>
      </c>
      <c r="H2556" s="9">
        <v>8.7219999999999995E-5</v>
      </c>
      <c r="I2556" s="9">
        <v>8.064E-5</v>
      </c>
      <c r="J2556" s="9">
        <v>5.0479999999999998E-5</v>
      </c>
      <c r="K2556" s="9">
        <f t="shared" si="235"/>
        <v>7.9109999999999993E-5</v>
      </c>
      <c r="L2556" s="9">
        <v>19</v>
      </c>
      <c r="M2556" s="9">
        <v>17</v>
      </c>
      <c r="N2556" s="9">
        <v>14</v>
      </c>
      <c r="O2556" s="9">
        <v>7</v>
      </c>
      <c r="P2556" s="9">
        <v>14.25</v>
      </c>
      <c r="Q2556" s="10">
        <v>3.8624999999999998E-4</v>
      </c>
      <c r="R2556" s="10">
        <v>3.8572999999999998E-4</v>
      </c>
      <c r="S2556" s="10">
        <v>3.8348000000000001E-4</v>
      </c>
      <c r="T2556" s="10">
        <v>4.6781999999999998E-4</v>
      </c>
      <c r="U2556" s="10">
        <f t="shared" si="236"/>
        <v>4.0581999999999999E-4</v>
      </c>
      <c r="V2556" s="10">
        <v>63</v>
      </c>
      <c r="W2556" s="10">
        <v>42</v>
      </c>
      <c r="X2556" s="10">
        <v>28</v>
      </c>
      <c r="Y2556" s="10">
        <v>13</v>
      </c>
      <c r="Z2556" s="10">
        <v>36.5</v>
      </c>
    </row>
    <row r="2557" spans="1:26" x14ac:dyDescent="0.2">
      <c r="A2557" s="13" t="s">
        <v>4922</v>
      </c>
      <c r="B2557" s="7" t="s">
        <v>4923</v>
      </c>
      <c r="C2557" s="7">
        <f t="shared" si="237"/>
        <v>0.19483783387144116</v>
      </c>
      <c r="D2557" s="8">
        <f t="shared" si="232"/>
        <v>0.13584569408764791</v>
      </c>
      <c r="E2557" s="7">
        <f t="shared" si="233"/>
        <v>-2.3596542458095708</v>
      </c>
      <c r="F2557" s="7">
        <f t="shared" si="234"/>
        <v>0.86695412289652163</v>
      </c>
      <c r="G2557" s="9">
        <v>6.1550000000000005E-5</v>
      </c>
      <c r="H2557" s="9">
        <v>3.0580000000000002E-5</v>
      </c>
      <c r="I2557" s="9">
        <v>3.4329999999999998E-5</v>
      </c>
      <c r="J2557" s="9">
        <v>8.5959999999999997E-5</v>
      </c>
      <c r="K2557" s="9">
        <f t="shared" si="235"/>
        <v>5.3105000000000001E-5</v>
      </c>
      <c r="L2557" s="9">
        <v>2</v>
      </c>
      <c r="M2557" s="9">
        <v>1</v>
      </c>
      <c r="N2557" s="9">
        <v>1</v>
      </c>
      <c r="O2557" s="9">
        <v>2</v>
      </c>
      <c r="P2557" s="9">
        <v>1.5</v>
      </c>
      <c r="Q2557" s="10">
        <v>1.4616999999999999E-4</v>
      </c>
      <c r="R2557" s="10">
        <v>2.1896E-4</v>
      </c>
      <c r="S2557" s="10">
        <v>8.1630000000000003E-5</v>
      </c>
      <c r="T2557" s="10">
        <v>6.4347999999999999E-4</v>
      </c>
      <c r="U2557" s="10">
        <f t="shared" si="236"/>
        <v>2.7255999999999998E-4</v>
      </c>
      <c r="V2557" s="10">
        <v>4</v>
      </c>
      <c r="W2557" s="10">
        <v>4</v>
      </c>
      <c r="X2557" s="10">
        <v>1</v>
      </c>
      <c r="Y2557" s="10">
        <v>3</v>
      </c>
      <c r="Z2557" s="10">
        <v>3</v>
      </c>
    </row>
    <row r="2558" spans="1:26" x14ac:dyDescent="0.2">
      <c r="A2558" s="13" t="s">
        <v>4924</v>
      </c>
      <c r="B2558" s="7" t="s">
        <v>4925</v>
      </c>
      <c r="C2558" s="7">
        <f t="shared" si="237"/>
        <v>0.19479974036882899</v>
      </c>
      <c r="D2558" s="8">
        <f t="shared" si="232"/>
        <v>6.3646785717727701E-4</v>
      </c>
      <c r="E2558" s="7">
        <f t="shared" si="233"/>
        <v>-2.359936340305159</v>
      </c>
      <c r="F2558" s="7">
        <f t="shared" si="234"/>
        <v>3.1962235241439072</v>
      </c>
      <c r="G2558" s="9">
        <v>8.5399999999999996E-6</v>
      </c>
      <c r="H2558" s="9">
        <v>1.6969999999999998E-5</v>
      </c>
      <c r="I2558" s="9">
        <v>0</v>
      </c>
      <c r="J2558" s="9">
        <v>0</v>
      </c>
      <c r="K2558" s="9">
        <f t="shared" si="235"/>
        <v>1.2754999999999999E-5</v>
      </c>
      <c r="L2558" s="9">
        <v>1</v>
      </c>
      <c r="M2558" s="9">
        <v>2</v>
      </c>
      <c r="N2558" s="9">
        <v>0</v>
      </c>
      <c r="O2558" s="9">
        <v>0</v>
      </c>
      <c r="P2558" s="9">
        <v>0.75</v>
      </c>
      <c r="Q2558" s="10">
        <v>8.1130000000000004E-5</v>
      </c>
      <c r="R2558" s="10">
        <v>7.5950000000000003E-5</v>
      </c>
      <c r="S2558" s="10">
        <v>4.5309999999999998E-5</v>
      </c>
      <c r="T2558" s="10">
        <v>5.9519999999999999E-5</v>
      </c>
      <c r="U2558" s="10">
        <f t="shared" si="236"/>
        <v>6.5477499999999991E-5</v>
      </c>
      <c r="V2558" s="10">
        <v>8</v>
      </c>
      <c r="W2558" s="10">
        <v>5</v>
      </c>
      <c r="X2558" s="10">
        <v>2</v>
      </c>
      <c r="Y2558" s="10">
        <v>1</v>
      </c>
      <c r="Z2558" s="10">
        <v>4</v>
      </c>
    </row>
    <row r="2559" spans="1:26" x14ac:dyDescent="0.2">
      <c r="A2559" s="13" t="s">
        <v>4926</v>
      </c>
      <c r="B2559" s="7" t="s">
        <v>4927</v>
      </c>
      <c r="C2559" s="7">
        <f t="shared" si="237"/>
        <v>0.19413079275464601</v>
      </c>
      <c r="D2559" s="8">
        <f t="shared" si="232"/>
        <v>0.31427752646858259</v>
      </c>
      <c r="E2559" s="7">
        <f t="shared" si="233"/>
        <v>-2.3648991204166383</v>
      </c>
      <c r="F2559" s="7">
        <f t="shared" si="234"/>
        <v>0.50268667364243136</v>
      </c>
      <c r="G2559" s="9">
        <v>1.062E-5</v>
      </c>
      <c r="H2559" s="9">
        <v>1.0550000000000001E-5</v>
      </c>
      <c r="I2559" s="9">
        <v>1.184E-5</v>
      </c>
      <c r="J2559" s="9">
        <v>0</v>
      </c>
      <c r="K2559" s="9">
        <f t="shared" si="235"/>
        <v>1.1003333333333335E-5</v>
      </c>
      <c r="L2559" s="9">
        <v>1</v>
      </c>
      <c r="M2559" s="9">
        <v>1</v>
      </c>
      <c r="N2559" s="9">
        <v>1</v>
      </c>
      <c r="O2559" s="9">
        <v>0</v>
      </c>
      <c r="P2559" s="9">
        <v>0.75</v>
      </c>
      <c r="Q2559" s="10">
        <v>3.782E-5</v>
      </c>
      <c r="R2559" s="10">
        <v>7.5539999999999998E-5</v>
      </c>
      <c r="S2559" s="10">
        <v>0</v>
      </c>
      <c r="T2559" s="10">
        <v>0</v>
      </c>
      <c r="U2559" s="10">
        <f t="shared" si="236"/>
        <v>5.6679999999999999E-5</v>
      </c>
      <c r="V2559" s="10">
        <v>3</v>
      </c>
      <c r="W2559" s="10">
        <v>4</v>
      </c>
      <c r="X2559" s="10">
        <v>0</v>
      </c>
      <c r="Y2559" s="10">
        <v>0</v>
      </c>
      <c r="Z2559" s="10">
        <v>1.75</v>
      </c>
    </row>
    <row r="2560" spans="1:26" x14ac:dyDescent="0.2">
      <c r="A2560" s="13" t="s">
        <v>4928</v>
      </c>
      <c r="B2560" s="7" t="s">
        <v>4929</v>
      </c>
      <c r="C2560" s="7">
        <f t="shared" si="237"/>
        <v>0.19373420491606541</v>
      </c>
      <c r="D2560" s="8">
        <f t="shared" si="232"/>
        <v>9.0499596280225266E-4</v>
      </c>
      <c r="E2560" s="7">
        <f t="shared" si="233"/>
        <v>-2.3678494021426331</v>
      </c>
      <c r="F2560" s="7">
        <f t="shared" si="234"/>
        <v>3.0433533581833214</v>
      </c>
      <c r="G2560" s="9">
        <v>3.4409999999999998E-5</v>
      </c>
      <c r="H2560" s="9">
        <v>3.4199999999999998E-5</v>
      </c>
      <c r="I2560" s="9">
        <v>0</v>
      </c>
      <c r="J2560" s="9">
        <v>0</v>
      </c>
      <c r="K2560" s="9">
        <f t="shared" si="235"/>
        <v>3.4304999999999998E-5</v>
      </c>
      <c r="L2560" s="9">
        <v>1</v>
      </c>
      <c r="M2560" s="9">
        <v>1</v>
      </c>
      <c r="N2560" s="9">
        <v>0</v>
      </c>
      <c r="O2560" s="9">
        <v>0</v>
      </c>
      <c r="P2560" s="9">
        <v>0.5</v>
      </c>
      <c r="Q2560" s="10">
        <v>1.6344999999999999E-4</v>
      </c>
      <c r="R2560" s="10">
        <v>1.2242000000000001E-4</v>
      </c>
      <c r="S2560" s="10">
        <v>1.8257000000000001E-4</v>
      </c>
      <c r="T2560" s="10">
        <v>2.3985E-4</v>
      </c>
      <c r="U2560" s="10">
        <f t="shared" si="236"/>
        <v>1.7707250000000002E-4</v>
      </c>
      <c r="V2560" s="10">
        <v>4</v>
      </c>
      <c r="W2560" s="10">
        <v>2</v>
      </c>
      <c r="X2560" s="10">
        <v>2</v>
      </c>
      <c r="Y2560" s="10">
        <v>1</v>
      </c>
      <c r="Z2560" s="10">
        <v>2.25</v>
      </c>
    </row>
    <row r="2561" spans="1:26" x14ac:dyDescent="0.2">
      <c r="A2561" s="13" t="s">
        <v>4930</v>
      </c>
      <c r="B2561" s="7" t="s">
        <v>4931</v>
      </c>
      <c r="C2561" s="7">
        <f t="shared" si="237"/>
        <v>0.19328568799460155</v>
      </c>
      <c r="D2561" s="8">
        <f t="shared" si="232"/>
        <v>7.2709760030289741E-2</v>
      </c>
      <c r="E2561" s="7">
        <f t="shared" si="233"/>
        <v>-2.3711932789814569</v>
      </c>
      <c r="F2561" s="7">
        <f t="shared" si="234"/>
        <v>1.1384072886898298</v>
      </c>
      <c r="G2561" s="9">
        <v>2.6279999999999999E-5</v>
      </c>
      <c r="H2561" s="9">
        <v>7.4599999999999997E-6</v>
      </c>
      <c r="I2561" s="9">
        <v>2.9309999999999999E-5</v>
      </c>
      <c r="J2561" s="9">
        <v>2.0970000000000001E-5</v>
      </c>
      <c r="K2561" s="9">
        <f t="shared" si="235"/>
        <v>2.1005E-5</v>
      </c>
      <c r="L2561" s="9">
        <v>7</v>
      </c>
      <c r="M2561" s="9">
        <v>2</v>
      </c>
      <c r="N2561" s="9">
        <v>7</v>
      </c>
      <c r="O2561" s="9">
        <v>4</v>
      </c>
      <c r="P2561" s="9">
        <v>5</v>
      </c>
      <c r="Q2561" s="10">
        <v>1.1799E-4</v>
      </c>
      <c r="R2561" s="10">
        <v>1.0016E-4</v>
      </c>
      <c r="S2561" s="10">
        <v>1.0787E-4</v>
      </c>
      <c r="T2561" s="10">
        <v>0</v>
      </c>
      <c r="U2561" s="10">
        <f t="shared" si="236"/>
        <v>1.0867333333333333E-4</v>
      </c>
      <c r="V2561" s="10">
        <v>26.470588240000001</v>
      </c>
      <c r="W2561" s="10">
        <v>15</v>
      </c>
      <c r="X2561" s="10">
        <v>10.83333333</v>
      </c>
      <c r="Y2561" s="10">
        <v>0</v>
      </c>
      <c r="Z2561" s="10">
        <v>13.07598039</v>
      </c>
    </row>
    <row r="2562" spans="1:26" x14ac:dyDescent="0.2">
      <c r="A2562" s="13" t="s">
        <v>4932</v>
      </c>
      <c r="B2562" s="7" t="s">
        <v>4933</v>
      </c>
      <c r="C2562" s="7">
        <f t="shared" si="237"/>
        <v>0.19291056481844293</v>
      </c>
      <c r="D2562" s="8">
        <f t="shared" si="232"/>
        <v>5.9684715862018817E-3</v>
      </c>
      <c r="E2562" s="7">
        <f t="shared" si="233"/>
        <v>-2.3739959396091783</v>
      </c>
      <c r="F2562" s="7">
        <f t="shared" si="234"/>
        <v>2.2241368693165877</v>
      </c>
      <c r="G2562" s="9">
        <v>2.1429000000000001E-4</v>
      </c>
      <c r="H2562" s="9">
        <v>8.5179999999999994E-5</v>
      </c>
      <c r="I2562" s="9">
        <v>9.5619999999999996E-5</v>
      </c>
      <c r="J2562" s="9">
        <v>0</v>
      </c>
      <c r="K2562" s="9">
        <f t="shared" si="235"/>
        <v>1.3169666666666666E-4</v>
      </c>
      <c r="L2562" s="9">
        <v>5</v>
      </c>
      <c r="M2562" s="9">
        <v>2</v>
      </c>
      <c r="N2562" s="9">
        <v>2</v>
      </c>
      <c r="O2562" s="9">
        <v>0</v>
      </c>
      <c r="P2562" s="9">
        <v>2.25</v>
      </c>
      <c r="Q2562" s="10">
        <v>1.0686999999999999E-3</v>
      </c>
      <c r="R2562" s="10">
        <v>6.0986999999999999E-4</v>
      </c>
      <c r="S2562" s="10">
        <v>4.5474000000000003E-4</v>
      </c>
      <c r="T2562" s="10">
        <v>5.9741999999999998E-4</v>
      </c>
      <c r="U2562" s="10">
        <f t="shared" si="236"/>
        <v>6.8268249999999995E-4</v>
      </c>
      <c r="V2562" s="10">
        <v>21</v>
      </c>
      <c r="W2562" s="10">
        <v>8</v>
      </c>
      <c r="X2562" s="10">
        <v>4</v>
      </c>
      <c r="Y2562" s="10">
        <v>2</v>
      </c>
      <c r="Z2562" s="10">
        <v>8.75</v>
      </c>
    </row>
    <row r="2563" spans="1:26" x14ac:dyDescent="0.2">
      <c r="A2563" s="13" t="s">
        <v>4934</v>
      </c>
      <c r="B2563" s="7" t="s">
        <v>4935</v>
      </c>
      <c r="C2563" s="7">
        <f t="shared" si="237"/>
        <v>0.19284690634930524</v>
      </c>
      <c r="D2563" s="8">
        <f t="shared" si="232"/>
        <v>0.12622067729940392</v>
      </c>
      <c r="E2563" s="7">
        <f t="shared" si="233"/>
        <v>-2.3744720924535616</v>
      </c>
      <c r="F2563" s="7">
        <f t="shared" si="234"/>
        <v>0.89886949373338287</v>
      </c>
      <c r="G2563" s="9">
        <v>0</v>
      </c>
      <c r="H2563" s="9">
        <v>2.3059999999999999E-5</v>
      </c>
      <c r="I2563" s="9">
        <v>3.8840000000000001E-5</v>
      </c>
      <c r="J2563" s="9">
        <v>0</v>
      </c>
      <c r="K2563" s="9">
        <f t="shared" si="235"/>
        <v>3.095E-5</v>
      </c>
      <c r="L2563" s="9">
        <v>0</v>
      </c>
      <c r="M2563" s="9">
        <v>2</v>
      </c>
      <c r="N2563" s="9">
        <v>3</v>
      </c>
      <c r="O2563" s="9">
        <v>0</v>
      </c>
      <c r="P2563" s="9">
        <v>1.25</v>
      </c>
      <c r="Q2563" s="10">
        <v>1.5156999999999999E-4</v>
      </c>
      <c r="R2563" s="10">
        <v>2.6834E-4</v>
      </c>
      <c r="S2563" s="10">
        <v>6.156E-5</v>
      </c>
      <c r="T2563" s="10">
        <v>0</v>
      </c>
      <c r="U2563" s="10">
        <f t="shared" si="236"/>
        <v>1.6049E-4</v>
      </c>
      <c r="V2563" s="10">
        <v>11</v>
      </c>
      <c r="W2563" s="10">
        <v>13</v>
      </c>
      <c r="X2563" s="10">
        <v>2</v>
      </c>
      <c r="Y2563" s="10">
        <v>0</v>
      </c>
      <c r="Z2563" s="10">
        <v>6.5</v>
      </c>
    </row>
    <row r="2564" spans="1:26" x14ac:dyDescent="0.2">
      <c r="A2564" s="13" t="s">
        <v>4936</v>
      </c>
      <c r="B2564" s="7" t="s">
        <v>4937</v>
      </c>
      <c r="C2564" s="7">
        <f t="shared" si="237"/>
        <v>0.19201269238153948</v>
      </c>
      <c r="D2564" s="8">
        <f t="shared" ref="D2564:D2627" si="238">TTEST(G2564:J2564,Q2564:T2564,2,2)</f>
        <v>1.019486369888385E-2</v>
      </c>
      <c r="E2564" s="7">
        <f t="shared" si="233"/>
        <v>-2.3807264160727639</v>
      </c>
      <c r="F2564" s="7">
        <f t="shared" si="234"/>
        <v>1.9916185761848431</v>
      </c>
      <c r="G2564" s="9">
        <v>4.99E-5</v>
      </c>
      <c r="H2564" s="9">
        <v>4.9589999999999998E-5</v>
      </c>
      <c r="I2564" s="9">
        <v>5.5670000000000001E-5</v>
      </c>
      <c r="J2564" s="9">
        <v>3.485E-5</v>
      </c>
      <c r="K2564" s="9">
        <f t="shared" si="235"/>
        <v>4.7502500000000001E-5</v>
      </c>
      <c r="L2564" s="9">
        <v>2</v>
      </c>
      <c r="M2564" s="9">
        <v>2</v>
      </c>
      <c r="N2564" s="9">
        <v>2</v>
      </c>
      <c r="O2564" s="9">
        <v>1</v>
      </c>
      <c r="P2564" s="9">
        <v>1.75</v>
      </c>
      <c r="Q2564" s="10">
        <v>1.7775000000000001E-4</v>
      </c>
      <c r="R2564" s="10">
        <v>1.3313999999999999E-4</v>
      </c>
      <c r="S2564" s="10">
        <v>3.3090000000000002E-4</v>
      </c>
      <c r="T2564" s="10">
        <v>3.4778000000000001E-4</v>
      </c>
      <c r="U2564" s="10">
        <f t="shared" si="236"/>
        <v>2.4739249999999999E-4</v>
      </c>
      <c r="V2564" s="10">
        <v>6</v>
      </c>
      <c r="W2564" s="10">
        <v>3</v>
      </c>
      <c r="X2564" s="10">
        <v>5</v>
      </c>
      <c r="Y2564" s="10">
        <v>2</v>
      </c>
      <c r="Z2564" s="10">
        <v>4</v>
      </c>
    </row>
    <row r="2565" spans="1:26" x14ac:dyDescent="0.2">
      <c r="A2565" s="13" t="s">
        <v>4938</v>
      </c>
      <c r="B2565" s="7" t="s">
        <v>4939</v>
      </c>
      <c r="C2565" s="7">
        <f t="shared" si="237"/>
        <v>0.19189159045282175</v>
      </c>
      <c r="D2565" s="8">
        <f t="shared" si="238"/>
        <v>3.4498416377480967E-2</v>
      </c>
      <c r="E2565" s="7">
        <f t="shared" si="233"/>
        <v>-2.3816366073137076</v>
      </c>
      <c r="F2565" s="7">
        <f t="shared" si="234"/>
        <v>1.4622008404138764</v>
      </c>
      <c r="G2565" s="9">
        <v>1.6650000000000002E-5</v>
      </c>
      <c r="H2565" s="9">
        <v>1.6540000000000001E-5</v>
      </c>
      <c r="I2565" s="9">
        <v>1.238E-5</v>
      </c>
      <c r="J2565" s="9">
        <v>2.3249999999999999E-5</v>
      </c>
      <c r="K2565" s="9">
        <f t="shared" si="235"/>
        <v>1.7204999999999999E-5</v>
      </c>
      <c r="L2565" s="9">
        <v>3</v>
      </c>
      <c r="M2565" s="9">
        <v>3</v>
      </c>
      <c r="N2565" s="9">
        <v>2</v>
      </c>
      <c r="O2565" s="9">
        <v>3</v>
      </c>
      <c r="P2565" s="9">
        <v>2.75</v>
      </c>
      <c r="Q2565" s="10">
        <v>2.635E-5</v>
      </c>
      <c r="R2565" s="10">
        <v>6.9090000000000004E-5</v>
      </c>
      <c r="S2565" s="10">
        <v>1.4718000000000001E-4</v>
      </c>
      <c r="T2565" s="10">
        <v>1.1602E-4</v>
      </c>
      <c r="U2565" s="10">
        <f t="shared" si="236"/>
        <v>8.9660000000000006E-5</v>
      </c>
      <c r="V2565" s="10">
        <v>4</v>
      </c>
      <c r="W2565" s="10">
        <v>7</v>
      </c>
      <c r="X2565" s="10">
        <v>10</v>
      </c>
      <c r="Y2565" s="10">
        <v>3</v>
      </c>
      <c r="Z2565" s="10">
        <v>6</v>
      </c>
    </row>
    <row r="2566" spans="1:26" x14ac:dyDescent="0.2">
      <c r="A2566" s="13" t="s">
        <v>4940</v>
      </c>
      <c r="B2566" s="7" t="s">
        <v>4941</v>
      </c>
      <c r="C2566" s="7">
        <f t="shared" si="237"/>
        <v>0.19093886806714747</v>
      </c>
      <c r="D2566" s="8">
        <f t="shared" si="238"/>
        <v>0.11225999222208949</v>
      </c>
      <c r="E2566" s="7">
        <f t="shared" ref="E2566:E2629" si="239">LOG(C2566,2)</f>
        <v>-2.3888172830833616</v>
      </c>
      <c r="F2566" s="7">
        <f t="shared" ref="F2566:F2629" si="240">-LOG10(D2566)</f>
        <v>0.94977499220634942</v>
      </c>
      <c r="G2566" s="9">
        <v>0</v>
      </c>
      <c r="H2566" s="9">
        <v>3.4369999999999998E-5</v>
      </c>
      <c r="I2566" s="9">
        <v>3.858E-5</v>
      </c>
      <c r="J2566" s="9">
        <v>4.8300000000000002E-5</v>
      </c>
      <c r="K2566" s="9">
        <f t="shared" ref="K2566:K2629" si="241">AVERAGEIF(G2566:J2566,"&lt;&gt;0")</f>
        <v>4.0416666666666662E-5</v>
      </c>
      <c r="L2566" s="9">
        <v>0</v>
      </c>
      <c r="M2566" s="9">
        <v>2</v>
      </c>
      <c r="N2566" s="9">
        <v>2</v>
      </c>
      <c r="O2566" s="9">
        <v>2</v>
      </c>
      <c r="P2566" s="9">
        <v>1.5</v>
      </c>
      <c r="Q2566" s="10">
        <v>3.2852000000000001E-4</v>
      </c>
      <c r="R2566" s="10">
        <v>1.2302999999999999E-4</v>
      </c>
      <c r="S2566" s="10">
        <v>1.8347E-4</v>
      </c>
      <c r="T2566" s="10">
        <v>0</v>
      </c>
      <c r="U2566" s="10">
        <f t="shared" ref="U2566:U2629" si="242">AVERAGEIF(Q2566:T2566,"&lt;&gt;0")</f>
        <v>2.1167333333333335E-4</v>
      </c>
      <c r="V2566" s="10">
        <v>16</v>
      </c>
      <c r="W2566" s="10">
        <v>4</v>
      </c>
      <c r="X2566" s="10">
        <v>4</v>
      </c>
      <c r="Y2566" s="10">
        <v>0</v>
      </c>
      <c r="Z2566" s="10">
        <v>6</v>
      </c>
    </row>
    <row r="2567" spans="1:26" x14ac:dyDescent="0.2">
      <c r="A2567" s="13" t="s">
        <v>4942</v>
      </c>
      <c r="B2567" s="7" t="s">
        <v>4943</v>
      </c>
      <c r="C2567" s="7">
        <f t="shared" si="237"/>
        <v>0.19091182666265424</v>
      </c>
      <c r="D2567" s="8">
        <f t="shared" si="238"/>
        <v>4.6025767068611005E-4</v>
      </c>
      <c r="E2567" s="7">
        <f t="shared" si="239"/>
        <v>-2.3890216168754157</v>
      </c>
      <c r="F2567" s="7">
        <f t="shared" si="240"/>
        <v>3.3369989647818192</v>
      </c>
      <c r="G2567" s="9">
        <v>2.4649999999999999E-5</v>
      </c>
      <c r="H2567" s="9">
        <v>3.341E-5</v>
      </c>
      <c r="I2567" s="9">
        <v>2.5000000000000001E-5</v>
      </c>
      <c r="J2567" s="9">
        <v>4.3819999999999997E-5</v>
      </c>
      <c r="K2567" s="9">
        <f t="shared" si="241"/>
        <v>3.1720000000000001E-5</v>
      </c>
      <c r="L2567" s="9">
        <v>11</v>
      </c>
      <c r="M2567" s="9">
        <v>15</v>
      </c>
      <c r="N2567" s="9">
        <v>10</v>
      </c>
      <c r="O2567" s="9">
        <v>14</v>
      </c>
      <c r="P2567" s="9">
        <v>12.5</v>
      </c>
      <c r="Q2567" s="10">
        <v>1.5169000000000001E-4</v>
      </c>
      <c r="R2567" s="10">
        <v>1.1959999999999999E-4</v>
      </c>
      <c r="S2567" s="10">
        <v>1.9023999999999999E-4</v>
      </c>
      <c r="T2567" s="10">
        <v>2.0306999999999999E-4</v>
      </c>
      <c r="U2567" s="10">
        <f t="shared" si="242"/>
        <v>1.6615E-4</v>
      </c>
      <c r="V2567" s="10">
        <v>57</v>
      </c>
      <c r="W2567" s="10">
        <v>30</v>
      </c>
      <c r="X2567" s="10">
        <v>32</v>
      </c>
      <c r="Y2567" s="10">
        <v>13</v>
      </c>
      <c r="Z2567" s="10">
        <v>33</v>
      </c>
    </row>
    <row r="2568" spans="1:26" x14ac:dyDescent="0.2">
      <c r="A2568" s="13" t="s">
        <v>4944</v>
      </c>
      <c r="B2568" s="7" t="s">
        <v>4945</v>
      </c>
      <c r="C2568" s="7">
        <f t="shared" si="237"/>
        <v>0.19071552708996115</v>
      </c>
      <c r="D2568" s="8">
        <f t="shared" si="238"/>
        <v>3.3496929746375058E-4</v>
      </c>
      <c r="E2568" s="7">
        <f t="shared" si="239"/>
        <v>-2.3905057895493327</v>
      </c>
      <c r="F2568" s="7">
        <f t="shared" si="240"/>
        <v>3.4749949975993775</v>
      </c>
      <c r="G2568" s="9">
        <v>1.3416E-4</v>
      </c>
      <c r="H2568" s="9">
        <v>1.9815999999999999E-4</v>
      </c>
      <c r="I2568" s="9">
        <v>1.9005000000000001E-4</v>
      </c>
      <c r="J2568" s="9">
        <v>6.6920000000000003E-5</v>
      </c>
      <c r="K2568" s="9">
        <f t="shared" si="241"/>
        <v>1.473225E-4</v>
      </c>
      <c r="L2568" s="9">
        <v>14</v>
      </c>
      <c r="M2568" s="9">
        <v>20.809523810000002</v>
      </c>
      <c r="N2568" s="9">
        <v>17.777777780000001</v>
      </c>
      <c r="O2568" s="9">
        <v>5</v>
      </c>
      <c r="P2568" s="9">
        <v>14.396825400000001</v>
      </c>
      <c r="Q2568" s="10">
        <v>7.6238E-4</v>
      </c>
      <c r="R2568" s="10">
        <v>6.6476999999999997E-4</v>
      </c>
      <c r="S2568" s="10">
        <v>6.6089000000000002E-4</v>
      </c>
      <c r="T2568" s="10">
        <v>1.0018500000000001E-3</v>
      </c>
      <c r="U2568" s="10">
        <f t="shared" si="242"/>
        <v>7.7247249999999991E-4</v>
      </c>
      <c r="V2568" s="10">
        <v>67</v>
      </c>
      <c r="W2568" s="10">
        <v>39</v>
      </c>
      <c r="X2568" s="10">
        <v>26</v>
      </c>
      <c r="Y2568" s="10">
        <v>15</v>
      </c>
      <c r="Z2568" s="10">
        <v>36.75</v>
      </c>
    </row>
    <row r="2569" spans="1:26" x14ac:dyDescent="0.2">
      <c r="A2569" s="13" t="s">
        <v>4946</v>
      </c>
      <c r="B2569" s="7" t="s">
        <v>4947</v>
      </c>
      <c r="C2569" s="7">
        <f t="shared" si="237"/>
        <v>0.19039384633731851</v>
      </c>
      <c r="D2569" s="8">
        <f t="shared" si="238"/>
        <v>1.6175738796423245E-2</v>
      </c>
      <c r="E2569" s="7">
        <f t="shared" si="239"/>
        <v>-2.3929412444038043</v>
      </c>
      <c r="F2569" s="7">
        <f t="shared" si="240"/>
        <v>1.7911358746232482</v>
      </c>
      <c r="G2569" s="9">
        <v>0</v>
      </c>
      <c r="H2569" s="9">
        <v>1.504E-5</v>
      </c>
      <c r="I2569" s="9">
        <v>1.6889999999999999E-5</v>
      </c>
      <c r="J2569" s="9">
        <v>0</v>
      </c>
      <c r="K2569" s="9">
        <f t="shared" si="241"/>
        <v>1.5965E-5</v>
      </c>
      <c r="L2569" s="9">
        <v>0</v>
      </c>
      <c r="M2569" s="9">
        <v>2</v>
      </c>
      <c r="N2569" s="9">
        <v>2</v>
      </c>
      <c r="O2569" s="9">
        <v>0</v>
      </c>
      <c r="P2569" s="9">
        <v>1</v>
      </c>
      <c r="Q2569" s="10">
        <v>1.3480999999999999E-4</v>
      </c>
      <c r="R2569" s="10">
        <v>1.077E-4</v>
      </c>
      <c r="S2569" s="10">
        <v>4.015E-5</v>
      </c>
      <c r="T2569" s="10">
        <v>5.2750000000000001E-5</v>
      </c>
      <c r="U2569" s="10">
        <f t="shared" si="242"/>
        <v>8.3852500000000004E-5</v>
      </c>
      <c r="V2569" s="10">
        <v>15</v>
      </c>
      <c r="W2569" s="10">
        <v>8</v>
      </c>
      <c r="X2569" s="10">
        <v>2</v>
      </c>
      <c r="Y2569" s="10">
        <v>1</v>
      </c>
      <c r="Z2569" s="10">
        <v>6.5</v>
      </c>
    </row>
    <row r="2570" spans="1:26" x14ac:dyDescent="0.2">
      <c r="A2570" s="13" t="s">
        <v>4948</v>
      </c>
      <c r="B2570" s="7" t="s">
        <v>4949</v>
      </c>
      <c r="C2570" s="7">
        <f t="shared" si="237"/>
        <v>0.19026984439629704</v>
      </c>
      <c r="D2570" s="8">
        <f t="shared" si="238"/>
        <v>5.7144119202312538E-4</v>
      </c>
      <c r="E2570" s="7">
        <f t="shared" si="239"/>
        <v>-2.3938811658938492</v>
      </c>
      <c r="F2570" s="7">
        <f t="shared" si="240"/>
        <v>3.2430284569467127</v>
      </c>
      <c r="G2570" s="9">
        <v>1.2997E-4</v>
      </c>
      <c r="H2570" s="9">
        <v>3.2289999999999997E-5</v>
      </c>
      <c r="I2570" s="9">
        <v>7.25E-5</v>
      </c>
      <c r="J2570" s="9">
        <v>4.5380000000000003E-5</v>
      </c>
      <c r="K2570" s="9">
        <f t="shared" si="241"/>
        <v>7.0035000000000003E-5</v>
      </c>
      <c r="L2570" s="9">
        <v>4</v>
      </c>
      <c r="M2570" s="9">
        <v>1</v>
      </c>
      <c r="N2570" s="9">
        <v>2</v>
      </c>
      <c r="O2570" s="9">
        <v>1</v>
      </c>
      <c r="P2570" s="9">
        <v>2</v>
      </c>
      <c r="Q2570" s="10">
        <v>2.7008000000000002E-4</v>
      </c>
      <c r="R2570" s="10">
        <v>4.0456999999999998E-4</v>
      </c>
      <c r="S2570" s="10">
        <v>3.4475E-4</v>
      </c>
      <c r="T2570" s="10">
        <v>4.5292999999999999E-4</v>
      </c>
      <c r="U2570" s="10">
        <f t="shared" si="242"/>
        <v>3.680825E-4</v>
      </c>
      <c r="V2570" s="10">
        <v>7</v>
      </c>
      <c r="W2570" s="10">
        <v>7</v>
      </c>
      <c r="X2570" s="10">
        <v>4</v>
      </c>
      <c r="Y2570" s="10">
        <v>2</v>
      </c>
      <c r="Z2570" s="10">
        <v>5</v>
      </c>
    </row>
    <row r="2571" spans="1:26" x14ac:dyDescent="0.2">
      <c r="A2571" s="13" t="s">
        <v>4950</v>
      </c>
      <c r="B2571" s="7" t="s">
        <v>4951</v>
      </c>
      <c r="C2571" s="7">
        <f t="shared" si="237"/>
        <v>0.18995108937305466</v>
      </c>
      <c r="D2571" s="8">
        <f t="shared" si="238"/>
        <v>0.20841181203829467</v>
      </c>
      <c r="E2571" s="7">
        <f t="shared" si="239"/>
        <v>-2.3963001089776252</v>
      </c>
      <c r="F2571" s="7">
        <f t="shared" si="240"/>
        <v>0.68107767041245382</v>
      </c>
      <c r="G2571" s="9">
        <v>3.2039999999999998E-5</v>
      </c>
      <c r="H2571" s="9">
        <v>0</v>
      </c>
      <c r="I2571" s="9">
        <v>0</v>
      </c>
      <c r="J2571" s="9">
        <v>0</v>
      </c>
      <c r="K2571" s="9">
        <f t="shared" si="241"/>
        <v>3.2039999999999998E-5</v>
      </c>
      <c r="L2571" s="9">
        <v>0.5</v>
      </c>
      <c r="M2571" s="9">
        <v>0</v>
      </c>
      <c r="N2571" s="9">
        <v>0</v>
      </c>
      <c r="O2571" s="9">
        <v>0</v>
      </c>
      <c r="P2571" s="9">
        <v>0.125</v>
      </c>
      <c r="Q2571" s="10">
        <v>0</v>
      </c>
      <c r="R2571" s="10">
        <v>1.1400000000000001E-4</v>
      </c>
      <c r="S2571" s="10">
        <v>0</v>
      </c>
      <c r="T2571" s="10">
        <v>2.2335000000000001E-4</v>
      </c>
      <c r="U2571" s="10">
        <f t="shared" si="242"/>
        <v>1.6867500000000002E-4</v>
      </c>
      <c r="V2571" s="10">
        <v>0</v>
      </c>
      <c r="W2571" s="10">
        <v>1</v>
      </c>
      <c r="X2571" s="10">
        <v>0</v>
      </c>
      <c r="Y2571" s="10">
        <v>0.5</v>
      </c>
      <c r="Z2571" s="10">
        <v>0.375</v>
      </c>
    </row>
    <row r="2572" spans="1:26" x14ac:dyDescent="0.2">
      <c r="A2572" s="13" t="s">
        <v>4952</v>
      </c>
      <c r="B2572" s="7" t="s">
        <v>4953</v>
      </c>
      <c r="C2572" s="7">
        <f t="shared" si="237"/>
        <v>0.18955957586670097</v>
      </c>
      <c r="D2572" s="8">
        <f t="shared" si="238"/>
        <v>4.2522661737466032E-3</v>
      </c>
      <c r="E2572" s="7">
        <f t="shared" si="239"/>
        <v>-2.3992767567831712</v>
      </c>
      <c r="F2572" s="7">
        <f t="shared" si="240"/>
        <v>2.3713795583135253</v>
      </c>
      <c r="G2572" s="9">
        <v>5.5439999999999998E-5</v>
      </c>
      <c r="H2572" s="9">
        <v>4.2849999999999998E-5</v>
      </c>
      <c r="I2572" s="9">
        <v>3.4360000000000003E-5</v>
      </c>
      <c r="J2572" s="9">
        <v>0</v>
      </c>
      <c r="K2572" s="9">
        <f t="shared" si="241"/>
        <v>4.4216666666666666E-5</v>
      </c>
      <c r="L2572" s="9">
        <v>9</v>
      </c>
      <c r="M2572" s="9">
        <v>7</v>
      </c>
      <c r="N2572" s="9">
        <v>5</v>
      </c>
      <c r="O2572" s="9">
        <v>0</v>
      </c>
      <c r="P2572" s="9">
        <v>5.25</v>
      </c>
      <c r="Q2572" s="10">
        <v>3.3649E-4</v>
      </c>
      <c r="R2572" s="10">
        <v>2.0819999999999999E-4</v>
      </c>
      <c r="S2572" s="10">
        <v>1.3072999999999999E-4</v>
      </c>
      <c r="T2572" s="10">
        <v>2.5762000000000002E-4</v>
      </c>
      <c r="U2572" s="10">
        <f t="shared" si="242"/>
        <v>2.3326E-4</v>
      </c>
      <c r="V2572" s="10">
        <v>46</v>
      </c>
      <c r="W2572" s="10">
        <v>19</v>
      </c>
      <c r="X2572" s="10">
        <v>8</v>
      </c>
      <c r="Y2572" s="10">
        <v>6</v>
      </c>
      <c r="Z2572" s="10">
        <v>19.75</v>
      </c>
    </row>
    <row r="2573" spans="1:26" x14ac:dyDescent="0.2">
      <c r="A2573" s="13" t="s">
        <v>4954</v>
      </c>
      <c r="B2573" s="7" t="s">
        <v>4955</v>
      </c>
      <c r="C2573" s="7">
        <f t="shared" si="237"/>
        <v>0.18847968345761676</v>
      </c>
      <c r="D2573" s="8">
        <f t="shared" si="238"/>
        <v>0.45556531112821941</v>
      </c>
      <c r="E2573" s="7">
        <f t="shared" si="239"/>
        <v>-2.4075190735398722</v>
      </c>
      <c r="F2573" s="7">
        <f t="shared" si="240"/>
        <v>0.34144935254541753</v>
      </c>
      <c r="G2573" s="9">
        <v>2.4769999999999998E-5</v>
      </c>
      <c r="H2573" s="9">
        <v>0</v>
      </c>
      <c r="I2573" s="9">
        <v>0</v>
      </c>
      <c r="J2573" s="9">
        <v>0</v>
      </c>
      <c r="K2573" s="9">
        <f t="shared" si="241"/>
        <v>2.4769999999999998E-5</v>
      </c>
      <c r="L2573" s="9">
        <v>1</v>
      </c>
      <c r="M2573" s="9">
        <v>0</v>
      </c>
      <c r="N2573" s="9">
        <v>0</v>
      </c>
      <c r="O2573" s="9">
        <v>0</v>
      </c>
      <c r="P2573" s="9">
        <v>0.25</v>
      </c>
      <c r="Q2573" s="10">
        <v>0</v>
      </c>
      <c r="R2573" s="10">
        <v>0</v>
      </c>
      <c r="S2573" s="10">
        <v>1.3142000000000001E-4</v>
      </c>
      <c r="T2573" s="10">
        <v>0</v>
      </c>
      <c r="U2573" s="10">
        <f t="shared" si="242"/>
        <v>1.3142000000000001E-4</v>
      </c>
      <c r="V2573" s="10">
        <v>0</v>
      </c>
      <c r="W2573" s="10">
        <v>0</v>
      </c>
      <c r="X2573" s="10">
        <v>2</v>
      </c>
      <c r="Y2573" s="10">
        <v>0</v>
      </c>
      <c r="Z2573" s="10">
        <v>0.5</v>
      </c>
    </row>
    <row r="2574" spans="1:26" x14ac:dyDescent="0.2">
      <c r="A2574" s="13" t="s">
        <v>4956</v>
      </c>
      <c r="B2574" s="7" t="s">
        <v>4957</v>
      </c>
      <c r="C2574" s="7">
        <f t="shared" si="237"/>
        <v>0.18842297968790866</v>
      </c>
      <c r="D2574" s="8">
        <f t="shared" si="238"/>
        <v>2.6228766607649429E-3</v>
      </c>
      <c r="E2574" s="7">
        <f t="shared" si="239"/>
        <v>-2.4079531710190039</v>
      </c>
      <c r="F2574" s="7">
        <f t="shared" si="240"/>
        <v>2.5812221313725181</v>
      </c>
      <c r="G2574" s="9">
        <v>1.965E-5</v>
      </c>
      <c r="H2574" s="9">
        <v>3.9050000000000001E-5</v>
      </c>
      <c r="I2574" s="9">
        <v>2.192E-5</v>
      </c>
      <c r="J2574" s="9">
        <v>2.745E-5</v>
      </c>
      <c r="K2574" s="9">
        <f t="shared" si="241"/>
        <v>2.70175E-5</v>
      </c>
      <c r="L2574" s="9">
        <v>2</v>
      </c>
      <c r="M2574" s="9">
        <v>4</v>
      </c>
      <c r="N2574" s="9">
        <v>2</v>
      </c>
      <c r="O2574" s="9">
        <v>2</v>
      </c>
      <c r="P2574" s="9">
        <v>2.5</v>
      </c>
      <c r="Q2574" s="10">
        <v>2.1000000000000001E-4</v>
      </c>
      <c r="R2574" s="10">
        <v>1.2234E-4</v>
      </c>
      <c r="S2574" s="10">
        <v>1.0425E-4</v>
      </c>
      <c r="T2574" s="10">
        <v>1.3695999999999999E-4</v>
      </c>
      <c r="U2574" s="10">
        <f t="shared" si="242"/>
        <v>1.4338749999999998E-4</v>
      </c>
      <c r="V2574" s="10">
        <v>18</v>
      </c>
      <c r="W2574" s="10">
        <v>7</v>
      </c>
      <c r="X2574" s="10">
        <v>4</v>
      </c>
      <c r="Y2574" s="10">
        <v>2</v>
      </c>
      <c r="Z2574" s="10">
        <v>7.75</v>
      </c>
    </row>
    <row r="2575" spans="1:26" x14ac:dyDescent="0.2">
      <c r="A2575" s="13" t="s">
        <v>4958</v>
      </c>
      <c r="B2575" s="7" t="s">
        <v>4959</v>
      </c>
      <c r="C2575" s="7">
        <f t="shared" si="237"/>
        <v>0.18789193623244721</v>
      </c>
      <c r="D2575" s="8">
        <f t="shared" si="238"/>
        <v>1.3639525727148622E-2</v>
      </c>
      <c r="E2575" s="7">
        <f t="shared" si="239"/>
        <v>-2.4120249430154752</v>
      </c>
      <c r="F2575" s="7">
        <f t="shared" si="240"/>
        <v>1.8652007306812473</v>
      </c>
      <c r="G2575" s="9">
        <v>1.647E-5</v>
      </c>
      <c r="H2575" s="9">
        <v>4.0899999999999998E-6</v>
      </c>
      <c r="I2575" s="9">
        <v>2.296E-5</v>
      </c>
      <c r="J2575" s="9">
        <v>0</v>
      </c>
      <c r="K2575" s="9">
        <f t="shared" si="241"/>
        <v>1.4506666666666668E-5</v>
      </c>
      <c r="L2575" s="9">
        <v>4</v>
      </c>
      <c r="M2575" s="9">
        <v>1</v>
      </c>
      <c r="N2575" s="9">
        <v>5</v>
      </c>
      <c r="O2575" s="9">
        <v>0</v>
      </c>
      <c r="P2575" s="9">
        <v>2.5</v>
      </c>
      <c r="Q2575" s="10">
        <v>6.8429999999999994E-5</v>
      </c>
      <c r="R2575" s="10">
        <v>1.0251000000000001E-4</v>
      </c>
      <c r="S2575" s="10">
        <v>1.092E-4</v>
      </c>
      <c r="T2575" s="10">
        <v>2.8690000000000001E-5</v>
      </c>
      <c r="U2575" s="10">
        <f t="shared" si="242"/>
        <v>7.7207500000000002E-5</v>
      </c>
      <c r="V2575" s="10">
        <v>14</v>
      </c>
      <c r="W2575" s="10">
        <v>14</v>
      </c>
      <c r="X2575" s="10">
        <v>10</v>
      </c>
      <c r="Y2575" s="10">
        <v>1</v>
      </c>
      <c r="Z2575" s="10">
        <v>9.75</v>
      </c>
    </row>
    <row r="2576" spans="1:26" x14ac:dyDescent="0.2">
      <c r="A2576" s="13" t="s">
        <v>4960</v>
      </c>
      <c r="B2576" s="7" t="s">
        <v>4961</v>
      </c>
      <c r="C2576" s="7">
        <f t="shared" si="237"/>
        <v>0.18779184878030558</v>
      </c>
      <c r="D2576" s="8">
        <f t="shared" si="238"/>
        <v>0.3544834892958918</v>
      </c>
      <c r="E2576" s="7">
        <f t="shared" si="239"/>
        <v>-2.4127936515945336</v>
      </c>
      <c r="F2576" s="7">
        <f t="shared" si="240"/>
        <v>0.45040398805404175</v>
      </c>
      <c r="G2576" s="9">
        <v>3.2270000000000001E-5</v>
      </c>
      <c r="H2576" s="9">
        <v>0</v>
      </c>
      <c r="I2576" s="9">
        <v>1.8E-5</v>
      </c>
      <c r="J2576" s="9">
        <v>0</v>
      </c>
      <c r="K2576" s="9">
        <f t="shared" si="241"/>
        <v>2.5135000000000002E-5</v>
      </c>
      <c r="L2576" s="9">
        <v>2</v>
      </c>
      <c r="M2576" s="9">
        <v>0</v>
      </c>
      <c r="N2576" s="9">
        <v>1</v>
      </c>
      <c r="O2576" s="9">
        <v>0</v>
      </c>
      <c r="P2576" s="9">
        <v>0.75</v>
      </c>
      <c r="Q2576" s="10">
        <v>0</v>
      </c>
      <c r="R2576" s="10">
        <v>0</v>
      </c>
      <c r="S2576" s="10">
        <v>4.2799999999999997E-5</v>
      </c>
      <c r="T2576" s="10">
        <v>2.2489E-4</v>
      </c>
      <c r="U2576" s="10">
        <f t="shared" si="242"/>
        <v>1.33845E-4</v>
      </c>
      <c r="V2576" s="10">
        <v>0</v>
      </c>
      <c r="W2576" s="10">
        <v>0</v>
      </c>
      <c r="X2576" s="10">
        <v>1</v>
      </c>
      <c r="Y2576" s="10">
        <v>2</v>
      </c>
      <c r="Z2576" s="10">
        <v>0.75</v>
      </c>
    </row>
    <row r="2577" spans="1:26" x14ac:dyDescent="0.2">
      <c r="A2577" s="13" t="s">
        <v>4962</v>
      </c>
      <c r="B2577" s="7" t="s">
        <v>4963</v>
      </c>
      <c r="C2577" s="7">
        <f t="shared" si="237"/>
        <v>0.18737279335410176</v>
      </c>
      <c r="D2577" s="8">
        <f t="shared" si="238"/>
        <v>9.0935313242951621E-2</v>
      </c>
      <c r="E2577" s="7">
        <f t="shared" si="239"/>
        <v>-2.4160166068988311</v>
      </c>
      <c r="F2577" s="7">
        <f t="shared" si="240"/>
        <v>1.0412674328577172</v>
      </c>
      <c r="G2577" s="9">
        <v>7.1119999999999997E-5</v>
      </c>
      <c r="H2577" s="9">
        <v>4.2400000000000001E-5</v>
      </c>
      <c r="I2577" s="9">
        <v>3.854E-5</v>
      </c>
      <c r="J2577" s="9">
        <v>2.8379999999999999E-5</v>
      </c>
      <c r="K2577" s="9">
        <f t="shared" si="241"/>
        <v>4.511E-5</v>
      </c>
      <c r="L2577" s="9">
        <v>17.5</v>
      </c>
      <c r="M2577" s="9">
        <v>10.5</v>
      </c>
      <c r="N2577" s="9">
        <v>8.5</v>
      </c>
      <c r="O2577" s="9">
        <v>5</v>
      </c>
      <c r="P2577" s="9">
        <v>10.375</v>
      </c>
      <c r="Q2577" s="10">
        <v>0</v>
      </c>
      <c r="R2577" s="10">
        <v>3.1083E-4</v>
      </c>
      <c r="S2577" s="10">
        <v>2.4147E-4</v>
      </c>
      <c r="T2577" s="10">
        <v>1.6995000000000001E-4</v>
      </c>
      <c r="U2577" s="10">
        <f t="shared" si="242"/>
        <v>2.4075E-4</v>
      </c>
      <c r="V2577" s="10">
        <v>0</v>
      </c>
      <c r="W2577" s="10">
        <v>43</v>
      </c>
      <c r="X2577" s="10">
        <v>22.4</v>
      </c>
      <c r="Y2577" s="10">
        <v>6</v>
      </c>
      <c r="Z2577" s="10">
        <v>17.850000000000001</v>
      </c>
    </row>
    <row r="2578" spans="1:26" x14ac:dyDescent="0.2">
      <c r="A2578" s="13" t="s">
        <v>4964</v>
      </c>
      <c r="B2578" s="7" t="s">
        <v>4965</v>
      </c>
      <c r="C2578" s="7">
        <f t="shared" si="237"/>
        <v>0.18629915152003584</v>
      </c>
      <c r="D2578" s="8">
        <f t="shared" si="238"/>
        <v>1.4719929267983128E-2</v>
      </c>
      <c r="E2578" s="7">
        <f t="shared" si="239"/>
        <v>-2.4243069911962398</v>
      </c>
      <c r="F2578" s="7">
        <f t="shared" si="240"/>
        <v>1.8320942768598261</v>
      </c>
      <c r="G2578" s="9">
        <v>3.6928999999999998E-4</v>
      </c>
      <c r="H2578" s="9">
        <v>3.9755999999999998E-4</v>
      </c>
      <c r="I2578" s="9">
        <v>5.8365000000000001E-4</v>
      </c>
      <c r="J2578" s="9">
        <v>1.2894999999999999E-4</v>
      </c>
      <c r="K2578" s="9">
        <f t="shared" si="241"/>
        <v>3.698625E-4</v>
      </c>
      <c r="L2578" s="9">
        <v>12</v>
      </c>
      <c r="M2578" s="9">
        <v>13</v>
      </c>
      <c r="N2578" s="9">
        <v>17</v>
      </c>
      <c r="O2578" s="9">
        <v>3</v>
      </c>
      <c r="P2578" s="9">
        <v>11.25</v>
      </c>
      <c r="Q2578" s="10">
        <v>1.3155300000000001E-3</v>
      </c>
      <c r="R2578" s="10">
        <v>1.20429E-3</v>
      </c>
      <c r="S2578" s="10">
        <v>2.2040599999999999E-3</v>
      </c>
      <c r="T2578" s="10">
        <v>3.2173800000000002E-3</v>
      </c>
      <c r="U2578" s="10">
        <f t="shared" si="242"/>
        <v>1.9853150000000001E-3</v>
      </c>
      <c r="V2578" s="10">
        <v>36</v>
      </c>
      <c r="W2578" s="10">
        <v>22</v>
      </c>
      <c r="X2578" s="10">
        <v>27</v>
      </c>
      <c r="Y2578" s="10">
        <v>15</v>
      </c>
      <c r="Z2578" s="10">
        <v>25</v>
      </c>
    </row>
    <row r="2579" spans="1:26" x14ac:dyDescent="0.2">
      <c r="A2579" s="13" t="s">
        <v>4966</v>
      </c>
      <c r="B2579" s="7" t="s">
        <v>4967</v>
      </c>
      <c r="C2579" s="7">
        <f t="shared" si="237"/>
        <v>0.18504738504738502</v>
      </c>
      <c r="D2579" s="8">
        <f t="shared" si="238"/>
        <v>9.7147643226957389E-3</v>
      </c>
      <c r="E2579" s="7">
        <f t="shared" si="239"/>
        <v>-2.434033346203162</v>
      </c>
      <c r="F2579" s="7">
        <f t="shared" si="240"/>
        <v>2.0125677307918641</v>
      </c>
      <c r="G2579" s="9">
        <v>0</v>
      </c>
      <c r="H2579" s="9">
        <v>6.5899999999999996E-6</v>
      </c>
      <c r="I2579" s="9">
        <v>0</v>
      </c>
      <c r="J2579" s="9">
        <v>0</v>
      </c>
      <c r="K2579" s="9">
        <f t="shared" si="241"/>
        <v>6.5899999999999996E-6</v>
      </c>
      <c r="L2579" s="9">
        <v>0</v>
      </c>
      <c r="M2579" s="9">
        <v>1</v>
      </c>
      <c r="N2579" s="9">
        <v>0</v>
      </c>
      <c r="O2579" s="9">
        <v>0</v>
      </c>
      <c r="P2579" s="9">
        <v>0.25</v>
      </c>
      <c r="Q2579" s="10">
        <v>5.5090000000000003E-5</v>
      </c>
      <c r="R2579" s="10">
        <v>2.3580000000000001E-5</v>
      </c>
      <c r="S2579" s="10">
        <v>1.7580000000000001E-5</v>
      </c>
      <c r="T2579" s="10">
        <v>4.6199999999999998E-5</v>
      </c>
      <c r="U2579" s="10">
        <f t="shared" si="242"/>
        <v>3.5612500000000005E-5</v>
      </c>
      <c r="V2579" s="10">
        <v>7</v>
      </c>
      <c r="W2579" s="10">
        <v>2</v>
      </c>
      <c r="X2579" s="10">
        <v>1</v>
      </c>
      <c r="Y2579" s="10">
        <v>1</v>
      </c>
      <c r="Z2579" s="10">
        <v>2.75</v>
      </c>
    </row>
    <row r="2580" spans="1:26" x14ac:dyDescent="0.2">
      <c r="A2580" s="13" t="s">
        <v>4968</v>
      </c>
      <c r="B2580" s="7" t="s">
        <v>4969</v>
      </c>
      <c r="C2580" s="7">
        <f t="shared" si="237"/>
        <v>0.18494598092822989</v>
      </c>
      <c r="D2580" s="8">
        <f t="shared" si="238"/>
        <v>1.9564060235590409E-3</v>
      </c>
      <c r="E2580" s="7">
        <f t="shared" si="239"/>
        <v>-2.4348241453738875</v>
      </c>
      <c r="F2580" s="7">
        <f t="shared" si="240"/>
        <v>2.7085410087037376</v>
      </c>
      <c r="G2580" s="9">
        <v>6.8150000000000003E-5</v>
      </c>
      <c r="H2580" s="9">
        <v>3.3859999999999998E-5</v>
      </c>
      <c r="I2580" s="9">
        <v>3.8019999999999999E-5</v>
      </c>
      <c r="J2580" s="9">
        <v>0</v>
      </c>
      <c r="K2580" s="9">
        <f t="shared" si="241"/>
        <v>4.6676666666666666E-5</v>
      </c>
      <c r="L2580" s="9">
        <v>4</v>
      </c>
      <c r="M2580" s="9">
        <v>2</v>
      </c>
      <c r="N2580" s="9">
        <v>2</v>
      </c>
      <c r="O2580" s="9">
        <v>0</v>
      </c>
      <c r="P2580" s="9">
        <v>2</v>
      </c>
      <c r="Q2580" s="10">
        <v>3.6418000000000003E-4</v>
      </c>
      <c r="R2580" s="10">
        <v>1.8185E-4</v>
      </c>
      <c r="S2580" s="10">
        <v>2.2598E-4</v>
      </c>
      <c r="T2580" s="10">
        <v>2.3750999999999999E-4</v>
      </c>
      <c r="U2580" s="10">
        <f t="shared" si="242"/>
        <v>2.5238000000000002E-4</v>
      </c>
      <c r="V2580" s="10">
        <v>18</v>
      </c>
      <c r="W2580" s="10">
        <v>6</v>
      </c>
      <c r="X2580" s="10">
        <v>5</v>
      </c>
      <c r="Y2580" s="10">
        <v>2</v>
      </c>
      <c r="Z2580" s="10">
        <v>7.75</v>
      </c>
    </row>
    <row r="2581" spans="1:26" x14ac:dyDescent="0.2">
      <c r="A2581" s="13" t="s">
        <v>4970</v>
      </c>
      <c r="B2581" s="7" t="s">
        <v>4971</v>
      </c>
      <c r="C2581" s="7">
        <f t="shared" si="237"/>
        <v>0.18417620416831104</v>
      </c>
      <c r="D2581" s="8">
        <f t="shared" si="238"/>
        <v>1.1570188837646938E-4</v>
      </c>
      <c r="E2581" s="7">
        <f t="shared" si="239"/>
        <v>-2.4408414197014747</v>
      </c>
      <c r="F2581" s="7">
        <f t="shared" si="240"/>
        <v>3.936659552847837</v>
      </c>
      <c r="G2581" s="9">
        <v>1.3297999999999999E-4</v>
      </c>
      <c r="H2581" s="9">
        <v>1.1453E-4</v>
      </c>
      <c r="I2581" s="9">
        <v>1.1868E-4</v>
      </c>
      <c r="J2581" s="9">
        <v>1.2381999999999999E-4</v>
      </c>
      <c r="K2581" s="9">
        <f t="shared" si="241"/>
        <v>1.2250249999999998E-4</v>
      </c>
      <c r="L2581" s="9">
        <v>15</v>
      </c>
      <c r="M2581" s="9">
        <v>13</v>
      </c>
      <c r="N2581" s="9">
        <v>12</v>
      </c>
      <c r="O2581" s="9">
        <v>10</v>
      </c>
      <c r="P2581" s="9">
        <v>12.5</v>
      </c>
      <c r="Q2581" s="10">
        <v>5.7897999999999999E-4</v>
      </c>
      <c r="R2581" s="10">
        <v>8.1999999999999998E-4</v>
      </c>
      <c r="S2581" s="10">
        <v>7.0547000000000003E-4</v>
      </c>
      <c r="T2581" s="10">
        <v>5.5610000000000002E-4</v>
      </c>
      <c r="U2581" s="10">
        <f t="shared" si="242"/>
        <v>6.6513749999999995E-4</v>
      </c>
      <c r="V2581" s="10">
        <v>55</v>
      </c>
      <c r="W2581" s="10">
        <v>52</v>
      </c>
      <c r="X2581" s="10">
        <v>30</v>
      </c>
      <c r="Y2581" s="10">
        <v>9</v>
      </c>
      <c r="Z2581" s="10">
        <v>36.5</v>
      </c>
    </row>
    <row r="2582" spans="1:26" x14ac:dyDescent="0.2">
      <c r="A2582" s="13" t="s">
        <v>4972</v>
      </c>
      <c r="B2582" s="7" t="s">
        <v>4973</v>
      </c>
      <c r="C2582" s="7">
        <f t="shared" si="237"/>
        <v>0.18405890322845533</v>
      </c>
      <c r="D2582" s="8">
        <f t="shared" si="238"/>
        <v>5.532122102620661E-2</v>
      </c>
      <c r="E2582" s="7">
        <f t="shared" si="239"/>
        <v>-2.4417605579723576</v>
      </c>
      <c r="F2582" s="7">
        <f t="shared" si="240"/>
        <v>1.25710824289585</v>
      </c>
      <c r="G2582" s="9">
        <v>6.6110000000000002E-5</v>
      </c>
      <c r="H2582" s="9">
        <v>4.3800000000000001E-5</v>
      </c>
      <c r="I2582" s="9">
        <v>2.4579999999999998E-5</v>
      </c>
      <c r="J2582" s="9">
        <v>0</v>
      </c>
      <c r="K2582" s="9">
        <f t="shared" si="241"/>
        <v>4.483000000000001E-5</v>
      </c>
      <c r="L2582" s="9">
        <v>3</v>
      </c>
      <c r="M2582" s="9">
        <v>2</v>
      </c>
      <c r="N2582" s="9">
        <v>1</v>
      </c>
      <c r="O2582" s="9">
        <v>0</v>
      </c>
      <c r="P2582" s="9">
        <v>1.5</v>
      </c>
      <c r="Q2582" s="10">
        <v>2.6167999999999997E-4</v>
      </c>
      <c r="R2582" s="10">
        <v>2.3519E-4</v>
      </c>
      <c r="S2582" s="10">
        <v>2.3382000000000001E-4</v>
      </c>
      <c r="T2582" s="10">
        <v>0</v>
      </c>
      <c r="U2582" s="10">
        <f t="shared" si="242"/>
        <v>2.4356333333333332E-4</v>
      </c>
      <c r="V2582" s="10">
        <v>10</v>
      </c>
      <c r="W2582" s="10">
        <v>6</v>
      </c>
      <c r="X2582" s="10">
        <v>4</v>
      </c>
      <c r="Y2582" s="10">
        <v>0</v>
      </c>
      <c r="Z2582" s="10">
        <v>5</v>
      </c>
    </row>
    <row r="2583" spans="1:26" x14ac:dyDescent="0.2">
      <c r="A2583" s="13" t="s">
        <v>4974</v>
      </c>
      <c r="B2583" s="7" t="s">
        <v>4975</v>
      </c>
      <c r="C2583" s="7">
        <f t="shared" si="237"/>
        <v>0.18367871651154422</v>
      </c>
      <c r="D2583" s="8">
        <f t="shared" si="238"/>
        <v>4.7676339824677004E-4</v>
      </c>
      <c r="E2583" s="7">
        <f t="shared" si="239"/>
        <v>-2.4447436288200288</v>
      </c>
      <c r="F2583" s="7">
        <f t="shared" si="240"/>
        <v>3.3216970933467129</v>
      </c>
      <c r="G2583" s="9">
        <v>8.9299999999999992E-6</v>
      </c>
      <c r="H2583" s="9">
        <v>0</v>
      </c>
      <c r="I2583" s="9">
        <v>0</v>
      </c>
      <c r="J2583" s="9">
        <v>0</v>
      </c>
      <c r="K2583" s="9">
        <f t="shared" si="241"/>
        <v>8.9299999999999992E-6</v>
      </c>
      <c r="L2583" s="9">
        <v>1</v>
      </c>
      <c r="M2583" s="9">
        <v>0</v>
      </c>
      <c r="N2583" s="9">
        <v>0</v>
      </c>
      <c r="O2583" s="9">
        <v>0</v>
      </c>
      <c r="P2583" s="9">
        <v>0.25</v>
      </c>
      <c r="Q2583" s="10">
        <v>5.304E-5</v>
      </c>
      <c r="R2583" s="10">
        <v>3.1779999999999997E-5</v>
      </c>
      <c r="S2583" s="10">
        <v>4.7389999999999999E-5</v>
      </c>
      <c r="T2583" s="10">
        <v>6.2260000000000004E-5</v>
      </c>
      <c r="U2583" s="10">
        <f t="shared" si="242"/>
        <v>4.8617499999999993E-5</v>
      </c>
      <c r="V2583" s="10">
        <v>5</v>
      </c>
      <c r="W2583" s="10">
        <v>2</v>
      </c>
      <c r="X2583" s="10">
        <v>2</v>
      </c>
      <c r="Y2583" s="10">
        <v>1</v>
      </c>
      <c r="Z2583" s="10">
        <v>2.5</v>
      </c>
    </row>
    <row r="2584" spans="1:26" x14ac:dyDescent="0.2">
      <c r="A2584" s="13" t="s">
        <v>4962</v>
      </c>
      <c r="B2584" s="7" t="s">
        <v>4976</v>
      </c>
      <c r="C2584" s="7">
        <f t="shared" si="237"/>
        <v>0.18279376625573576</v>
      </c>
      <c r="D2584" s="8">
        <f t="shared" si="238"/>
        <v>0.35646089629151029</v>
      </c>
      <c r="E2584" s="7">
        <f t="shared" si="239"/>
        <v>-2.4517112233167819</v>
      </c>
      <c r="F2584" s="7">
        <f t="shared" si="240"/>
        <v>0.44798810524065763</v>
      </c>
      <c r="G2584" s="9">
        <v>6.8139999999999995E-5</v>
      </c>
      <c r="H2584" s="9">
        <v>4.0630000000000002E-5</v>
      </c>
      <c r="I2584" s="9">
        <v>3.693E-5</v>
      </c>
      <c r="J2584" s="9">
        <v>2.7189999999999999E-5</v>
      </c>
      <c r="K2584" s="9">
        <f t="shared" si="241"/>
        <v>4.3222500000000002E-5</v>
      </c>
      <c r="L2584" s="9">
        <v>17.5</v>
      </c>
      <c r="M2584" s="9">
        <v>10.5</v>
      </c>
      <c r="N2584" s="9">
        <v>8.5</v>
      </c>
      <c r="O2584" s="9">
        <v>5</v>
      </c>
      <c r="P2584" s="9">
        <v>10.375</v>
      </c>
      <c r="Q2584" s="10">
        <v>3.1007000000000002E-4</v>
      </c>
      <c r="R2584" s="10">
        <v>0</v>
      </c>
      <c r="S2584" s="10">
        <v>0</v>
      </c>
      <c r="T2584" s="10">
        <v>1.6284000000000001E-4</v>
      </c>
      <c r="U2584" s="10">
        <f t="shared" si="242"/>
        <v>2.36455E-4</v>
      </c>
      <c r="V2584" s="10">
        <v>67.058823529999998</v>
      </c>
      <c r="W2584" s="10">
        <v>0</v>
      </c>
      <c r="X2584" s="10">
        <v>0</v>
      </c>
      <c r="Y2584" s="10">
        <v>6</v>
      </c>
      <c r="Z2584" s="10">
        <v>18.264705880000001</v>
      </c>
    </row>
    <row r="2585" spans="1:26" x14ac:dyDescent="0.2">
      <c r="A2585" s="13" t="s">
        <v>4977</v>
      </c>
      <c r="B2585" s="7" t="s">
        <v>4978</v>
      </c>
      <c r="C2585" s="7">
        <f t="shared" si="237"/>
        <v>0.18273851476901387</v>
      </c>
      <c r="D2585" s="8">
        <f t="shared" si="238"/>
        <v>6.7073375879915492E-2</v>
      </c>
      <c r="E2585" s="7">
        <f t="shared" si="239"/>
        <v>-2.4521473601541581</v>
      </c>
      <c r="F2585" s="7">
        <f t="shared" si="240"/>
        <v>1.1734498345700037</v>
      </c>
      <c r="G2585" s="9">
        <v>2.3799999999999999E-5</v>
      </c>
      <c r="H2585" s="9">
        <v>0</v>
      </c>
      <c r="I2585" s="9">
        <v>0</v>
      </c>
      <c r="J2585" s="9">
        <v>3.324E-5</v>
      </c>
      <c r="K2585" s="9">
        <f t="shared" si="241"/>
        <v>2.8519999999999998E-5</v>
      </c>
      <c r="L2585" s="9">
        <v>2</v>
      </c>
      <c r="M2585" s="9">
        <v>0</v>
      </c>
      <c r="N2585" s="9">
        <v>0</v>
      </c>
      <c r="O2585" s="9">
        <v>2</v>
      </c>
      <c r="P2585" s="9">
        <v>1</v>
      </c>
      <c r="Q2585" s="10">
        <v>1.5545000000000001E-4</v>
      </c>
      <c r="R2585" s="10">
        <v>4.2339999999999998E-5</v>
      </c>
      <c r="S2585" s="10">
        <v>9.4699999999999998E-5</v>
      </c>
      <c r="T2585" s="10">
        <v>3.3178999999999999E-4</v>
      </c>
      <c r="U2585" s="10">
        <f t="shared" si="242"/>
        <v>1.5607000000000002E-4</v>
      </c>
      <c r="V2585" s="10">
        <v>11</v>
      </c>
      <c r="W2585" s="10">
        <v>2</v>
      </c>
      <c r="X2585" s="10">
        <v>3</v>
      </c>
      <c r="Y2585" s="10">
        <v>4</v>
      </c>
      <c r="Z2585" s="10">
        <v>5</v>
      </c>
    </row>
    <row r="2586" spans="1:26" x14ac:dyDescent="0.2">
      <c r="A2586" s="13" t="s">
        <v>4979</v>
      </c>
      <c r="B2586" s="7" t="s">
        <v>4980</v>
      </c>
      <c r="C2586" s="7">
        <f t="shared" si="237"/>
        <v>0.18273718234139746</v>
      </c>
      <c r="D2586" s="8">
        <f t="shared" si="238"/>
        <v>5.4137022444583375E-3</v>
      </c>
      <c r="E2586" s="7">
        <f t="shared" si="239"/>
        <v>-2.4521578795223662</v>
      </c>
      <c r="F2586" s="7">
        <f t="shared" si="240"/>
        <v>2.2665056342590444</v>
      </c>
      <c r="G2586" s="9">
        <v>2.1229999999999998E-5</v>
      </c>
      <c r="H2586" s="9">
        <v>4.2200000000000003E-5</v>
      </c>
      <c r="I2586" s="9">
        <v>4.7379999999999997E-5</v>
      </c>
      <c r="J2586" s="9">
        <v>0</v>
      </c>
      <c r="K2586" s="9">
        <f t="shared" si="241"/>
        <v>3.6936666666666668E-5</v>
      </c>
      <c r="L2586" s="9">
        <v>2</v>
      </c>
      <c r="M2586" s="9">
        <v>4</v>
      </c>
      <c r="N2586" s="9">
        <v>4</v>
      </c>
      <c r="O2586" s="9">
        <v>0</v>
      </c>
      <c r="P2586" s="9">
        <v>2.5</v>
      </c>
      <c r="Q2586" s="10">
        <v>2.3953000000000001E-4</v>
      </c>
      <c r="R2586" s="10">
        <v>1.3218999999999999E-4</v>
      </c>
      <c r="S2586" s="10">
        <v>1.4081E-4</v>
      </c>
      <c r="T2586" s="10">
        <v>2.9598999999999999E-4</v>
      </c>
      <c r="U2586" s="10">
        <f t="shared" si="242"/>
        <v>2.0212999999999999E-4</v>
      </c>
      <c r="V2586" s="10">
        <v>19</v>
      </c>
      <c r="W2586" s="10">
        <v>7</v>
      </c>
      <c r="X2586" s="10">
        <v>5</v>
      </c>
      <c r="Y2586" s="10">
        <v>4</v>
      </c>
      <c r="Z2586" s="10">
        <v>8.75</v>
      </c>
    </row>
    <row r="2587" spans="1:26" x14ac:dyDescent="0.2">
      <c r="A2587" s="13" t="s">
        <v>4981</v>
      </c>
      <c r="B2587" s="7" t="s">
        <v>4982</v>
      </c>
      <c r="C2587" s="7">
        <f t="shared" si="237"/>
        <v>0.18222691661145779</v>
      </c>
      <c r="D2587" s="8">
        <f t="shared" si="238"/>
        <v>1.5968564404077689E-4</v>
      </c>
      <c r="E2587" s="7">
        <f t="shared" si="239"/>
        <v>-2.4561920205236421</v>
      </c>
      <c r="F2587" s="7">
        <f t="shared" si="240"/>
        <v>3.7967341257783569</v>
      </c>
      <c r="G2587" s="9">
        <v>1.3332E-4</v>
      </c>
      <c r="H2587" s="9">
        <v>1.9871999999999999E-4</v>
      </c>
      <c r="I2587" s="9">
        <v>2.7328999999999998E-4</v>
      </c>
      <c r="J2587" s="9">
        <v>1.6757999999999999E-4</v>
      </c>
      <c r="K2587" s="9">
        <f t="shared" si="241"/>
        <v>1.9322750000000001E-4</v>
      </c>
      <c r="L2587" s="9">
        <v>10</v>
      </c>
      <c r="M2587" s="9">
        <v>15</v>
      </c>
      <c r="N2587" s="9">
        <v>18.375</v>
      </c>
      <c r="O2587" s="9">
        <v>9</v>
      </c>
      <c r="P2587" s="9">
        <v>13.09375</v>
      </c>
      <c r="Q2587" s="10">
        <v>1.3297599999999999E-3</v>
      </c>
      <c r="R2587" s="10">
        <v>8.7872999999999998E-4</v>
      </c>
      <c r="S2587" s="10">
        <v>9.4892000000000002E-4</v>
      </c>
      <c r="T2587" s="10">
        <v>1.08406E-3</v>
      </c>
      <c r="U2587" s="10">
        <f t="shared" si="242"/>
        <v>1.0603675000000002E-3</v>
      </c>
      <c r="V2587" s="10">
        <v>84</v>
      </c>
      <c r="W2587" s="10">
        <v>37.055555560000002</v>
      </c>
      <c r="X2587" s="10">
        <v>26.833333329999999</v>
      </c>
      <c r="Y2587" s="10">
        <v>11.66666667</v>
      </c>
      <c r="Z2587" s="10">
        <v>39.888888889999997</v>
      </c>
    </row>
    <row r="2588" spans="1:26" x14ac:dyDescent="0.2">
      <c r="A2588" s="13" t="s">
        <v>4983</v>
      </c>
      <c r="B2588" s="7" t="s">
        <v>4984</v>
      </c>
      <c r="C2588" s="7">
        <f t="shared" si="237"/>
        <v>0.1816790322923531</v>
      </c>
      <c r="D2588" s="8">
        <f t="shared" si="238"/>
        <v>3.3166498594106382E-3</v>
      </c>
      <c r="E2588" s="7">
        <f t="shared" si="239"/>
        <v>-2.4605361681791829</v>
      </c>
      <c r="F2588" s="7">
        <f t="shared" si="240"/>
        <v>2.4793003747730458</v>
      </c>
      <c r="G2588" s="9">
        <v>2.8856999999999998E-4</v>
      </c>
      <c r="H2588" s="9">
        <v>1.0108E-4</v>
      </c>
      <c r="I2588" s="9">
        <v>1.0445E-4</v>
      </c>
      <c r="J2588" s="9">
        <v>1.0412E-4</v>
      </c>
      <c r="K2588" s="9">
        <f t="shared" si="241"/>
        <v>1.4955499999999997E-4</v>
      </c>
      <c r="L2588" s="9">
        <v>17.14285714</v>
      </c>
      <c r="M2588" s="9">
        <v>6.0427807490000003</v>
      </c>
      <c r="N2588" s="9">
        <v>5.5619047620000002</v>
      </c>
      <c r="O2588" s="9">
        <v>4.4285714289999998</v>
      </c>
      <c r="P2588" s="9">
        <v>8.2940285199999995</v>
      </c>
      <c r="Q2588" s="10">
        <v>9.0757999999999995E-4</v>
      </c>
      <c r="R2588" s="10">
        <v>1.11882E-3</v>
      </c>
      <c r="S2588" s="10">
        <v>7.9703E-4</v>
      </c>
      <c r="T2588" s="10">
        <v>4.6930000000000002E-4</v>
      </c>
      <c r="U2588" s="10">
        <f t="shared" si="242"/>
        <v>8.2318250000000006E-4</v>
      </c>
      <c r="V2588" s="10">
        <v>45.40540541</v>
      </c>
      <c r="W2588" s="10">
        <v>37.365576099999998</v>
      </c>
      <c r="X2588" s="10">
        <v>17.850000000000001</v>
      </c>
      <c r="Y2588" s="10">
        <v>4</v>
      </c>
      <c r="Z2588" s="10">
        <v>26.15524538</v>
      </c>
    </row>
    <row r="2589" spans="1:26" x14ac:dyDescent="0.2">
      <c r="A2589" s="13" t="s">
        <v>4985</v>
      </c>
      <c r="B2589" s="7" t="s">
        <v>4986</v>
      </c>
      <c r="C2589" s="7">
        <f t="shared" si="237"/>
        <v>0.18102288021534327</v>
      </c>
      <c r="D2589" s="8">
        <f t="shared" si="238"/>
        <v>3.2889802491548915E-2</v>
      </c>
      <c r="E2589" s="7">
        <f t="shared" si="239"/>
        <v>-2.4657560379819716</v>
      </c>
      <c r="F2589" s="7">
        <f t="shared" si="240"/>
        <v>1.482938734516372</v>
      </c>
      <c r="G2589" s="9">
        <v>8.0700000000000007E-6</v>
      </c>
      <c r="H2589" s="9">
        <v>0</v>
      </c>
      <c r="I2589" s="9">
        <v>0</v>
      </c>
      <c r="J2589" s="9">
        <v>0</v>
      </c>
      <c r="K2589" s="9">
        <f t="shared" si="241"/>
        <v>8.0700000000000007E-6</v>
      </c>
      <c r="L2589" s="9">
        <v>1</v>
      </c>
      <c r="M2589" s="9">
        <v>0</v>
      </c>
      <c r="N2589" s="9">
        <v>0</v>
      </c>
      <c r="O2589" s="9">
        <v>0</v>
      </c>
      <c r="P2589" s="9">
        <v>0.25</v>
      </c>
      <c r="Q2589" s="10">
        <v>4.7889999999999997E-5</v>
      </c>
      <c r="R2589" s="10">
        <v>4.3050000000000003E-5</v>
      </c>
      <c r="S2589" s="10">
        <v>4.2799999999999997E-5</v>
      </c>
      <c r="T2589" s="10">
        <v>0</v>
      </c>
      <c r="U2589" s="10">
        <f t="shared" si="242"/>
        <v>4.457999999999999E-5</v>
      </c>
      <c r="V2589" s="10">
        <v>5</v>
      </c>
      <c r="W2589" s="10">
        <v>3</v>
      </c>
      <c r="X2589" s="10">
        <v>2</v>
      </c>
      <c r="Y2589" s="10">
        <v>0</v>
      </c>
      <c r="Z2589" s="10">
        <v>2.5</v>
      </c>
    </row>
    <row r="2590" spans="1:26" x14ac:dyDescent="0.2">
      <c r="A2590" s="13" t="s">
        <v>4987</v>
      </c>
      <c r="B2590" s="7" t="s">
        <v>4988</v>
      </c>
      <c r="C2590" s="7">
        <f t="shared" si="237"/>
        <v>0.18096981318457828</v>
      </c>
      <c r="D2590" s="8">
        <f t="shared" si="238"/>
        <v>2.7798669846647926E-3</v>
      </c>
      <c r="E2590" s="7">
        <f t="shared" si="239"/>
        <v>-2.4661790274182982</v>
      </c>
      <c r="F2590" s="7">
        <f t="shared" si="240"/>
        <v>2.5559759843726249</v>
      </c>
      <c r="G2590" s="9">
        <v>1.721E-5</v>
      </c>
      <c r="H2590" s="9">
        <v>7.8159999999999997E-5</v>
      </c>
      <c r="I2590" s="9">
        <v>1.4396999999999999E-4</v>
      </c>
      <c r="J2590" s="9">
        <v>7.2100000000000004E-5</v>
      </c>
      <c r="K2590" s="9">
        <f t="shared" si="241"/>
        <v>7.7860000000000003E-5</v>
      </c>
      <c r="L2590" s="9">
        <v>1</v>
      </c>
      <c r="M2590" s="9">
        <v>4.5714285710000002</v>
      </c>
      <c r="N2590" s="9">
        <v>7.5</v>
      </c>
      <c r="O2590" s="9">
        <v>3</v>
      </c>
      <c r="P2590" s="9">
        <v>4.0178571429999996</v>
      </c>
      <c r="Q2590" s="10">
        <v>4.3697000000000001E-4</v>
      </c>
      <c r="R2590" s="10">
        <v>3.1013999999999998E-4</v>
      </c>
      <c r="S2590" s="10">
        <v>3.5708000000000002E-4</v>
      </c>
      <c r="T2590" s="10">
        <v>6.1676000000000005E-4</v>
      </c>
      <c r="U2590" s="10">
        <f t="shared" si="242"/>
        <v>4.3023750000000004E-4</v>
      </c>
      <c r="V2590" s="10">
        <v>21.387096769999999</v>
      </c>
      <c r="W2590" s="10">
        <v>10.133333329999999</v>
      </c>
      <c r="X2590" s="10">
        <v>7.8235294120000001</v>
      </c>
      <c r="Y2590" s="10">
        <v>5.1428571429999996</v>
      </c>
      <c r="Z2590" s="10">
        <v>11.121704169999999</v>
      </c>
    </row>
    <row r="2591" spans="1:26" x14ac:dyDescent="0.2">
      <c r="A2591" s="13" t="s">
        <v>4989</v>
      </c>
      <c r="B2591" s="7" t="s">
        <v>4990</v>
      </c>
      <c r="C2591" s="7">
        <f t="shared" si="237"/>
        <v>0.18043950259885519</v>
      </c>
      <c r="D2591" s="8">
        <f t="shared" si="238"/>
        <v>0.22554727593682564</v>
      </c>
      <c r="E2591" s="7">
        <f t="shared" si="239"/>
        <v>-2.4704128806580155</v>
      </c>
      <c r="F2591" s="7">
        <f t="shared" si="240"/>
        <v>0.6467624137569119</v>
      </c>
      <c r="G2591" s="9">
        <v>1.2979999999999999E-5</v>
      </c>
      <c r="H2591" s="9">
        <v>1.29E-5</v>
      </c>
      <c r="I2591" s="9">
        <v>2.8969999999999999E-5</v>
      </c>
      <c r="J2591" s="9">
        <v>0</v>
      </c>
      <c r="K2591" s="9">
        <f t="shared" si="241"/>
        <v>1.8283333333333332E-5</v>
      </c>
      <c r="L2591" s="9">
        <v>1</v>
      </c>
      <c r="M2591" s="9">
        <v>1</v>
      </c>
      <c r="N2591" s="9">
        <v>2</v>
      </c>
      <c r="O2591" s="9">
        <v>0</v>
      </c>
      <c r="P2591" s="9">
        <v>1</v>
      </c>
      <c r="Q2591" s="10">
        <v>6.1669999999999997E-5</v>
      </c>
      <c r="R2591" s="10">
        <v>2.0787E-4</v>
      </c>
      <c r="S2591" s="10">
        <v>3.4440000000000002E-5</v>
      </c>
      <c r="T2591" s="10">
        <v>0</v>
      </c>
      <c r="U2591" s="10">
        <f t="shared" si="242"/>
        <v>1.0132666666666665E-4</v>
      </c>
      <c r="V2591" s="10">
        <v>4</v>
      </c>
      <c r="W2591" s="10">
        <v>9</v>
      </c>
      <c r="X2591" s="10">
        <v>1</v>
      </c>
      <c r="Y2591" s="10">
        <v>0</v>
      </c>
      <c r="Z2591" s="10">
        <v>3.5</v>
      </c>
    </row>
    <row r="2592" spans="1:26" x14ac:dyDescent="0.2">
      <c r="A2592" s="13" t="s">
        <v>4991</v>
      </c>
      <c r="B2592" s="7" t="s">
        <v>4992</v>
      </c>
      <c r="C2592" s="7">
        <f t="shared" si="237"/>
        <v>0.18029584147362546</v>
      </c>
      <c r="D2592" s="8">
        <f t="shared" si="238"/>
        <v>1.1674587702741582E-2</v>
      </c>
      <c r="E2592" s="7">
        <f t="shared" si="239"/>
        <v>-2.4715619735168115</v>
      </c>
      <c r="F2592" s="7">
        <f t="shared" si="240"/>
        <v>1.9327584479426632</v>
      </c>
      <c r="G2592" s="9">
        <v>3.5899999999999998E-5</v>
      </c>
      <c r="H2592" s="9">
        <v>1.7839999999999999E-5</v>
      </c>
      <c r="I2592" s="9">
        <v>6.6800000000000004E-6</v>
      </c>
      <c r="J2592" s="9">
        <v>4.1799999999999998E-6</v>
      </c>
      <c r="K2592" s="9">
        <f t="shared" si="241"/>
        <v>1.615E-5</v>
      </c>
      <c r="L2592" s="9">
        <v>12</v>
      </c>
      <c r="M2592" s="9">
        <v>6</v>
      </c>
      <c r="N2592" s="9">
        <v>2</v>
      </c>
      <c r="O2592" s="9">
        <v>1</v>
      </c>
      <c r="P2592" s="9">
        <v>5.25</v>
      </c>
      <c r="Q2592" s="10">
        <v>1.1368E-4</v>
      </c>
      <c r="R2592" s="10">
        <v>7.983E-5</v>
      </c>
      <c r="S2592" s="10">
        <v>3.968E-5</v>
      </c>
      <c r="T2592" s="10">
        <v>1.2511E-4</v>
      </c>
      <c r="U2592" s="10">
        <f t="shared" si="242"/>
        <v>8.9574999999999995E-5</v>
      </c>
      <c r="V2592" s="10">
        <v>32</v>
      </c>
      <c r="W2592" s="10">
        <v>15</v>
      </c>
      <c r="X2592" s="10">
        <v>5</v>
      </c>
      <c r="Y2592" s="10">
        <v>6</v>
      </c>
      <c r="Z2592" s="10">
        <v>14.5</v>
      </c>
    </row>
    <row r="2593" spans="1:26" x14ac:dyDescent="0.2">
      <c r="A2593" s="13" t="s">
        <v>4993</v>
      </c>
      <c r="B2593" s="7" t="s">
        <v>4994</v>
      </c>
      <c r="C2593" s="7">
        <f t="shared" si="237"/>
        <v>0.17935842636012783</v>
      </c>
      <c r="D2593" s="8">
        <f t="shared" si="238"/>
        <v>3.6424895792070422E-2</v>
      </c>
      <c r="E2593" s="7">
        <f t="shared" si="239"/>
        <v>-2.4790825693722365</v>
      </c>
      <c r="F2593" s="7">
        <f t="shared" si="240"/>
        <v>1.4386016820286249</v>
      </c>
      <c r="G2593" s="9">
        <v>1.2140000000000001E-5</v>
      </c>
      <c r="H2593" s="9">
        <v>1.206E-5</v>
      </c>
      <c r="I2593" s="9">
        <v>4.0630000000000002E-5</v>
      </c>
      <c r="J2593" s="9">
        <v>0</v>
      </c>
      <c r="K2593" s="9">
        <f t="shared" si="241"/>
        <v>2.1610000000000001E-5</v>
      </c>
      <c r="L2593" s="9">
        <v>2</v>
      </c>
      <c r="M2593" s="9">
        <v>2</v>
      </c>
      <c r="N2593" s="9">
        <v>6</v>
      </c>
      <c r="O2593" s="9">
        <v>0</v>
      </c>
      <c r="P2593" s="9">
        <v>2.5</v>
      </c>
      <c r="Q2593" s="10">
        <v>6.4859999999999999E-5</v>
      </c>
      <c r="R2593" s="10">
        <v>6.478E-5</v>
      </c>
      <c r="S2593" s="10">
        <v>2.2539000000000001E-4</v>
      </c>
      <c r="T2593" s="10">
        <v>1.2690999999999999E-4</v>
      </c>
      <c r="U2593" s="10">
        <f t="shared" si="242"/>
        <v>1.20485E-4</v>
      </c>
      <c r="V2593" s="10">
        <v>9</v>
      </c>
      <c r="W2593" s="10">
        <v>6</v>
      </c>
      <c r="X2593" s="10">
        <v>14</v>
      </c>
      <c r="Y2593" s="10">
        <v>3</v>
      </c>
      <c r="Z2593" s="10">
        <v>8</v>
      </c>
    </row>
    <row r="2594" spans="1:26" x14ac:dyDescent="0.2">
      <c r="A2594" s="13" t="s">
        <v>4995</v>
      </c>
      <c r="B2594" s="7" t="s">
        <v>4996</v>
      </c>
      <c r="C2594" s="7">
        <f t="shared" si="237"/>
        <v>0.17818359793215258</v>
      </c>
      <c r="D2594" s="8">
        <f t="shared" si="238"/>
        <v>9.3521175276579382E-3</v>
      </c>
      <c r="E2594" s="7">
        <f t="shared" si="239"/>
        <v>-2.4885635541612317</v>
      </c>
      <c r="F2594" s="7">
        <f t="shared" si="240"/>
        <v>2.0290900440518844</v>
      </c>
      <c r="G2594" s="9">
        <v>1.2500000000000001E-5</v>
      </c>
      <c r="H2594" s="9">
        <v>2.4839999999999999E-5</v>
      </c>
      <c r="I2594" s="9">
        <v>2.0910000000000001E-5</v>
      </c>
      <c r="J2594" s="9">
        <v>0</v>
      </c>
      <c r="K2594" s="9">
        <f t="shared" si="241"/>
        <v>1.9416666666666667E-5</v>
      </c>
      <c r="L2594" s="9">
        <v>2</v>
      </c>
      <c r="M2594" s="9">
        <v>4</v>
      </c>
      <c r="N2594" s="9">
        <v>3</v>
      </c>
      <c r="O2594" s="9">
        <v>0</v>
      </c>
      <c r="P2594" s="9">
        <v>2.25</v>
      </c>
      <c r="Q2594" s="10">
        <v>1.4839000000000001E-4</v>
      </c>
      <c r="R2594" s="10">
        <v>1.4448999999999999E-4</v>
      </c>
      <c r="S2594" s="10">
        <v>9.9450000000000005E-5</v>
      </c>
      <c r="T2594" s="10">
        <v>4.3550000000000001E-5</v>
      </c>
      <c r="U2594" s="10">
        <f t="shared" si="242"/>
        <v>1.0897000000000001E-4</v>
      </c>
      <c r="V2594" s="10">
        <v>20</v>
      </c>
      <c r="W2594" s="10">
        <v>13</v>
      </c>
      <c r="X2594" s="10">
        <v>6</v>
      </c>
      <c r="Y2594" s="10">
        <v>1</v>
      </c>
      <c r="Z2594" s="10">
        <v>10</v>
      </c>
    </row>
    <row r="2595" spans="1:26" x14ac:dyDescent="0.2">
      <c r="A2595" s="13" t="s">
        <v>4997</v>
      </c>
      <c r="B2595" s="7" t="s">
        <v>4998</v>
      </c>
      <c r="C2595" s="7">
        <f t="shared" si="237"/>
        <v>0.17802134131620878</v>
      </c>
      <c r="D2595" s="8">
        <f t="shared" si="238"/>
        <v>1.8548147537437304E-3</v>
      </c>
      <c r="E2595" s="7">
        <f t="shared" si="239"/>
        <v>-2.489877892091851</v>
      </c>
      <c r="F2595" s="7">
        <f t="shared" si="240"/>
        <v>2.7316994582560659</v>
      </c>
      <c r="G2595" s="9">
        <v>1.1199999999999999E-5</v>
      </c>
      <c r="H2595" s="9">
        <v>0</v>
      </c>
      <c r="I2595" s="9">
        <v>0</v>
      </c>
      <c r="J2595" s="9">
        <v>6.2539999999999994E-5</v>
      </c>
      <c r="K2595" s="9">
        <f t="shared" si="241"/>
        <v>3.6869999999999998E-5</v>
      </c>
      <c r="L2595" s="9">
        <v>1</v>
      </c>
      <c r="M2595" s="9">
        <v>0</v>
      </c>
      <c r="N2595" s="9">
        <v>0</v>
      </c>
      <c r="O2595" s="9">
        <v>4</v>
      </c>
      <c r="P2595" s="9">
        <v>1.25</v>
      </c>
      <c r="Q2595" s="10">
        <v>1.4622999999999999E-4</v>
      </c>
      <c r="R2595" s="10">
        <v>2.5888000000000002E-4</v>
      </c>
      <c r="S2595" s="10">
        <v>2.6727000000000001E-4</v>
      </c>
      <c r="T2595" s="10">
        <v>1.5605999999999999E-4</v>
      </c>
      <c r="U2595" s="10">
        <f t="shared" si="242"/>
        <v>2.0710999999999999E-4</v>
      </c>
      <c r="V2595" s="10">
        <v>11</v>
      </c>
      <c r="W2595" s="10">
        <v>13</v>
      </c>
      <c r="X2595" s="10">
        <v>9</v>
      </c>
      <c r="Y2595" s="10">
        <v>2</v>
      </c>
      <c r="Z2595" s="10">
        <v>8.75</v>
      </c>
    </row>
    <row r="2596" spans="1:26" x14ac:dyDescent="0.2">
      <c r="A2596" s="13" t="s">
        <v>4999</v>
      </c>
      <c r="B2596" s="7" t="s">
        <v>5000</v>
      </c>
      <c r="C2596" s="7">
        <f t="shared" si="237"/>
        <v>0.177812684076183</v>
      </c>
      <c r="D2596" s="8">
        <f t="shared" si="238"/>
        <v>5.5801343249028317E-4</v>
      </c>
      <c r="E2596" s="7">
        <f t="shared" si="239"/>
        <v>-2.4915698539530138</v>
      </c>
      <c r="F2596" s="7">
        <f t="shared" si="240"/>
        <v>3.253355346606877</v>
      </c>
      <c r="G2596" s="9">
        <v>0</v>
      </c>
      <c r="H2596" s="9">
        <v>1.132E-5</v>
      </c>
      <c r="I2596" s="9">
        <v>0</v>
      </c>
      <c r="J2596" s="9">
        <v>0</v>
      </c>
      <c r="K2596" s="9">
        <f t="shared" si="241"/>
        <v>1.132E-5</v>
      </c>
      <c r="L2596" s="9">
        <v>0</v>
      </c>
      <c r="M2596" s="9">
        <v>2</v>
      </c>
      <c r="N2596" s="9">
        <v>0</v>
      </c>
      <c r="O2596" s="9">
        <v>0</v>
      </c>
      <c r="P2596" s="9">
        <v>0.5</v>
      </c>
      <c r="Q2596" s="10">
        <v>7.4369999999999994E-5</v>
      </c>
      <c r="R2596" s="10">
        <v>4.0509999999999997E-5</v>
      </c>
      <c r="S2596" s="10">
        <v>6.0409999999999999E-5</v>
      </c>
      <c r="T2596" s="10">
        <v>7.9359999999999999E-5</v>
      </c>
      <c r="U2596" s="10">
        <f t="shared" si="242"/>
        <v>6.3662499999999996E-5</v>
      </c>
      <c r="V2596" s="10">
        <v>11</v>
      </c>
      <c r="W2596" s="10">
        <v>4</v>
      </c>
      <c r="X2596" s="10">
        <v>4</v>
      </c>
      <c r="Y2596" s="10">
        <v>2</v>
      </c>
      <c r="Z2596" s="10">
        <v>5.25</v>
      </c>
    </row>
    <row r="2597" spans="1:26" x14ac:dyDescent="0.2">
      <c r="A2597" s="13" t="s">
        <v>4627</v>
      </c>
      <c r="B2597" s="7" t="s">
        <v>5001</v>
      </c>
      <c r="C2597" s="7">
        <f t="shared" si="237"/>
        <v>0.17550183927873733</v>
      </c>
      <c r="D2597" s="8">
        <f t="shared" si="238"/>
        <v>1.139160647202401E-3</v>
      </c>
      <c r="E2597" s="7">
        <f t="shared" si="239"/>
        <v>-2.5104419446742869</v>
      </c>
      <c r="F2597" s="7">
        <f t="shared" si="240"/>
        <v>2.9434150263389292</v>
      </c>
      <c r="G2597" s="9">
        <v>0</v>
      </c>
      <c r="H2597" s="9">
        <v>8.8560000000000006E-5</v>
      </c>
      <c r="I2597" s="9">
        <v>1.0587E-4</v>
      </c>
      <c r="J2597" s="9">
        <v>4.3640000000000002E-5</v>
      </c>
      <c r="K2597" s="9">
        <f t="shared" si="241"/>
        <v>7.9356666666666672E-5</v>
      </c>
      <c r="L2597" s="9">
        <v>0</v>
      </c>
      <c r="M2597" s="9">
        <v>12.83333333</v>
      </c>
      <c r="N2597" s="9">
        <v>13.66666667</v>
      </c>
      <c r="O2597" s="9">
        <v>4.5</v>
      </c>
      <c r="P2597" s="9">
        <v>7.75</v>
      </c>
      <c r="Q2597" s="10">
        <v>4.8236999999999998E-4</v>
      </c>
      <c r="R2597" s="10">
        <v>5.1672000000000003E-4</v>
      </c>
      <c r="S2597" s="10">
        <v>5.4339000000000004E-4</v>
      </c>
      <c r="T2597" s="10">
        <v>2.6620000000000002E-4</v>
      </c>
      <c r="U2597" s="10">
        <f t="shared" si="242"/>
        <v>4.5217000000000006E-4</v>
      </c>
      <c r="V2597" s="10">
        <v>58.5</v>
      </c>
      <c r="W2597" s="10">
        <v>41.833333330000002</v>
      </c>
      <c r="X2597" s="10">
        <v>29.5</v>
      </c>
      <c r="Y2597" s="10">
        <v>5.5</v>
      </c>
      <c r="Z2597" s="10">
        <v>33.833333330000002</v>
      </c>
    </row>
    <row r="2598" spans="1:26" x14ac:dyDescent="0.2">
      <c r="A2598" s="13" t="s">
        <v>5002</v>
      </c>
      <c r="B2598" s="7" t="s">
        <v>5003</v>
      </c>
      <c r="C2598" s="7">
        <f t="shared" si="237"/>
        <v>0.17531294497694089</v>
      </c>
      <c r="D2598" s="8">
        <f t="shared" si="238"/>
        <v>1.948261009457251E-2</v>
      </c>
      <c r="E2598" s="7">
        <f t="shared" si="239"/>
        <v>-2.5119955673322849</v>
      </c>
      <c r="F2598" s="7">
        <f t="shared" si="240"/>
        <v>1.7103528609206682</v>
      </c>
      <c r="G2598" s="9">
        <v>2.5429999999999999E-5</v>
      </c>
      <c r="H2598" s="9">
        <v>1.685E-5</v>
      </c>
      <c r="I2598" s="9">
        <v>2.8370000000000001E-5</v>
      </c>
      <c r="J2598" s="9">
        <v>1.184E-5</v>
      </c>
      <c r="K2598" s="9">
        <f t="shared" si="241"/>
        <v>2.0622499999999998E-5</v>
      </c>
      <c r="L2598" s="9">
        <v>3</v>
      </c>
      <c r="M2598" s="9">
        <v>2</v>
      </c>
      <c r="N2598" s="9">
        <v>3</v>
      </c>
      <c r="O2598" s="9">
        <v>1</v>
      </c>
      <c r="P2598" s="9">
        <v>2.25</v>
      </c>
      <c r="Q2598" s="10">
        <v>9.0600000000000007E-5</v>
      </c>
      <c r="R2598" s="10">
        <v>4.5240000000000001E-5</v>
      </c>
      <c r="S2598" s="10">
        <v>1.5741999999999999E-4</v>
      </c>
      <c r="T2598" s="10">
        <v>1.7726999999999999E-4</v>
      </c>
      <c r="U2598" s="10">
        <f t="shared" si="242"/>
        <v>1.176325E-4</v>
      </c>
      <c r="V2598" s="10">
        <v>9</v>
      </c>
      <c r="W2598" s="10">
        <v>3</v>
      </c>
      <c r="X2598" s="10">
        <v>7</v>
      </c>
      <c r="Y2598" s="10">
        <v>3</v>
      </c>
      <c r="Z2598" s="10">
        <v>5.5</v>
      </c>
    </row>
    <row r="2599" spans="1:26" x14ac:dyDescent="0.2">
      <c r="A2599" s="13" t="s">
        <v>5004</v>
      </c>
      <c r="B2599" s="7" t="s">
        <v>5005</v>
      </c>
      <c r="C2599" s="7">
        <f t="shared" ref="C2599:C2662" si="243">K2599/U2599</f>
        <v>0.17309477593045827</v>
      </c>
      <c r="D2599" s="8">
        <f t="shared" si="238"/>
        <v>2.5265551496913372E-2</v>
      </c>
      <c r="E2599" s="7">
        <f t="shared" si="239"/>
        <v>-2.5303659106389107</v>
      </c>
      <c r="F2599" s="7">
        <f t="shared" si="240"/>
        <v>1.5974712175345096</v>
      </c>
      <c r="G2599" s="9">
        <v>1.029E-5</v>
      </c>
      <c r="H2599" s="9">
        <v>1.022E-5</v>
      </c>
      <c r="I2599" s="9">
        <v>0</v>
      </c>
      <c r="J2599" s="9">
        <v>0</v>
      </c>
      <c r="K2599" s="9">
        <f t="shared" si="241"/>
        <v>1.0254999999999999E-5</v>
      </c>
      <c r="L2599" s="9">
        <v>2</v>
      </c>
      <c r="M2599" s="9">
        <v>2</v>
      </c>
      <c r="N2599" s="9">
        <v>0</v>
      </c>
      <c r="O2599" s="9">
        <v>0</v>
      </c>
      <c r="P2599" s="9">
        <v>1</v>
      </c>
      <c r="Q2599" s="10">
        <v>2.4430000000000002E-5</v>
      </c>
      <c r="R2599" s="10">
        <v>6.4049999999999998E-5</v>
      </c>
      <c r="S2599" s="10">
        <v>4.0939999999999998E-5</v>
      </c>
      <c r="T2599" s="10">
        <v>1.0755999999999999E-4</v>
      </c>
      <c r="U2599" s="10">
        <f t="shared" si="242"/>
        <v>5.9244999999999993E-5</v>
      </c>
      <c r="V2599" s="10">
        <v>4</v>
      </c>
      <c r="W2599" s="10">
        <v>7</v>
      </c>
      <c r="X2599" s="10">
        <v>3</v>
      </c>
      <c r="Y2599" s="10">
        <v>3</v>
      </c>
      <c r="Z2599" s="10">
        <v>4.25</v>
      </c>
    </row>
    <row r="2600" spans="1:26" x14ac:dyDescent="0.2">
      <c r="A2600" s="13" t="s">
        <v>5006</v>
      </c>
      <c r="B2600" s="7" t="s">
        <v>5007</v>
      </c>
      <c r="C2600" s="7">
        <f t="shared" si="243"/>
        <v>0.17276857884999131</v>
      </c>
      <c r="D2600" s="8">
        <f t="shared" si="238"/>
        <v>5.2784908420343687E-3</v>
      </c>
      <c r="E2600" s="7">
        <f t="shared" si="239"/>
        <v>-2.5330872342100439</v>
      </c>
      <c r="F2600" s="7">
        <f t="shared" si="240"/>
        <v>2.2774902275916293</v>
      </c>
      <c r="G2600" s="9">
        <v>0</v>
      </c>
      <c r="H2600" s="9">
        <v>3.7610000000000001E-5</v>
      </c>
      <c r="I2600" s="9">
        <v>7.5989999999999996E-5</v>
      </c>
      <c r="J2600" s="9">
        <v>5.2849999999999997E-5</v>
      </c>
      <c r="K2600" s="9">
        <f t="shared" si="241"/>
        <v>5.5483333333333338E-5</v>
      </c>
      <c r="L2600" s="9">
        <v>0</v>
      </c>
      <c r="M2600" s="9">
        <v>5</v>
      </c>
      <c r="N2600" s="9">
        <v>9</v>
      </c>
      <c r="O2600" s="9">
        <v>5</v>
      </c>
      <c r="P2600" s="9">
        <v>4.75</v>
      </c>
      <c r="Q2600" s="10">
        <v>1.7076E-4</v>
      </c>
      <c r="R2600" s="10">
        <v>4.3081E-4</v>
      </c>
      <c r="S2600" s="10">
        <v>2.6099000000000001E-4</v>
      </c>
      <c r="T2600" s="10">
        <v>4.2201000000000001E-4</v>
      </c>
      <c r="U2600" s="10">
        <f t="shared" si="242"/>
        <v>3.2114250000000002E-4</v>
      </c>
      <c r="V2600" s="10">
        <v>19</v>
      </c>
      <c r="W2600" s="10">
        <v>32</v>
      </c>
      <c r="X2600" s="10">
        <v>13</v>
      </c>
      <c r="Y2600" s="10">
        <v>8</v>
      </c>
      <c r="Z2600" s="10">
        <v>18</v>
      </c>
    </row>
    <row r="2601" spans="1:26" x14ac:dyDescent="0.2">
      <c r="A2601" s="13" t="s">
        <v>5008</v>
      </c>
      <c r="B2601" s="7" t="s">
        <v>5009</v>
      </c>
      <c r="C2601" s="7">
        <f t="shared" si="243"/>
        <v>0.17276180665099958</v>
      </c>
      <c r="D2601" s="8">
        <f t="shared" si="238"/>
        <v>3.3014357139072074E-2</v>
      </c>
      <c r="E2601" s="7">
        <f t="shared" si="239"/>
        <v>-2.5331437862142234</v>
      </c>
      <c r="F2601" s="7">
        <f t="shared" si="240"/>
        <v>1.4812971549613732</v>
      </c>
      <c r="G2601" s="9">
        <v>3.2530000000000002E-5</v>
      </c>
      <c r="H2601" s="9">
        <v>3.2329999999999997E-5</v>
      </c>
      <c r="I2601" s="9">
        <v>8.1650000000000006E-5</v>
      </c>
      <c r="J2601" s="9">
        <v>6.8150000000000003E-5</v>
      </c>
      <c r="K2601" s="9">
        <f t="shared" si="241"/>
        <v>5.3665000000000002E-5</v>
      </c>
      <c r="L2601" s="9">
        <v>4</v>
      </c>
      <c r="M2601" s="9">
        <v>4</v>
      </c>
      <c r="N2601" s="9">
        <v>9</v>
      </c>
      <c r="O2601" s="9">
        <v>6</v>
      </c>
      <c r="P2601" s="9">
        <v>5.75</v>
      </c>
      <c r="Q2601" s="10">
        <v>9.6570000000000005E-5</v>
      </c>
      <c r="R2601" s="10">
        <v>2.3144999999999999E-4</v>
      </c>
      <c r="S2601" s="10">
        <v>5.1772999999999999E-4</v>
      </c>
      <c r="T2601" s="10">
        <v>3.9677000000000001E-4</v>
      </c>
      <c r="U2601" s="10">
        <f t="shared" si="242"/>
        <v>3.1063E-4</v>
      </c>
      <c r="V2601" s="10">
        <v>10</v>
      </c>
      <c r="W2601" s="10">
        <v>16</v>
      </c>
      <c r="X2601" s="10">
        <v>24</v>
      </c>
      <c r="Y2601" s="10">
        <v>7</v>
      </c>
      <c r="Z2601" s="10">
        <v>14.25</v>
      </c>
    </row>
    <row r="2602" spans="1:26" x14ac:dyDescent="0.2">
      <c r="A2602" s="13" t="s">
        <v>5010</v>
      </c>
      <c r="B2602" s="7" t="s">
        <v>5011</v>
      </c>
      <c r="C2602" s="7">
        <f t="shared" si="243"/>
        <v>0.17095376999911607</v>
      </c>
      <c r="D2602" s="8">
        <f t="shared" si="238"/>
        <v>0.17104286775162453</v>
      </c>
      <c r="E2602" s="7">
        <f t="shared" si="239"/>
        <v>-2.5483218563859791</v>
      </c>
      <c r="F2602" s="7">
        <f t="shared" si="240"/>
        <v>0.76689503057387776</v>
      </c>
      <c r="G2602" s="9">
        <v>0</v>
      </c>
      <c r="H2602" s="9">
        <v>0</v>
      </c>
      <c r="I2602" s="9">
        <v>1.9340000000000001E-5</v>
      </c>
      <c r="J2602" s="9">
        <v>0</v>
      </c>
      <c r="K2602" s="9">
        <f t="shared" si="241"/>
        <v>1.9340000000000001E-5</v>
      </c>
      <c r="L2602" s="9">
        <v>0</v>
      </c>
      <c r="M2602" s="9">
        <v>0</v>
      </c>
      <c r="N2602" s="9">
        <v>1</v>
      </c>
      <c r="O2602" s="9">
        <v>0</v>
      </c>
      <c r="P2602" s="9">
        <v>0.25</v>
      </c>
      <c r="Q2602" s="10">
        <v>1.0292E-4</v>
      </c>
      <c r="R2602" s="10">
        <v>1.2333999999999999E-4</v>
      </c>
      <c r="S2602" s="10">
        <v>0</v>
      </c>
      <c r="T2602" s="10">
        <v>0</v>
      </c>
      <c r="U2602" s="10">
        <f t="shared" si="242"/>
        <v>1.1313E-4</v>
      </c>
      <c r="V2602" s="10">
        <v>5</v>
      </c>
      <c r="W2602" s="10">
        <v>4</v>
      </c>
      <c r="X2602" s="10">
        <v>0</v>
      </c>
      <c r="Y2602" s="10">
        <v>0</v>
      </c>
      <c r="Z2602" s="10">
        <v>2.25</v>
      </c>
    </row>
    <row r="2603" spans="1:26" x14ac:dyDescent="0.2">
      <c r="A2603" s="13" t="s">
        <v>5012</v>
      </c>
      <c r="B2603" s="7" t="s">
        <v>5013</v>
      </c>
      <c r="C2603" s="7">
        <f t="shared" si="243"/>
        <v>0.17090083646879567</v>
      </c>
      <c r="D2603" s="8">
        <f t="shared" si="238"/>
        <v>0.29610002749343051</v>
      </c>
      <c r="E2603" s="7">
        <f t="shared" si="239"/>
        <v>-2.5487686366303017</v>
      </c>
      <c r="F2603" s="7">
        <f t="shared" si="240"/>
        <v>0.52856155228565993</v>
      </c>
      <c r="G2603" s="9">
        <v>0</v>
      </c>
      <c r="H2603" s="9">
        <v>2.5950000000000001E-5</v>
      </c>
      <c r="I2603" s="9">
        <v>2.9130000000000001E-5</v>
      </c>
      <c r="J2603" s="9">
        <v>2.7359999999999999E-5</v>
      </c>
      <c r="K2603" s="9">
        <f t="shared" si="241"/>
        <v>2.7480000000000001E-5</v>
      </c>
      <c r="L2603" s="9">
        <v>0</v>
      </c>
      <c r="M2603" s="9">
        <v>4</v>
      </c>
      <c r="N2603" s="9">
        <v>4</v>
      </c>
      <c r="O2603" s="9">
        <v>3</v>
      </c>
      <c r="P2603" s="9">
        <v>2.75</v>
      </c>
      <c r="Q2603" s="10">
        <v>2.1707000000000001E-4</v>
      </c>
      <c r="R2603" s="10">
        <v>1.0452E-4</v>
      </c>
      <c r="S2603" s="10">
        <v>0</v>
      </c>
      <c r="T2603" s="10">
        <v>0</v>
      </c>
      <c r="U2603" s="10">
        <f t="shared" si="242"/>
        <v>1.6079500000000001E-4</v>
      </c>
      <c r="V2603" s="10">
        <v>28</v>
      </c>
      <c r="W2603" s="10">
        <v>9</v>
      </c>
      <c r="X2603" s="10">
        <v>0</v>
      </c>
      <c r="Y2603" s="10">
        <v>0</v>
      </c>
      <c r="Z2603" s="10">
        <v>9.25</v>
      </c>
    </row>
    <row r="2604" spans="1:26" x14ac:dyDescent="0.2">
      <c r="A2604" s="13" t="s">
        <v>5014</v>
      </c>
      <c r="B2604" s="7" t="s">
        <v>5015</v>
      </c>
      <c r="C2604" s="7">
        <f t="shared" si="243"/>
        <v>0.16915729471576027</v>
      </c>
      <c r="D2604" s="8">
        <f t="shared" si="238"/>
        <v>0.15959981677636165</v>
      </c>
      <c r="E2604" s="7">
        <f t="shared" si="239"/>
        <v>-2.5635627018327303</v>
      </c>
      <c r="F2604" s="7">
        <f t="shared" si="240"/>
        <v>0.79696761156336438</v>
      </c>
      <c r="G2604" s="9">
        <v>2.4049999999999998E-5</v>
      </c>
      <c r="H2604" s="9">
        <v>1.1950000000000001E-5</v>
      </c>
      <c r="I2604" s="9">
        <v>1.341E-5</v>
      </c>
      <c r="J2604" s="9">
        <v>0</v>
      </c>
      <c r="K2604" s="9">
        <f t="shared" si="241"/>
        <v>1.647E-5</v>
      </c>
      <c r="L2604" s="9">
        <v>4</v>
      </c>
      <c r="M2604" s="9">
        <v>2</v>
      </c>
      <c r="N2604" s="9">
        <v>2</v>
      </c>
      <c r="O2604" s="9">
        <v>0</v>
      </c>
      <c r="P2604" s="9">
        <v>2</v>
      </c>
      <c r="Q2604" s="10">
        <v>1.999E-5</v>
      </c>
      <c r="R2604" s="10">
        <v>4.0099999999999999E-5</v>
      </c>
      <c r="S2604" s="10">
        <v>7.7960000000000006E-5</v>
      </c>
      <c r="T2604" s="10">
        <v>2.5140999999999998E-4</v>
      </c>
      <c r="U2604" s="10">
        <f t="shared" si="242"/>
        <v>9.7365E-5</v>
      </c>
      <c r="V2604" s="10">
        <v>2.8</v>
      </c>
      <c r="W2604" s="10">
        <v>3.75</v>
      </c>
      <c r="X2604" s="10">
        <v>4.8888888890000004</v>
      </c>
      <c r="Y2604" s="10">
        <v>6</v>
      </c>
      <c r="Z2604" s="10">
        <v>4.3597222220000003</v>
      </c>
    </row>
    <row r="2605" spans="1:26" x14ac:dyDescent="0.2">
      <c r="A2605" s="13" t="s">
        <v>5016</v>
      </c>
      <c r="B2605" s="7" t="s">
        <v>5017</v>
      </c>
      <c r="C2605" s="7">
        <f t="shared" si="243"/>
        <v>0.16889110188822004</v>
      </c>
      <c r="D2605" s="8">
        <f t="shared" si="238"/>
        <v>1.0797472795862713E-3</v>
      </c>
      <c r="E2605" s="7">
        <f t="shared" si="239"/>
        <v>-2.5658347738522735</v>
      </c>
      <c r="F2605" s="7">
        <f t="shared" si="240"/>
        <v>2.9666778814801944</v>
      </c>
      <c r="G2605" s="9">
        <v>2.9730000000000002E-5</v>
      </c>
      <c r="H2605" s="9">
        <v>2.9540000000000002E-4</v>
      </c>
      <c r="I2605" s="9">
        <v>1.9898E-4</v>
      </c>
      <c r="J2605" s="9">
        <v>8.3040000000000005E-5</v>
      </c>
      <c r="K2605" s="9">
        <f t="shared" si="241"/>
        <v>1.5178750000000002E-4</v>
      </c>
      <c r="L2605" s="9">
        <v>1</v>
      </c>
      <c r="M2605" s="9">
        <v>10</v>
      </c>
      <c r="N2605" s="9">
        <v>6</v>
      </c>
      <c r="O2605" s="9">
        <v>2</v>
      </c>
      <c r="P2605" s="9">
        <v>4.75</v>
      </c>
      <c r="Q2605" s="10">
        <v>8.1187000000000002E-4</v>
      </c>
      <c r="R2605" s="10">
        <v>1.05754E-3</v>
      </c>
      <c r="S2605" s="10">
        <v>1.1039400000000001E-3</v>
      </c>
      <c r="T2605" s="10">
        <v>6.2157E-4</v>
      </c>
      <c r="U2605" s="10">
        <f t="shared" si="242"/>
        <v>8.9873000000000015E-4</v>
      </c>
      <c r="V2605" s="10">
        <v>23</v>
      </c>
      <c r="W2605" s="10">
        <v>20</v>
      </c>
      <c r="X2605" s="10">
        <v>14</v>
      </c>
      <c r="Y2605" s="10">
        <v>3</v>
      </c>
      <c r="Z2605" s="10">
        <v>15</v>
      </c>
    </row>
    <row r="2606" spans="1:26" x14ac:dyDescent="0.2">
      <c r="A2606" s="13" t="s">
        <v>5018</v>
      </c>
      <c r="B2606" s="7" t="s">
        <v>5019</v>
      </c>
      <c r="C2606" s="7">
        <f t="shared" si="243"/>
        <v>0.16885295912141554</v>
      </c>
      <c r="D2606" s="8">
        <f t="shared" si="238"/>
        <v>0.25541433453039125</v>
      </c>
      <c r="E2606" s="7">
        <f t="shared" si="239"/>
        <v>-2.5661606323179065</v>
      </c>
      <c r="F2606" s="7">
        <f t="shared" si="240"/>
        <v>0.59275473262956069</v>
      </c>
      <c r="G2606" s="9">
        <v>2.1359999999999999E-5</v>
      </c>
      <c r="H2606" s="9">
        <v>2.1229999999999998E-5</v>
      </c>
      <c r="I2606" s="9">
        <v>2.3830000000000001E-5</v>
      </c>
      <c r="J2606" s="9">
        <v>0</v>
      </c>
      <c r="K2606" s="9">
        <f t="shared" si="241"/>
        <v>2.2140000000000001E-5</v>
      </c>
      <c r="L2606" s="9">
        <v>1</v>
      </c>
      <c r="M2606" s="9">
        <v>1</v>
      </c>
      <c r="N2606" s="9">
        <v>1</v>
      </c>
      <c r="O2606" s="9">
        <v>0</v>
      </c>
      <c r="P2606" s="9">
        <v>0.75</v>
      </c>
      <c r="Q2606" s="10">
        <v>0</v>
      </c>
      <c r="R2606" s="10">
        <v>0</v>
      </c>
      <c r="S2606" s="10">
        <v>1.1334E-4</v>
      </c>
      <c r="T2606" s="10">
        <v>1.4889999999999999E-4</v>
      </c>
      <c r="U2606" s="10">
        <f t="shared" si="242"/>
        <v>1.3111999999999998E-4</v>
      </c>
      <c r="V2606" s="10">
        <v>0</v>
      </c>
      <c r="W2606" s="10">
        <v>0</v>
      </c>
      <c r="X2606" s="10">
        <v>2</v>
      </c>
      <c r="Y2606" s="10">
        <v>1</v>
      </c>
      <c r="Z2606" s="10">
        <v>0.75</v>
      </c>
    </row>
    <row r="2607" spans="1:26" x14ac:dyDescent="0.2">
      <c r="A2607" s="13" t="s">
        <v>5020</v>
      </c>
      <c r="B2607" s="7" t="s">
        <v>5021</v>
      </c>
      <c r="C2607" s="7">
        <f t="shared" si="243"/>
        <v>0.16815570661009868</v>
      </c>
      <c r="D2607" s="8">
        <f t="shared" si="238"/>
        <v>5.4692490667471337E-3</v>
      </c>
      <c r="E2607" s="7">
        <f t="shared" si="239"/>
        <v>-2.5721303552236376</v>
      </c>
      <c r="F2607" s="7">
        <f t="shared" si="240"/>
        <v>2.2620722986310473</v>
      </c>
      <c r="G2607" s="9">
        <v>3.1970000000000001E-5</v>
      </c>
      <c r="H2607" s="9">
        <v>0</v>
      </c>
      <c r="I2607" s="9">
        <v>0</v>
      </c>
      <c r="J2607" s="9">
        <v>2.2330000000000001E-5</v>
      </c>
      <c r="K2607" s="9">
        <f t="shared" si="241"/>
        <v>2.7150000000000003E-5</v>
      </c>
      <c r="L2607" s="9">
        <v>2</v>
      </c>
      <c r="M2607" s="9">
        <v>0</v>
      </c>
      <c r="N2607" s="9">
        <v>0</v>
      </c>
      <c r="O2607" s="9">
        <v>1</v>
      </c>
      <c r="P2607" s="9">
        <v>0.75</v>
      </c>
      <c r="Q2607" s="10">
        <v>9.4909999999999998E-5</v>
      </c>
      <c r="R2607" s="10">
        <v>2.2748000000000001E-4</v>
      </c>
      <c r="S2607" s="10">
        <v>2.1201999999999999E-4</v>
      </c>
      <c r="T2607" s="10">
        <v>1.1142E-4</v>
      </c>
      <c r="U2607" s="10">
        <f t="shared" si="242"/>
        <v>1.6145749999999998E-4</v>
      </c>
      <c r="V2607" s="10">
        <v>5</v>
      </c>
      <c r="W2607" s="10">
        <v>8</v>
      </c>
      <c r="X2607" s="10">
        <v>5</v>
      </c>
      <c r="Y2607" s="10">
        <v>1</v>
      </c>
      <c r="Z2607" s="10">
        <v>4.75</v>
      </c>
    </row>
    <row r="2608" spans="1:26" x14ac:dyDescent="0.2">
      <c r="A2608" s="13" t="s">
        <v>5022</v>
      </c>
      <c r="B2608" s="7" t="s">
        <v>5023</v>
      </c>
      <c r="C2608" s="7">
        <f t="shared" si="243"/>
        <v>0.16811968767631907</v>
      </c>
      <c r="D2608" s="8">
        <f t="shared" si="238"/>
        <v>4.7021002813686874E-2</v>
      </c>
      <c r="E2608" s="7">
        <f t="shared" si="239"/>
        <v>-2.5724394134433206</v>
      </c>
      <c r="F2608" s="7">
        <f t="shared" si="240"/>
        <v>1.3277081129438222</v>
      </c>
      <c r="G2608" s="9">
        <v>1.288E-5</v>
      </c>
      <c r="H2608" s="9">
        <v>2.5590000000000001E-5</v>
      </c>
      <c r="I2608" s="9">
        <v>3.591E-5</v>
      </c>
      <c r="J2608" s="9">
        <v>1.7989999999999999E-5</v>
      </c>
      <c r="K2608" s="9">
        <f t="shared" si="241"/>
        <v>2.30925E-5</v>
      </c>
      <c r="L2608" s="9">
        <v>2</v>
      </c>
      <c r="M2608" s="9">
        <v>4</v>
      </c>
      <c r="N2608" s="9">
        <v>5</v>
      </c>
      <c r="O2608" s="9">
        <v>2</v>
      </c>
      <c r="P2608" s="9">
        <v>3.25</v>
      </c>
      <c r="Q2608" s="10">
        <v>6.881E-5</v>
      </c>
      <c r="R2608" s="10">
        <v>1.2598000000000001E-4</v>
      </c>
      <c r="S2608" s="10">
        <v>8.5389999999999994E-5</v>
      </c>
      <c r="T2608" s="10">
        <v>2.6925000000000001E-4</v>
      </c>
      <c r="U2608" s="10">
        <f t="shared" si="242"/>
        <v>1.3735750000000001E-4</v>
      </c>
      <c r="V2608" s="10">
        <v>9</v>
      </c>
      <c r="W2608" s="10">
        <v>11</v>
      </c>
      <c r="X2608" s="10">
        <v>5</v>
      </c>
      <c r="Y2608" s="10">
        <v>6</v>
      </c>
      <c r="Z2608" s="10">
        <v>7.75</v>
      </c>
    </row>
    <row r="2609" spans="1:26" x14ac:dyDescent="0.2">
      <c r="A2609" s="13"/>
      <c r="B2609" s="7" t="s">
        <v>5024</v>
      </c>
      <c r="C2609" s="7">
        <f t="shared" si="243"/>
        <v>0.16791029221726625</v>
      </c>
      <c r="D2609" s="8">
        <f t="shared" si="238"/>
        <v>7.2268140326255956E-3</v>
      </c>
      <c r="E2609" s="7">
        <f t="shared" si="239"/>
        <v>-2.574237430569994</v>
      </c>
      <c r="F2609" s="7">
        <f t="shared" si="240"/>
        <v>2.1410531208242198</v>
      </c>
      <c r="G2609" s="9">
        <v>1.007E-5</v>
      </c>
      <c r="H2609" s="9">
        <v>0</v>
      </c>
      <c r="I2609" s="9">
        <v>0</v>
      </c>
      <c r="J2609" s="9">
        <v>0</v>
      </c>
      <c r="K2609" s="9">
        <f t="shared" si="241"/>
        <v>1.007E-5</v>
      </c>
      <c r="L2609" s="9">
        <v>1</v>
      </c>
      <c r="M2609" s="9">
        <v>0</v>
      </c>
      <c r="N2609" s="9">
        <v>0</v>
      </c>
      <c r="O2609" s="9">
        <v>0</v>
      </c>
      <c r="P2609" s="9">
        <v>0.25</v>
      </c>
      <c r="Q2609" s="10">
        <v>7.1719999999999998E-5</v>
      </c>
      <c r="R2609" s="10">
        <v>1.791E-5</v>
      </c>
      <c r="S2609" s="10">
        <v>8.0099999999999995E-5</v>
      </c>
      <c r="T2609" s="10">
        <v>7.0160000000000006E-5</v>
      </c>
      <c r="U2609" s="10">
        <f t="shared" si="242"/>
        <v>5.9972499999999995E-5</v>
      </c>
      <c r="V2609" s="10">
        <v>6</v>
      </c>
      <c r="W2609" s="10">
        <v>1</v>
      </c>
      <c r="X2609" s="10">
        <v>3</v>
      </c>
      <c r="Y2609" s="10">
        <v>1</v>
      </c>
      <c r="Z2609" s="10">
        <v>2.75</v>
      </c>
    </row>
    <row r="2610" spans="1:26" x14ac:dyDescent="0.2">
      <c r="A2610" s="13" t="s">
        <v>5025</v>
      </c>
      <c r="B2610" s="7" t="s">
        <v>5026</v>
      </c>
      <c r="C2610" s="7">
        <f t="shared" si="243"/>
        <v>0.1678417102569934</v>
      </c>
      <c r="D2610" s="8">
        <f t="shared" si="238"/>
        <v>7.2384920500787112E-3</v>
      </c>
      <c r="E2610" s="7">
        <f t="shared" si="239"/>
        <v>-2.5748268111522514</v>
      </c>
      <c r="F2610" s="7">
        <f t="shared" si="240"/>
        <v>2.1403518982420922</v>
      </c>
      <c r="G2610" s="9">
        <v>3.6899999999999998E-6</v>
      </c>
      <c r="H2610" s="9">
        <v>0</v>
      </c>
      <c r="I2610" s="9">
        <v>0</v>
      </c>
      <c r="J2610" s="9">
        <v>0</v>
      </c>
      <c r="K2610" s="9">
        <f t="shared" si="241"/>
        <v>3.6899999999999998E-6</v>
      </c>
      <c r="L2610" s="9">
        <v>1</v>
      </c>
      <c r="M2610" s="9">
        <v>0</v>
      </c>
      <c r="N2610" s="9">
        <v>0</v>
      </c>
      <c r="O2610" s="9">
        <v>0</v>
      </c>
      <c r="P2610" s="9">
        <v>0.25</v>
      </c>
      <c r="Q2610" s="10">
        <v>2.6290000000000001E-5</v>
      </c>
      <c r="R2610" s="10">
        <v>6.5599999999999999E-6</v>
      </c>
      <c r="S2610" s="10">
        <v>2.9369999999999998E-5</v>
      </c>
      <c r="T2610" s="10">
        <v>2.5720000000000001E-5</v>
      </c>
      <c r="U2610" s="10">
        <f t="shared" si="242"/>
        <v>2.1985E-5</v>
      </c>
      <c r="V2610" s="10">
        <v>6</v>
      </c>
      <c r="W2610" s="10">
        <v>1</v>
      </c>
      <c r="X2610" s="10">
        <v>3</v>
      </c>
      <c r="Y2610" s="10">
        <v>1</v>
      </c>
      <c r="Z2610" s="10">
        <v>2.75</v>
      </c>
    </row>
    <row r="2611" spans="1:26" x14ac:dyDescent="0.2">
      <c r="A2611" s="13"/>
      <c r="B2611" s="7" t="s">
        <v>5027</v>
      </c>
      <c r="C2611" s="7">
        <f t="shared" si="243"/>
        <v>0.16635731208595528</v>
      </c>
      <c r="D2611" s="8">
        <f t="shared" si="238"/>
        <v>1.216908060720503E-2</v>
      </c>
      <c r="E2611" s="7">
        <f t="shared" si="239"/>
        <v>-2.5876428149106201</v>
      </c>
      <c r="F2611" s="7">
        <f t="shared" si="240"/>
        <v>1.9147422321479597</v>
      </c>
      <c r="G2611" s="9">
        <v>1.6180000000000001E-5</v>
      </c>
      <c r="H2611" s="9">
        <v>5.3600000000000004E-6</v>
      </c>
      <c r="I2611" s="9">
        <v>6.02E-6</v>
      </c>
      <c r="J2611" s="9">
        <v>0</v>
      </c>
      <c r="K2611" s="9">
        <f t="shared" si="241"/>
        <v>9.1866666666666662E-6</v>
      </c>
      <c r="L2611" s="9">
        <v>6</v>
      </c>
      <c r="M2611" s="9">
        <v>2</v>
      </c>
      <c r="N2611" s="9">
        <v>2</v>
      </c>
      <c r="O2611" s="9">
        <v>0</v>
      </c>
      <c r="P2611" s="9">
        <v>2.5</v>
      </c>
      <c r="Q2611" s="10">
        <v>3.8430000000000003E-5</v>
      </c>
      <c r="R2611" s="10">
        <v>3.8380000000000002E-5</v>
      </c>
      <c r="S2611" s="10">
        <v>5.0080000000000002E-5</v>
      </c>
      <c r="T2611" s="10">
        <v>9.3999999999999994E-5</v>
      </c>
      <c r="U2611" s="10">
        <f t="shared" si="242"/>
        <v>5.5222500000000002E-5</v>
      </c>
      <c r="V2611" s="10">
        <v>12</v>
      </c>
      <c r="W2611" s="10">
        <v>8</v>
      </c>
      <c r="X2611" s="10">
        <v>7</v>
      </c>
      <c r="Y2611" s="10">
        <v>5</v>
      </c>
      <c r="Z2611" s="10">
        <v>8</v>
      </c>
    </row>
    <row r="2612" spans="1:26" x14ac:dyDescent="0.2">
      <c r="A2612" s="13" t="s">
        <v>5028</v>
      </c>
      <c r="B2612" s="7" t="s">
        <v>5029</v>
      </c>
      <c r="C2612" s="7">
        <f t="shared" si="243"/>
        <v>0.16591973424355227</v>
      </c>
      <c r="D2612" s="8">
        <f t="shared" si="238"/>
        <v>5.2552508999902554E-2</v>
      </c>
      <c r="E2612" s="7">
        <f t="shared" si="239"/>
        <v>-2.5914426064108107</v>
      </c>
      <c r="F2612" s="7">
        <f t="shared" si="240"/>
        <v>1.2794065447394296</v>
      </c>
      <c r="G2612" s="9">
        <v>7.1283000000000002E-4</v>
      </c>
      <c r="H2612" s="9">
        <v>6.6113999999999995E-4</v>
      </c>
      <c r="I2612" s="9">
        <v>7.9524999999999995E-4</v>
      </c>
      <c r="J2612" s="9">
        <v>6.6374000000000001E-4</v>
      </c>
      <c r="K2612" s="9">
        <f t="shared" si="241"/>
        <v>7.0823999999999995E-4</v>
      </c>
      <c r="L2612" s="9">
        <v>30</v>
      </c>
      <c r="M2612" s="9">
        <v>28</v>
      </c>
      <c r="N2612" s="9">
        <v>30</v>
      </c>
      <c r="O2612" s="9">
        <v>20</v>
      </c>
      <c r="P2612" s="9">
        <v>27</v>
      </c>
      <c r="Q2612" s="10">
        <v>8.6619699999999997E-3</v>
      </c>
      <c r="R2612" s="10">
        <v>2.7049999999999999E-3</v>
      </c>
      <c r="S2612" s="10">
        <v>2.3950899999999999E-3</v>
      </c>
      <c r="T2612" s="10">
        <v>3.3122199999999998E-3</v>
      </c>
      <c r="U2612" s="10">
        <f t="shared" si="242"/>
        <v>4.2685700000000002E-3</v>
      </c>
      <c r="V2612" s="10">
        <v>307</v>
      </c>
      <c r="W2612" s="10">
        <v>64</v>
      </c>
      <c r="X2612" s="10">
        <v>38</v>
      </c>
      <c r="Y2612" s="10">
        <v>20</v>
      </c>
      <c r="Z2612" s="10">
        <v>107.25</v>
      </c>
    </row>
    <row r="2613" spans="1:26" x14ac:dyDescent="0.2">
      <c r="A2613" s="13" t="s">
        <v>5030</v>
      </c>
      <c r="B2613" s="7" t="s">
        <v>5031</v>
      </c>
      <c r="C2613" s="7">
        <f t="shared" si="243"/>
        <v>0.16539997423676414</v>
      </c>
      <c r="D2613" s="8">
        <f t="shared" si="238"/>
        <v>6.9503543263223153E-2</v>
      </c>
      <c r="E2613" s="7">
        <f t="shared" si="239"/>
        <v>-2.595969085097011</v>
      </c>
      <c r="F2613" s="7">
        <f t="shared" si="240"/>
        <v>1.1579930546841182</v>
      </c>
      <c r="G2613" s="9">
        <v>0</v>
      </c>
      <c r="H2613" s="9">
        <v>0</v>
      </c>
      <c r="I2613" s="9">
        <v>0</v>
      </c>
      <c r="J2613" s="9">
        <v>1.2840000000000001E-5</v>
      </c>
      <c r="K2613" s="9">
        <f t="shared" si="241"/>
        <v>1.2840000000000001E-5</v>
      </c>
      <c r="L2613" s="9">
        <v>0</v>
      </c>
      <c r="M2613" s="9">
        <v>0</v>
      </c>
      <c r="N2613" s="9">
        <v>0</v>
      </c>
      <c r="O2613" s="9">
        <v>1</v>
      </c>
      <c r="P2613" s="9">
        <v>0.25</v>
      </c>
      <c r="Q2613" s="10">
        <v>1.2006E-4</v>
      </c>
      <c r="R2613" s="10">
        <v>0</v>
      </c>
      <c r="S2613" s="10">
        <v>4.8760000000000001E-5</v>
      </c>
      <c r="T2613" s="10">
        <v>6.4070000000000002E-5</v>
      </c>
      <c r="U2613" s="10">
        <f t="shared" si="242"/>
        <v>7.763E-5</v>
      </c>
      <c r="V2613" s="10">
        <v>11</v>
      </c>
      <c r="W2613" s="10">
        <v>0</v>
      </c>
      <c r="X2613" s="10">
        <v>2</v>
      </c>
      <c r="Y2613" s="10">
        <v>1</v>
      </c>
      <c r="Z2613" s="10">
        <v>3.5</v>
      </c>
    </row>
    <row r="2614" spans="1:26" x14ac:dyDescent="0.2">
      <c r="A2614" s="13" t="s">
        <v>5032</v>
      </c>
      <c r="B2614" s="7" t="s">
        <v>5033</v>
      </c>
      <c r="C2614" s="7">
        <f t="shared" si="243"/>
        <v>0.16509652411675516</v>
      </c>
      <c r="D2614" s="8">
        <f t="shared" si="238"/>
        <v>8.6457643660018055E-5</v>
      </c>
      <c r="E2614" s="7">
        <f t="shared" si="239"/>
        <v>-2.598618348302502</v>
      </c>
      <c r="F2614" s="7">
        <f t="shared" si="240"/>
        <v>4.0631966050202344</v>
      </c>
      <c r="G2614" s="9">
        <v>3.1970000000000001E-5</v>
      </c>
      <c r="H2614" s="9">
        <v>0</v>
      </c>
      <c r="I2614" s="9">
        <v>5.3499999999999999E-5</v>
      </c>
      <c r="J2614" s="9">
        <v>4.4650000000000001E-5</v>
      </c>
      <c r="K2614" s="9">
        <f t="shared" si="241"/>
        <v>4.3373333333333334E-5</v>
      </c>
      <c r="L2614" s="9">
        <v>2</v>
      </c>
      <c r="M2614" s="9">
        <v>0</v>
      </c>
      <c r="N2614" s="9">
        <v>3</v>
      </c>
      <c r="O2614" s="9">
        <v>2</v>
      </c>
      <c r="P2614" s="9">
        <v>1.75</v>
      </c>
      <c r="Q2614" s="10">
        <v>3.0371E-4</v>
      </c>
      <c r="R2614" s="10">
        <v>2.2748000000000001E-4</v>
      </c>
      <c r="S2614" s="10">
        <v>2.9682999999999999E-4</v>
      </c>
      <c r="T2614" s="10">
        <v>2.2284E-4</v>
      </c>
      <c r="U2614" s="10">
        <f t="shared" si="242"/>
        <v>2.6271500000000001E-4</v>
      </c>
      <c r="V2614" s="10">
        <v>16</v>
      </c>
      <c r="W2614" s="10">
        <v>8</v>
      </c>
      <c r="X2614" s="10">
        <v>7</v>
      </c>
      <c r="Y2614" s="10">
        <v>2</v>
      </c>
      <c r="Z2614" s="10">
        <v>8.25</v>
      </c>
    </row>
    <row r="2615" spans="1:26" x14ac:dyDescent="0.2">
      <c r="A2615" s="13" t="s">
        <v>5034</v>
      </c>
      <c r="B2615" s="7" t="s">
        <v>5035</v>
      </c>
      <c r="C2615" s="7">
        <f t="shared" si="243"/>
        <v>0.16502783893762465</v>
      </c>
      <c r="D2615" s="8">
        <f t="shared" si="238"/>
        <v>2.3768945232269223E-5</v>
      </c>
      <c r="E2615" s="7">
        <f t="shared" si="239"/>
        <v>-2.5992186782377251</v>
      </c>
      <c r="F2615" s="7">
        <f t="shared" si="240"/>
        <v>4.6239900900416497</v>
      </c>
      <c r="G2615" s="9">
        <v>4.986E-5</v>
      </c>
      <c r="H2615" s="9">
        <v>4.46E-5</v>
      </c>
      <c r="I2615" s="9">
        <v>2.781E-5</v>
      </c>
      <c r="J2615" s="9">
        <v>2.0890000000000002E-5</v>
      </c>
      <c r="K2615" s="9">
        <f t="shared" si="241"/>
        <v>3.5790000000000001E-5</v>
      </c>
      <c r="L2615" s="9">
        <v>10</v>
      </c>
      <c r="M2615" s="9">
        <v>9</v>
      </c>
      <c r="N2615" s="9">
        <v>5</v>
      </c>
      <c r="O2615" s="9">
        <v>3</v>
      </c>
      <c r="P2615" s="9">
        <v>6.75</v>
      </c>
      <c r="Q2615" s="10">
        <v>1.7762999999999999E-4</v>
      </c>
      <c r="R2615" s="10">
        <v>2.2174E-4</v>
      </c>
      <c r="S2615" s="10">
        <v>2.2484999999999999E-4</v>
      </c>
      <c r="T2615" s="10">
        <v>2.4326999999999999E-4</v>
      </c>
      <c r="U2615" s="10">
        <f t="shared" si="242"/>
        <v>2.1687249999999999E-4</v>
      </c>
      <c r="V2615" s="10">
        <v>30</v>
      </c>
      <c r="W2615" s="10">
        <v>25</v>
      </c>
      <c r="X2615" s="10">
        <v>17</v>
      </c>
      <c r="Y2615" s="10">
        <v>7</v>
      </c>
      <c r="Z2615" s="10">
        <v>19.75</v>
      </c>
    </row>
    <row r="2616" spans="1:26" x14ac:dyDescent="0.2">
      <c r="A2616" s="13" t="s">
        <v>5036</v>
      </c>
      <c r="B2616" s="7" t="s">
        <v>5037</v>
      </c>
      <c r="C2616" s="7">
        <f t="shared" si="243"/>
        <v>0.16468855338073252</v>
      </c>
      <c r="D2616" s="8">
        <f t="shared" si="238"/>
        <v>8.4019568507670991E-2</v>
      </c>
      <c r="E2616" s="7">
        <f t="shared" si="239"/>
        <v>-2.6021878103436658</v>
      </c>
      <c r="F2616" s="7">
        <f t="shared" si="240"/>
        <v>1.075619553162448</v>
      </c>
      <c r="G2616" s="9">
        <v>1.394E-5</v>
      </c>
      <c r="H2616" s="9">
        <v>2.0780000000000001E-5</v>
      </c>
      <c r="I2616" s="9">
        <v>2.3329999999999999E-5</v>
      </c>
      <c r="J2616" s="9">
        <v>1.9470000000000002E-5</v>
      </c>
      <c r="K2616" s="9">
        <f t="shared" si="241"/>
        <v>1.9380000000000001E-5</v>
      </c>
      <c r="L2616" s="9">
        <v>2</v>
      </c>
      <c r="M2616" s="9">
        <v>3</v>
      </c>
      <c r="N2616" s="9">
        <v>3</v>
      </c>
      <c r="O2616" s="9">
        <v>2</v>
      </c>
      <c r="P2616" s="9">
        <v>2.5</v>
      </c>
      <c r="Q2616" s="10">
        <v>9.9339999999999994E-5</v>
      </c>
      <c r="R2616" s="10">
        <v>1.6122E-4</v>
      </c>
      <c r="S2616" s="10">
        <v>9.2470000000000001E-5</v>
      </c>
      <c r="T2616" s="10">
        <v>0</v>
      </c>
      <c r="U2616" s="10">
        <f t="shared" si="242"/>
        <v>1.1767666666666667E-4</v>
      </c>
      <c r="V2616" s="10">
        <v>12</v>
      </c>
      <c r="W2616" s="10">
        <v>13</v>
      </c>
      <c r="X2616" s="10">
        <v>5</v>
      </c>
      <c r="Y2616" s="10">
        <v>0</v>
      </c>
      <c r="Z2616" s="10">
        <v>7.5</v>
      </c>
    </row>
    <row r="2617" spans="1:26" x14ac:dyDescent="0.2">
      <c r="A2617" s="13" t="s">
        <v>4102</v>
      </c>
      <c r="B2617" s="7" t="s">
        <v>5038</v>
      </c>
      <c r="C2617" s="7">
        <f t="shared" si="243"/>
        <v>0.16397661424734664</v>
      </c>
      <c r="D2617" s="8">
        <f t="shared" si="238"/>
        <v>6.5768272798931429E-3</v>
      </c>
      <c r="E2617" s="7">
        <f t="shared" si="239"/>
        <v>-2.6084380173311881</v>
      </c>
      <c r="F2617" s="7">
        <f t="shared" si="240"/>
        <v>2.181983563397591</v>
      </c>
      <c r="G2617" s="9">
        <v>4.9509999999999999E-5</v>
      </c>
      <c r="H2617" s="9">
        <v>3.006E-5</v>
      </c>
      <c r="I2617" s="9">
        <v>0</v>
      </c>
      <c r="J2617" s="9">
        <v>1.537E-5</v>
      </c>
      <c r="K2617" s="9">
        <f t="shared" si="241"/>
        <v>3.1646666666666663E-5</v>
      </c>
      <c r="L2617" s="9">
        <v>9</v>
      </c>
      <c r="M2617" s="9">
        <v>5.5</v>
      </c>
      <c r="N2617" s="9">
        <v>0</v>
      </c>
      <c r="O2617" s="9">
        <v>2</v>
      </c>
      <c r="P2617" s="9">
        <v>4.125</v>
      </c>
      <c r="Q2617" s="10">
        <v>2.4167000000000001E-4</v>
      </c>
      <c r="R2617" s="10">
        <v>2.7396000000000001E-4</v>
      </c>
      <c r="S2617" s="10">
        <v>1.605E-4</v>
      </c>
      <c r="T2617" s="10">
        <v>9.5849999999999999E-5</v>
      </c>
      <c r="U2617" s="10">
        <f t="shared" si="242"/>
        <v>1.92995E-4</v>
      </c>
      <c r="V2617" s="10">
        <v>37</v>
      </c>
      <c r="W2617" s="10">
        <v>28</v>
      </c>
      <c r="X2617" s="10">
        <v>11</v>
      </c>
      <c r="Y2617" s="10">
        <v>2.5</v>
      </c>
      <c r="Z2617" s="10">
        <v>19.625</v>
      </c>
    </row>
    <row r="2618" spans="1:26" x14ac:dyDescent="0.2">
      <c r="A2618" s="13" t="s">
        <v>5039</v>
      </c>
      <c r="B2618" s="7" t="s">
        <v>5040</v>
      </c>
      <c r="C2618" s="7">
        <f t="shared" si="243"/>
        <v>0.16394135889484071</v>
      </c>
      <c r="D2618" s="8">
        <f t="shared" si="238"/>
        <v>6.3854658337880923E-3</v>
      </c>
      <c r="E2618" s="7">
        <f t="shared" si="239"/>
        <v>-2.6087482334619705</v>
      </c>
      <c r="F2618" s="7">
        <f t="shared" si="240"/>
        <v>2.1948074145064345</v>
      </c>
      <c r="G2618" s="9">
        <v>1.08E-5</v>
      </c>
      <c r="H2618" s="9">
        <v>0</v>
      </c>
      <c r="I2618" s="9">
        <v>2.4090000000000001E-5</v>
      </c>
      <c r="J2618" s="9">
        <v>0</v>
      </c>
      <c r="K2618" s="9">
        <f t="shared" si="241"/>
        <v>1.7445E-5</v>
      </c>
      <c r="L2618" s="9">
        <v>1</v>
      </c>
      <c r="M2618" s="9">
        <v>0</v>
      </c>
      <c r="N2618" s="9">
        <v>2</v>
      </c>
      <c r="O2618" s="9">
        <v>0</v>
      </c>
      <c r="P2618" s="9">
        <v>0.75</v>
      </c>
      <c r="Q2618" s="10">
        <v>1.4103E-4</v>
      </c>
      <c r="R2618" s="10">
        <v>7.682E-5</v>
      </c>
      <c r="S2618" s="10">
        <v>5.728E-5</v>
      </c>
      <c r="T2618" s="10">
        <v>1.5050999999999999E-4</v>
      </c>
      <c r="U2618" s="10">
        <f t="shared" si="242"/>
        <v>1.0641000000000001E-4</v>
      </c>
      <c r="V2618" s="10">
        <v>11</v>
      </c>
      <c r="W2618" s="10">
        <v>4</v>
      </c>
      <c r="X2618" s="10">
        <v>2</v>
      </c>
      <c r="Y2618" s="10">
        <v>2</v>
      </c>
      <c r="Z2618" s="10">
        <v>4.75</v>
      </c>
    </row>
    <row r="2619" spans="1:26" x14ac:dyDescent="0.2">
      <c r="A2619" s="13"/>
      <c r="B2619" s="7" t="s">
        <v>5041</v>
      </c>
      <c r="C2619" s="7">
        <f t="shared" si="243"/>
        <v>0.16387368421052631</v>
      </c>
      <c r="D2619" s="8">
        <f t="shared" si="238"/>
        <v>7.7402047057395012E-3</v>
      </c>
      <c r="E2619" s="7">
        <f t="shared" si="239"/>
        <v>-2.6093438982119235</v>
      </c>
      <c r="F2619" s="7">
        <f t="shared" si="240"/>
        <v>2.1112475533484432</v>
      </c>
      <c r="G2619" s="9">
        <v>6.4999999999999996E-6</v>
      </c>
      <c r="H2619" s="9">
        <v>3.23E-6</v>
      </c>
      <c r="I2619" s="9">
        <v>0</v>
      </c>
      <c r="J2619" s="9">
        <v>0</v>
      </c>
      <c r="K2619" s="9">
        <f t="shared" si="241"/>
        <v>4.865E-6</v>
      </c>
      <c r="L2619" s="9">
        <v>2</v>
      </c>
      <c r="M2619" s="9">
        <v>1</v>
      </c>
      <c r="N2619" s="9">
        <v>0</v>
      </c>
      <c r="O2619" s="9">
        <v>0</v>
      </c>
      <c r="P2619" s="9">
        <v>0.75</v>
      </c>
      <c r="Q2619" s="10">
        <v>1.543E-5</v>
      </c>
      <c r="R2619" s="10">
        <v>4.6220000000000001E-5</v>
      </c>
      <c r="S2619" s="10">
        <v>3.4459999999999999E-5</v>
      </c>
      <c r="T2619" s="10">
        <v>2.264E-5</v>
      </c>
      <c r="U2619" s="10">
        <f t="shared" si="242"/>
        <v>2.96875E-5</v>
      </c>
      <c r="V2619" s="10">
        <v>4</v>
      </c>
      <c r="W2619" s="10">
        <v>8</v>
      </c>
      <c r="X2619" s="10">
        <v>4</v>
      </c>
      <c r="Y2619" s="10">
        <v>1</v>
      </c>
      <c r="Z2619" s="10">
        <v>4.25</v>
      </c>
    </row>
    <row r="2620" spans="1:26" x14ac:dyDescent="0.2">
      <c r="A2620" s="13" t="s">
        <v>5042</v>
      </c>
      <c r="B2620" s="7" t="s">
        <v>5043</v>
      </c>
      <c r="C2620" s="7">
        <f t="shared" si="243"/>
        <v>0.16339365761577171</v>
      </c>
      <c r="D2620" s="8">
        <f t="shared" si="238"/>
        <v>2.195431106782025E-2</v>
      </c>
      <c r="E2620" s="7">
        <f t="shared" si="239"/>
        <v>-2.6135761108153912</v>
      </c>
      <c r="F2620" s="7">
        <f t="shared" si="240"/>
        <v>1.6584801866232919</v>
      </c>
      <c r="G2620" s="9">
        <v>0</v>
      </c>
      <c r="H2620" s="9">
        <v>2.7149999999999999E-5</v>
      </c>
      <c r="I2620" s="9">
        <v>5.0800000000000002E-5</v>
      </c>
      <c r="J2620" s="9">
        <v>1.272E-5</v>
      </c>
      <c r="K2620" s="9">
        <f t="shared" si="241"/>
        <v>3.0223333333333333E-5</v>
      </c>
      <c r="L2620" s="9">
        <v>0</v>
      </c>
      <c r="M2620" s="9">
        <v>3</v>
      </c>
      <c r="N2620" s="9">
        <v>5</v>
      </c>
      <c r="O2620" s="9">
        <v>1</v>
      </c>
      <c r="P2620" s="9">
        <v>2.25</v>
      </c>
      <c r="Q2620" s="10">
        <v>1.6223E-4</v>
      </c>
      <c r="R2620" s="10">
        <v>2.7542000000000002E-4</v>
      </c>
      <c r="S2620" s="10">
        <v>4.8319999999999998E-5</v>
      </c>
      <c r="T2620" s="10">
        <v>2.5391999999999998E-4</v>
      </c>
      <c r="U2620" s="10">
        <f t="shared" si="242"/>
        <v>1.849725E-4</v>
      </c>
      <c r="V2620" s="10">
        <v>15</v>
      </c>
      <c r="W2620" s="10">
        <v>17</v>
      </c>
      <c r="X2620" s="10">
        <v>2</v>
      </c>
      <c r="Y2620" s="10">
        <v>4</v>
      </c>
      <c r="Z2620" s="10">
        <v>9.5</v>
      </c>
    </row>
    <row r="2621" spans="1:26" x14ac:dyDescent="0.2">
      <c r="A2621" s="13"/>
      <c r="B2621" s="7" t="s">
        <v>5044</v>
      </c>
      <c r="C2621" s="7">
        <f t="shared" si="243"/>
        <v>0.16325934579439252</v>
      </c>
      <c r="D2621" s="8">
        <f t="shared" si="238"/>
        <v>1.3490387122754873E-2</v>
      </c>
      <c r="E2621" s="7">
        <f t="shared" si="239"/>
        <v>-2.6147625135579569</v>
      </c>
      <c r="F2621" s="7">
        <f t="shared" si="240"/>
        <v>1.8699755875509305</v>
      </c>
      <c r="G2621" s="9">
        <v>0</v>
      </c>
      <c r="H2621" s="9">
        <v>5.5899999999999998E-6</v>
      </c>
      <c r="I2621" s="9">
        <v>0</v>
      </c>
      <c r="J2621" s="9">
        <v>0</v>
      </c>
      <c r="K2621" s="9">
        <f t="shared" si="241"/>
        <v>5.5899999999999998E-6</v>
      </c>
      <c r="L2621" s="9">
        <v>0</v>
      </c>
      <c r="M2621" s="9">
        <v>2</v>
      </c>
      <c r="N2621" s="9">
        <v>0</v>
      </c>
      <c r="O2621" s="9">
        <v>0</v>
      </c>
      <c r="P2621" s="9">
        <v>0.5</v>
      </c>
      <c r="Q2621" s="10">
        <v>1.3349999999999999E-5</v>
      </c>
      <c r="R2621" s="10">
        <v>3.4999999999999997E-5</v>
      </c>
      <c r="S2621" s="10">
        <v>2.9830000000000001E-5</v>
      </c>
      <c r="T2621" s="10">
        <v>5.8780000000000003E-5</v>
      </c>
      <c r="U2621" s="10">
        <f t="shared" si="242"/>
        <v>3.4239999999999997E-5</v>
      </c>
      <c r="V2621" s="10">
        <v>4</v>
      </c>
      <c r="W2621" s="10">
        <v>7</v>
      </c>
      <c r="X2621" s="10">
        <v>4</v>
      </c>
      <c r="Y2621" s="10">
        <v>3</v>
      </c>
      <c r="Z2621" s="10">
        <v>4.5</v>
      </c>
    </row>
    <row r="2622" spans="1:26" x14ac:dyDescent="0.2">
      <c r="A2622" s="13" t="s">
        <v>5045</v>
      </c>
      <c r="B2622" s="7" t="s">
        <v>5046</v>
      </c>
      <c r="C2622" s="7">
        <f t="shared" si="243"/>
        <v>0.16236948287682776</v>
      </c>
      <c r="D2622" s="8">
        <f t="shared" si="238"/>
        <v>4.495544128334852E-3</v>
      </c>
      <c r="E2622" s="7">
        <f t="shared" si="239"/>
        <v>-2.6226475894541856</v>
      </c>
      <c r="F2622" s="7">
        <f t="shared" si="240"/>
        <v>2.3472177349359979</v>
      </c>
      <c r="G2622" s="9">
        <v>9.3259999999999998E-5</v>
      </c>
      <c r="H2622" s="9">
        <v>6.3189999999999996E-5</v>
      </c>
      <c r="I2622" s="9">
        <v>8.5119999999999998E-5</v>
      </c>
      <c r="J2622" s="9">
        <v>4.7360000000000001E-5</v>
      </c>
      <c r="K2622" s="9">
        <f t="shared" si="241"/>
        <v>7.223249999999999E-5</v>
      </c>
      <c r="L2622" s="9">
        <v>22</v>
      </c>
      <c r="M2622" s="9">
        <v>15</v>
      </c>
      <c r="N2622" s="9">
        <v>18</v>
      </c>
      <c r="O2622" s="9">
        <v>8</v>
      </c>
      <c r="P2622" s="9">
        <v>15.75</v>
      </c>
      <c r="Q2622" s="10">
        <v>2.9193999999999997E-4</v>
      </c>
      <c r="R2622" s="10">
        <v>3.6947E-4</v>
      </c>
      <c r="S2622" s="10">
        <v>4.3852000000000002E-4</v>
      </c>
      <c r="T2622" s="10">
        <v>6.7953000000000002E-4</v>
      </c>
      <c r="U2622" s="10">
        <f t="shared" si="242"/>
        <v>4.4486500000000002E-4</v>
      </c>
      <c r="V2622" s="10">
        <v>58</v>
      </c>
      <c r="W2622" s="10">
        <v>49</v>
      </c>
      <c r="X2622" s="10">
        <v>39</v>
      </c>
      <c r="Y2622" s="10">
        <v>23</v>
      </c>
      <c r="Z2622" s="10">
        <v>42.25</v>
      </c>
    </row>
    <row r="2623" spans="1:26" x14ac:dyDescent="0.2">
      <c r="A2623" s="13" t="s">
        <v>5047</v>
      </c>
      <c r="B2623" s="7" t="s">
        <v>5048</v>
      </c>
      <c r="C2623" s="7">
        <f t="shared" si="243"/>
        <v>0.16212537257386933</v>
      </c>
      <c r="D2623" s="8">
        <f t="shared" si="238"/>
        <v>7.5401758389823451E-3</v>
      </c>
      <c r="E2623" s="7">
        <f t="shared" si="239"/>
        <v>-2.6248182050064957</v>
      </c>
      <c r="F2623" s="7">
        <f t="shared" si="240"/>
        <v>2.1226185261449086</v>
      </c>
      <c r="G2623" s="9">
        <v>0</v>
      </c>
      <c r="H2623" s="9">
        <v>1.7269999999999999E-5</v>
      </c>
      <c r="I2623" s="9">
        <v>0</v>
      </c>
      <c r="J2623" s="9">
        <v>0</v>
      </c>
      <c r="K2623" s="9">
        <f t="shared" si="241"/>
        <v>1.7269999999999999E-5</v>
      </c>
      <c r="L2623" s="9">
        <v>0</v>
      </c>
      <c r="M2623" s="9">
        <v>2</v>
      </c>
      <c r="N2623" s="9">
        <v>0</v>
      </c>
      <c r="O2623" s="9">
        <v>0</v>
      </c>
      <c r="P2623" s="9">
        <v>0.5</v>
      </c>
      <c r="Q2623" s="10">
        <v>8.2540000000000006E-5</v>
      </c>
      <c r="R2623" s="10">
        <v>9.2730000000000002E-5</v>
      </c>
      <c r="S2623" s="10">
        <v>6.9140000000000005E-5</v>
      </c>
      <c r="T2623" s="10">
        <v>1.8168000000000001E-4</v>
      </c>
      <c r="U2623" s="10">
        <f t="shared" si="242"/>
        <v>1.0652250000000002E-4</v>
      </c>
      <c r="V2623" s="10">
        <v>8</v>
      </c>
      <c r="W2623" s="10">
        <v>6</v>
      </c>
      <c r="X2623" s="10">
        <v>3</v>
      </c>
      <c r="Y2623" s="10">
        <v>3</v>
      </c>
      <c r="Z2623" s="10">
        <v>5</v>
      </c>
    </row>
    <row r="2624" spans="1:26" x14ac:dyDescent="0.2">
      <c r="A2624" s="13" t="s">
        <v>5049</v>
      </c>
      <c r="B2624" s="7" t="s">
        <v>5050</v>
      </c>
      <c r="C2624" s="7">
        <f t="shared" si="243"/>
        <v>0.16165243244578781</v>
      </c>
      <c r="D2624" s="8">
        <f t="shared" si="238"/>
        <v>2.4270261990130908E-3</v>
      </c>
      <c r="E2624" s="7">
        <f t="shared" si="239"/>
        <v>-2.629032878477664</v>
      </c>
      <c r="F2624" s="7">
        <f t="shared" si="240"/>
        <v>2.6149255355653027</v>
      </c>
      <c r="G2624" s="9">
        <v>2.7080000000000002E-5</v>
      </c>
      <c r="H2624" s="9">
        <v>6.7269999999999998E-5</v>
      </c>
      <c r="I2624" s="9">
        <v>5.2859999999999999E-5</v>
      </c>
      <c r="J2624" s="9">
        <v>0</v>
      </c>
      <c r="K2624" s="9">
        <f t="shared" si="241"/>
        <v>4.9069999999999996E-5</v>
      </c>
      <c r="L2624" s="9">
        <v>4</v>
      </c>
      <c r="M2624" s="9">
        <v>10</v>
      </c>
      <c r="N2624" s="9">
        <v>7</v>
      </c>
      <c r="O2624" s="9">
        <v>0</v>
      </c>
      <c r="P2624" s="9">
        <v>5.25</v>
      </c>
      <c r="Q2624" s="10">
        <v>1.7683999999999999E-4</v>
      </c>
      <c r="R2624" s="10">
        <v>2.6489999999999999E-4</v>
      </c>
      <c r="S2624" s="10">
        <v>3.9502999999999999E-4</v>
      </c>
      <c r="T2624" s="10">
        <v>3.7743999999999999E-4</v>
      </c>
      <c r="U2624" s="10">
        <f t="shared" si="242"/>
        <v>3.0355249999999996E-4</v>
      </c>
      <c r="V2624" s="10">
        <v>22</v>
      </c>
      <c r="W2624" s="10">
        <v>22</v>
      </c>
      <c r="X2624" s="10">
        <v>22</v>
      </c>
      <c r="Y2624" s="10">
        <v>8</v>
      </c>
      <c r="Z2624" s="10">
        <v>18.5</v>
      </c>
    </row>
    <row r="2625" spans="1:26" x14ac:dyDescent="0.2">
      <c r="A2625" s="13" t="s">
        <v>5051</v>
      </c>
      <c r="B2625" s="7" t="s">
        <v>5052</v>
      </c>
      <c r="C2625" s="7">
        <f t="shared" si="243"/>
        <v>0.16052926995344047</v>
      </c>
      <c r="D2625" s="8">
        <f t="shared" si="238"/>
        <v>2.7221323294688792E-3</v>
      </c>
      <c r="E2625" s="7">
        <f t="shared" si="239"/>
        <v>-2.6390917211119009</v>
      </c>
      <c r="F2625" s="7">
        <f t="shared" si="240"/>
        <v>2.565090766509162</v>
      </c>
      <c r="G2625" s="9">
        <v>4.5550000000000003E-5</v>
      </c>
      <c r="H2625" s="9">
        <v>2.2629999999999998E-5</v>
      </c>
      <c r="I2625" s="9">
        <v>1.9049999999999999E-5</v>
      </c>
      <c r="J2625" s="9">
        <v>0</v>
      </c>
      <c r="K2625" s="9">
        <f t="shared" si="241"/>
        <v>2.9076666666666669E-5</v>
      </c>
      <c r="L2625" s="9">
        <v>8</v>
      </c>
      <c r="M2625" s="9">
        <v>4</v>
      </c>
      <c r="N2625" s="9">
        <v>3</v>
      </c>
      <c r="O2625" s="9">
        <v>0</v>
      </c>
      <c r="P2625" s="9">
        <v>3.75</v>
      </c>
      <c r="Q2625" s="10">
        <v>2.3661999999999999E-4</v>
      </c>
      <c r="R2625" s="10">
        <v>2.3293000000000001E-4</v>
      </c>
      <c r="S2625" s="10">
        <v>1.3592000000000001E-4</v>
      </c>
      <c r="T2625" s="10">
        <v>1.1904999999999999E-4</v>
      </c>
      <c r="U2625" s="10">
        <f t="shared" si="242"/>
        <v>1.8113E-4</v>
      </c>
      <c r="V2625" s="10">
        <v>35</v>
      </c>
      <c r="W2625" s="10">
        <v>23</v>
      </c>
      <c r="X2625" s="10">
        <v>9</v>
      </c>
      <c r="Y2625" s="10">
        <v>3</v>
      </c>
      <c r="Z2625" s="10">
        <v>17.5</v>
      </c>
    </row>
    <row r="2626" spans="1:26" x14ac:dyDescent="0.2">
      <c r="A2626" s="13" t="s">
        <v>5053</v>
      </c>
      <c r="B2626" s="7" t="s">
        <v>5054</v>
      </c>
      <c r="C2626" s="7">
        <f t="shared" si="243"/>
        <v>0.16008340090350978</v>
      </c>
      <c r="D2626" s="8">
        <f t="shared" si="238"/>
        <v>0.43864495709622692</v>
      </c>
      <c r="E2626" s="7">
        <f t="shared" si="239"/>
        <v>-2.6431043727652672</v>
      </c>
      <c r="F2626" s="7">
        <f t="shared" si="240"/>
        <v>0.3578868591650346</v>
      </c>
      <c r="G2626" s="9">
        <v>0</v>
      </c>
      <c r="H2626" s="9">
        <v>0</v>
      </c>
      <c r="I2626" s="9">
        <v>2.764E-5</v>
      </c>
      <c r="J2626" s="9">
        <v>0</v>
      </c>
      <c r="K2626" s="9">
        <f t="shared" si="241"/>
        <v>2.764E-5</v>
      </c>
      <c r="L2626" s="9">
        <v>0</v>
      </c>
      <c r="M2626" s="9">
        <v>0</v>
      </c>
      <c r="N2626" s="9">
        <v>1</v>
      </c>
      <c r="O2626" s="9">
        <v>0</v>
      </c>
      <c r="P2626" s="9">
        <v>0.25</v>
      </c>
      <c r="Q2626" s="10">
        <v>0</v>
      </c>
      <c r="R2626" s="10">
        <v>0</v>
      </c>
      <c r="S2626" s="10">
        <v>0</v>
      </c>
      <c r="T2626" s="10">
        <v>1.7265999999999999E-4</v>
      </c>
      <c r="U2626" s="10">
        <f t="shared" si="242"/>
        <v>1.7265999999999999E-4</v>
      </c>
      <c r="V2626" s="10">
        <v>0</v>
      </c>
      <c r="W2626" s="10">
        <v>0</v>
      </c>
      <c r="X2626" s="10">
        <v>0</v>
      </c>
      <c r="Y2626" s="10">
        <v>1</v>
      </c>
      <c r="Z2626" s="10">
        <v>0.25</v>
      </c>
    </row>
    <row r="2627" spans="1:26" x14ac:dyDescent="0.2">
      <c r="A2627" s="13" t="s">
        <v>5055</v>
      </c>
      <c r="B2627" s="7" t="s">
        <v>5056</v>
      </c>
      <c r="C2627" s="7">
        <f t="shared" si="243"/>
        <v>0.15993404554600982</v>
      </c>
      <c r="D2627" s="8">
        <f t="shared" si="238"/>
        <v>2.3342758423636561E-4</v>
      </c>
      <c r="E2627" s="7">
        <f t="shared" si="239"/>
        <v>-2.644451013403962</v>
      </c>
      <c r="F2627" s="7">
        <f t="shared" si="240"/>
        <v>3.6318478244954848</v>
      </c>
      <c r="G2627" s="9">
        <v>1.1289E-4</v>
      </c>
      <c r="H2627" s="9">
        <v>1.7157000000000001E-4</v>
      </c>
      <c r="I2627" s="9">
        <v>1.4815999999999999E-4</v>
      </c>
      <c r="J2627" s="9">
        <v>1.4839000000000001E-4</v>
      </c>
      <c r="K2627" s="9">
        <f t="shared" si="241"/>
        <v>1.4525249999999999E-4</v>
      </c>
      <c r="L2627" s="9">
        <v>17</v>
      </c>
      <c r="M2627" s="9">
        <v>26</v>
      </c>
      <c r="N2627" s="9">
        <v>20</v>
      </c>
      <c r="O2627" s="9">
        <v>16</v>
      </c>
      <c r="P2627" s="9">
        <v>19.75</v>
      </c>
      <c r="Q2627" s="10">
        <v>6.6993E-4</v>
      </c>
      <c r="R2627" s="10">
        <v>8.5178999999999995E-4</v>
      </c>
      <c r="S2627" s="10">
        <v>9.8641000000000006E-4</v>
      </c>
      <c r="T2627" s="10">
        <v>1.1246800000000001E-3</v>
      </c>
      <c r="U2627" s="10">
        <f t="shared" si="242"/>
        <v>9.0820250000000005E-4</v>
      </c>
      <c r="V2627" s="10">
        <v>84.96153846</v>
      </c>
      <c r="W2627" s="10">
        <v>72.113207549999998</v>
      </c>
      <c r="X2627" s="10">
        <v>56</v>
      </c>
      <c r="Y2627" s="10">
        <v>24.3</v>
      </c>
      <c r="Z2627" s="10">
        <v>59.343686499999997</v>
      </c>
    </row>
    <row r="2628" spans="1:26" x14ac:dyDescent="0.2">
      <c r="A2628" s="13"/>
      <c r="B2628" s="7" t="s">
        <v>5057</v>
      </c>
      <c r="C2628" s="7">
        <f t="shared" si="243"/>
        <v>0.15987411794601145</v>
      </c>
      <c r="D2628" s="8">
        <f t="shared" ref="D2628:D2691" si="244">TTEST(G2628:J2628,Q2628:T2628,2,2)</f>
        <v>1.0014716404545205E-3</v>
      </c>
      <c r="E2628" s="7">
        <f t="shared" si="239"/>
        <v>-2.644991695364034</v>
      </c>
      <c r="F2628" s="7">
        <f t="shared" si="240"/>
        <v>2.9993613444917195</v>
      </c>
      <c r="G2628" s="9">
        <v>1.2506E-4</v>
      </c>
      <c r="H2628" s="9">
        <v>1.2428E-4</v>
      </c>
      <c r="I2628" s="9">
        <v>5.9799999999999997E-5</v>
      </c>
      <c r="J2628" s="9">
        <v>9.9809999999999995E-5</v>
      </c>
      <c r="K2628" s="9">
        <f t="shared" si="241"/>
        <v>1.022375E-4</v>
      </c>
      <c r="L2628" s="9">
        <v>7</v>
      </c>
      <c r="M2628" s="9">
        <v>7</v>
      </c>
      <c r="N2628" s="9">
        <v>3</v>
      </c>
      <c r="O2628" s="9">
        <v>4</v>
      </c>
      <c r="P2628" s="9">
        <v>5.25</v>
      </c>
      <c r="Q2628" s="10">
        <v>7.4253000000000003E-4</v>
      </c>
      <c r="R2628" s="10">
        <v>7.3094999999999996E-4</v>
      </c>
      <c r="S2628" s="10">
        <v>7.1089000000000005E-4</v>
      </c>
      <c r="T2628" s="10">
        <v>3.7357999999999998E-4</v>
      </c>
      <c r="U2628" s="10">
        <f t="shared" si="242"/>
        <v>6.3948750000000006E-4</v>
      </c>
      <c r="V2628" s="10">
        <v>35</v>
      </c>
      <c r="W2628" s="10">
        <v>23</v>
      </c>
      <c r="X2628" s="10">
        <v>15</v>
      </c>
      <c r="Y2628" s="10">
        <v>3</v>
      </c>
      <c r="Z2628" s="10">
        <v>19</v>
      </c>
    </row>
    <row r="2629" spans="1:26" x14ac:dyDescent="0.2">
      <c r="A2629" s="13" t="s">
        <v>5058</v>
      </c>
      <c r="B2629" s="7" t="s">
        <v>5059</v>
      </c>
      <c r="C2629" s="7">
        <f t="shared" si="243"/>
        <v>0.15968385231805038</v>
      </c>
      <c r="D2629" s="8">
        <f t="shared" si="244"/>
        <v>7.3270655315702579E-4</v>
      </c>
      <c r="E2629" s="7">
        <f t="shared" si="239"/>
        <v>-2.6467096641577452</v>
      </c>
      <c r="F2629" s="7">
        <f t="shared" si="240"/>
        <v>3.1350699242147706</v>
      </c>
      <c r="G2629" s="9">
        <v>1.399E-5</v>
      </c>
      <c r="H2629" s="9">
        <v>6.9500000000000004E-6</v>
      </c>
      <c r="I2629" s="9">
        <v>4.6810000000000001E-5</v>
      </c>
      <c r="J2629" s="9">
        <v>1.9530000000000001E-5</v>
      </c>
      <c r="K2629" s="9">
        <f t="shared" si="241"/>
        <v>2.1819999999999998E-5</v>
      </c>
      <c r="L2629" s="9">
        <v>2</v>
      </c>
      <c r="M2629" s="9">
        <v>1</v>
      </c>
      <c r="N2629" s="9">
        <v>6</v>
      </c>
      <c r="O2629" s="9">
        <v>2</v>
      </c>
      <c r="P2629" s="9">
        <v>2.75</v>
      </c>
      <c r="Q2629" s="10">
        <v>1.5777E-4</v>
      </c>
      <c r="R2629" s="10">
        <v>1.2438999999999999E-4</v>
      </c>
      <c r="S2629" s="10">
        <v>1.6694E-4</v>
      </c>
      <c r="T2629" s="10">
        <v>9.7479999999999995E-5</v>
      </c>
      <c r="U2629" s="10">
        <f t="shared" si="242"/>
        <v>1.3664500000000002E-4</v>
      </c>
      <c r="V2629" s="10">
        <v>19</v>
      </c>
      <c r="W2629" s="10">
        <v>10</v>
      </c>
      <c r="X2629" s="10">
        <v>9</v>
      </c>
      <c r="Y2629" s="10">
        <v>2</v>
      </c>
      <c r="Z2629" s="10">
        <v>10</v>
      </c>
    </row>
    <row r="2630" spans="1:26" x14ac:dyDescent="0.2">
      <c r="A2630" s="13" t="s">
        <v>5060</v>
      </c>
      <c r="B2630" s="7" t="s">
        <v>5061</v>
      </c>
      <c r="C2630" s="7">
        <f t="shared" si="243"/>
        <v>0.15778853914447133</v>
      </c>
      <c r="D2630" s="8">
        <f t="shared" si="244"/>
        <v>3.585103452008148E-3</v>
      </c>
      <c r="E2630" s="7">
        <f t="shared" ref="E2630:E2693" si="245">LOG(C2630,2)</f>
        <v>-2.6639356748332497</v>
      </c>
      <c r="F2630" s="7">
        <f t="shared" ref="F2630:F2693" si="246">-LOG10(D2630)</f>
        <v>2.4454983077819432</v>
      </c>
      <c r="G2630" s="9">
        <v>0</v>
      </c>
      <c r="H2630" s="9">
        <v>0</v>
      </c>
      <c r="I2630" s="9">
        <v>3.9099999999999998E-6</v>
      </c>
      <c r="J2630" s="9">
        <v>0</v>
      </c>
      <c r="K2630" s="9">
        <f t="shared" ref="K2630:K2693" si="247">AVERAGEIF(G2630:J2630,"&lt;&gt;0")</f>
        <v>3.9099999999999998E-6</v>
      </c>
      <c r="L2630" s="9">
        <v>0</v>
      </c>
      <c r="M2630" s="9">
        <v>0</v>
      </c>
      <c r="N2630" s="9">
        <v>1</v>
      </c>
      <c r="O2630" s="9">
        <v>0</v>
      </c>
      <c r="P2630" s="9">
        <v>0.25</v>
      </c>
      <c r="Q2630" s="10">
        <v>2.499E-5</v>
      </c>
      <c r="R2630" s="10">
        <v>1.2480000000000001E-5</v>
      </c>
      <c r="S2630" s="10">
        <v>3.7209999999999998E-5</v>
      </c>
      <c r="T2630" s="10">
        <v>2.444E-5</v>
      </c>
      <c r="U2630" s="10">
        <f t="shared" ref="U2630:U2693" si="248">AVERAGEIF(Q2630:T2630,"&lt;&gt;0")</f>
        <v>2.478E-5</v>
      </c>
      <c r="V2630" s="10">
        <v>6</v>
      </c>
      <c r="W2630" s="10">
        <v>2</v>
      </c>
      <c r="X2630" s="10">
        <v>4</v>
      </c>
      <c r="Y2630" s="10">
        <v>1</v>
      </c>
      <c r="Z2630" s="10">
        <v>3.25</v>
      </c>
    </row>
    <row r="2631" spans="1:26" x14ac:dyDescent="0.2">
      <c r="A2631" s="13" t="s">
        <v>5062</v>
      </c>
      <c r="B2631" s="7" t="s">
        <v>5063</v>
      </c>
      <c r="C2631" s="7">
        <f t="shared" si="243"/>
        <v>0.15755499652090138</v>
      </c>
      <c r="D2631" s="8">
        <f t="shared" si="244"/>
        <v>4.744479798851853E-3</v>
      </c>
      <c r="E2631" s="7">
        <f t="shared" si="245"/>
        <v>-2.6660725878081744</v>
      </c>
      <c r="F2631" s="7">
        <f t="shared" si="246"/>
        <v>2.3238113981730466</v>
      </c>
      <c r="G2631" s="9">
        <v>1.9709999999999999E-5</v>
      </c>
      <c r="H2631" s="9">
        <v>5.8749999999999998E-5</v>
      </c>
      <c r="I2631" s="9">
        <v>5.4960000000000002E-5</v>
      </c>
      <c r="J2631" s="9">
        <v>1.376E-5</v>
      </c>
      <c r="K2631" s="9">
        <f t="shared" si="247"/>
        <v>3.6795000000000003E-5</v>
      </c>
      <c r="L2631" s="9">
        <v>2</v>
      </c>
      <c r="M2631" s="9">
        <v>6</v>
      </c>
      <c r="N2631" s="9">
        <v>5</v>
      </c>
      <c r="O2631" s="9">
        <v>1</v>
      </c>
      <c r="P2631" s="9">
        <v>3.5</v>
      </c>
      <c r="Q2631" s="10">
        <v>3.1589999999999998E-4</v>
      </c>
      <c r="R2631" s="10">
        <v>2.9795000000000001E-4</v>
      </c>
      <c r="S2631" s="10">
        <v>1.8295E-4</v>
      </c>
      <c r="T2631" s="10">
        <v>1.3735E-4</v>
      </c>
      <c r="U2631" s="10">
        <f t="shared" si="248"/>
        <v>2.3353749999999998E-4</v>
      </c>
      <c r="V2631" s="10">
        <v>27</v>
      </c>
      <c r="W2631" s="10">
        <v>17</v>
      </c>
      <c r="X2631" s="10">
        <v>7</v>
      </c>
      <c r="Y2631" s="10">
        <v>2</v>
      </c>
      <c r="Z2631" s="10">
        <v>13.25</v>
      </c>
    </row>
    <row r="2632" spans="1:26" x14ac:dyDescent="0.2">
      <c r="A2632" s="13" t="s">
        <v>5064</v>
      </c>
      <c r="B2632" s="7" t="s">
        <v>5065</v>
      </c>
      <c r="C2632" s="7">
        <f t="shared" si="243"/>
        <v>0.15656872678149272</v>
      </c>
      <c r="D2632" s="8">
        <f t="shared" si="244"/>
        <v>4.8621752485277926E-2</v>
      </c>
      <c r="E2632" s="7">
        <f t="shared" si="245"/>
        <v>-2.6751320190584447</v>
      </c>
      <c r="F2632" s="7">
        <f t="shared" si="246"/>
        <v>1.3131693918322656</v>
      </c>
      <c r="G2632" s="9">
        <v>0</v>
      </c>
      <c r="H2632" s="9">
        <v>5.4600000000000002E-6</v>
      </c>
      <c r="I2632" s="9">
        <v>6.1299999999999998E-6</v>
      </c>
      <c r="J2632" s="9">
        <v>0</v>
      </c>
      <c r="K2632" s="9">
        <f t="shared" si="247"/>
        <v>5.7949999999999996E-6</v>
      </c>
      <c r="L2632" s="9">
        <v>0</v>
      </c>
      <c r="M2632" s="9">
        <v>1</v>
      </c>
      <c r="N2632" s="9">
        <v>1</v>
      </c>
      <c r="O2632" s="9">
        <v>0</v>
      </c>
      <c r="P2632" s="9">
        <v>0.5</v>
      </c>
      <c r="Q2632" s="10">
        <v>1.3040000000000001E-5</v>
      </c>
      <c r="R2632" s="10">
        <v>2.9309999999999999E-5</v>
      </c>
      <c r="S2632" s="10">
        <v>2.9139999999999999E-5</v>
      </c>
      <c r="T2632" s="10">
        <v>7.6559999999999999E-5</v>
      </c>
      <c r="U2632" s="10">
        <f t="shared" si="248"/>
        <v>3.7012499999999998E-5</v>
      </c>
      <c r="V2632" s="10">
        <v>2</v>
      </c>
      <c r="W2632" s="10">
        <v>3</v>
      </c>
      <c r="X2632" s="10">
        <v>2</v>
      </c>
      <c r="Y2632" s="10">
        <v>2</v>
      </c>
      <c r="Z2632" s="10">
        <v>2.25</v>
      </c>
    </row>
    <row r="2633" spans="1:26" x14ac:dyDescent="0.2">
      <c r="A2633" s="13" t="s">
        <v>5066</v>
      </c>
      <c r="B2633" s="7" t="s">
        <v>5067</v>
      </c>
      <c r="C2633" s="7">
        <f t="shared" si="243"/>
        <v>0.15571493719165874</v>
      </c>
      <c r="D2633" s="8">
        <f t="shared" si="244"/>
        <v>7.861230362170081E-2</v>
      </c>
      <c r="E2633" s="7">
        <f t="shared" si="245"/>
        <v>-2.6830207511210316</v>
      </c>
      <c r="F2633" s="7">
        <f t="shared" si="246"/>
        <v>1.1045094771559796</v>
      </c>
      <c r="G2633" s="9">
        <v>2.5040000000000001E-5</v>
      </c>
      <c r="H2633" s="9">
        <v>0</v>
      </c>
      <c r="I2633" s="9">
        <v>0</v>
      </c>
      <c r="J2633" s="9">
        <v>0</v>
      </c>
      <c r="K2633" s="9">
        <f t="shared" si="247"/>
        <v>2.5040000000000001E-5</v>
      </c>
      <c r="L2633" s="9">
        <v>2</v>
      </c>
      <c r="M2633" s="9">
        <v>0</v>
      </c>
      <c r="N2633" s="9">
        <v>0</v>
      </c>
      <c r="O2633" s="9">
        <v>0</v>
      </c>
      <c r="P2633" s="9">
        <v>0.5</v>
      </c>
      <c r="Q2633" s="10">
        <v>2.3785000000000001E-4</v>
      </c>
      <c r="R2633" s="10">
        <v>1.7814999999999999E-4</v>
      </c>
      <c r="S2633" s="10">
        <v>6.6420000000000004E-5</v>
      </c>
      <c r="T2633" s="10">
        <v>0</v>
      </c>
      <c r="U2633" s="10">
        <f t="shared" si="248"/>
        <v>1.6080666666666666E-4</v>
      </c>
      <c r="V2633" s="10">
        <v>16</v>
      </c>
      <c r="W2633" s="10">
        <v>8</v>
      </c>
      <c r="X2633" s="10">
        <v>2</v>
      </c>
      <c r="Y2633" s="10">
        <v>0</v>
      </c>
      <c r="Z2633" s="10">
        <v>6.5</v>
      </c>
    </row>
    <row r="2634" spans="1:26" x14ac:dyDescent="0.2">
      <c r="A2634" s="13" t="s">
        <v>5068</v>
      </c>
      <c r="B2634" s="7" t="s">
        <v>5069</v>
      </c>
      <c r="C2634" s="7">
        <f t="shared" si="243"/>
        <v>0.15567776398005242</v>
      </c>
      <c r="D2634" s="8">
        <f t="shared" si="244"/>
        <v>5.7531140618206737E-2</v>
      </c>
      <c r="E2634" s="7">
        <f t="shared" si="245"/>
        <v>-2.6833652011231757</v>
      </c>
      <c r="F2634" s="7">
        <f t="shared" si="246"/>
        <v>1.2400970155228661</v>
      </c>
      <c r="G2634" s="9">
        <v>7.4599999999999997E-6</v>
      </c>
      <c r="H2634" s="9">
        <v>0</v>
      </c>
      <c r="I2634" s="9">
        <v>0</v>
      </c>
      <c r="J2634" s="9">
        <v>3.2030000000000003E-5</v>
      </c>
      <c r="K2634" s="9">
        <f t="shared" si="247"/>
        <v>1.9745000000000002E-5</v>
      </c>
      <c r="L2634" s="9">
        <v>1</v>
      </c>
      <c r="M2634" s="9">
        <v>0</v>
      </c>
      <c r="N2634" s="9">
        <v>0</v>
      </c>
      <c r="O2634" s="9">
        <v>3.0756302519999998</v>
      </c>
      <c r="P2634" s="9">
        <v>1.018907563</v>
      </c>
      <c r="Q2634" s="10">
        <v>1.4165E-4</v>
      </c>
      <c r="R2634" s="10">
        <v>6.6309999999999994E-5</v>
      </c>
      <c r="S2634" s="10">
        <v>3.9549999999999999E-5</v>
      </c>
      <c r="T2634" s="10">
        <v>2.5982000000000002E-4</v>
      </c>
      <c r="U2634" s="10">
        <f t="shared" si="248"/>
        <v>1.2683250000000002E-4</v>
      </c>
      <c r="V2634" s="10">
        <v>16</v>
      </c>
      <c r="W2634" s="10">
        <v>5</v>
      </c>
      <c r="X2634" s="10">
        <v>2</v>
      </c>
      <c r="Y2634" s="10">
        <v>5</v>
      </c>
      <c r="Z2634" s="10">
        <v>7</v>
      </c>
    </row>
    <row r="2635" spans="1:26" x14ac:dyDescent="0.2">
      <c r="A2635" s="13" t="s">
        <v>5070</v>
      </c>
      <c r="B2635" s="7" t="s">
        <v>5071</v>
      </c>
      <c r="C2635" s="7">
        <f t="shared" si="243"/>
        <v>0.15551748441602037</v>
      </c>
      <c r="D2635" s="8">
        <f t="shared" si="244"/>
        <v>1.7884720008859507E-5</v>
      </c>
      <c r="E2635" s="7">
        <f t="shared" si="245"/>
        <v>-2.6848513070571403</v>
      </c>
      <c r="F2635" s="7">
        <f t="shared" si="246"/>
        <v>4.7475178544839309</v>
      </c>
      <c r="G2635" s="9">
        <v>1.0705999999999999E-4</v>
      </c>
      <c r="H2635" s="9">
        <v>1.4185000000000001E-4</v>
      </c>
      <c r="I2635" s="9">
        <v>4.18E-5</v>
      </c>
      <c r="J2635" s="9">
        <v>0</v>
      </c>
      <c r="K2635" s="9">
        <f t="shared" si="247"/>
        <v>9.6903333333333324E-5</v>
      </c>
      <c r="L2635" s="9">
        <v>4</v>
      </c>
      <c r="M2635" s="9">
        <v>5.3333333329999997</v>
      </c>
      <c r="N2635" s="9">
        <v>1.4</v>
      </c>
      <c r="O2635" s="9">
        <v>0</v>
      </c>
      <c r="P2635" s="9">
        <v>2.6833333330000002</v>
      </c>
      <c r="Q2635" s="10">
        <v>6.0386000000000001E-4</v>
      </c>
      <c r="R2635" s="10">
        <v>6.1892000000000002E-4</v>
      </c>
      <c r="S2635" s="10">
        <v>7.0998000000000003E-4</v>
      </c>
      <c r="T2635" s="10">
        <v>5.5964999999999997E-4</v>
      </c>
      <c r="U2635" s="10">
        <f t="shared" si="248"/>
        <v>6.2310250000000001E-4</v>
      </c>
      <c r="V2635" s="10">
        <v>19</v>
      </c>
      <c r="W2635" s="10">
        <v>13</v>
      </c>
      <c r="X2635" s="10">
        <v>10</v>
      </c>
      <c r="Y2635" s="10">
        <v>3</v>
      </c>
      <c r="Z2635" s="10">
        <v>11.25</v>
      </c>
    </row>
    <row r="2636" spans="1:26" x14ac:dyDescent="0.2">
      <c r="A2636" s="13" t="s">
        <v>5072</v>
      </c>
      <c r="B2636" s="7" t="s">
        <v>5073</v>
      </c>
      <c r="C2636" s="7">
        <f t="shared" si="243"/>
        <v>0.15523876632879832</v>
      </c>
      <c r="D2636" s="8">
        <f t="shared" si="244"/>
        <v>5.0747956824933389E-2</v>
      </c>
      <c r="E2636" s="7">
        <f t="shared" si="245"/>
        <v>-2.6874392215985212</v>
      </c>
      <c r="F2636" s="7">
        <f t="shared" si="246"/>
        <v>1.2945814382919798</v>
      </c>
      <c r="G2636" s="9">
        <v>6.9800000000000001E-6</v>
      </c>
      <c r="H2636" s="9">
        <v>1.3869999999999999E-5</v>
      </c>
      <c r="I2636" s="9">
        <v>7.79E-6</v>
      </c>
      <c r="J2636" s="9">
        <v>0</v>
      </c>
      <c r="K2636" s="9">
        <f t="shared" si="247"/>
        <v>9.5466666666666662E-6</v>
      </c>
      <c r="L2636" s="9">
        <v>1</v>
      </c>
      <c r="M2636" s="9">
        <v>2</v>
      </c>
      <c r="N2636" s="9">
        <v>1</v>
      </c>
      <c r="O2636" s="9">
        <v>0</v>
      </c>
      <c r="P2636" s="9">
        <v>1</v>
      </c>
      <c r="Q2636" s="10">
        <v>5.8010000000000002E-5</v>
      </c>
      <c r="R2636" s="10">
        <v>7.0939999999999995E-5</v>
      </c>
      <c r="S2636" s="10">
        <v>5.554E-5</v>
      </c>
      <c r="T2636" s="10">
        <v>0</v>
      </c>
      <c r="U2636" s="10">
        <f t="shared" si="248"/>
        <v>6.1496666666666663E-5</v>
      </c>
      <c r="V2636" s="10">
        <v>7</v>
      </c>
      <c r="W2636" s="10">
        <v>5.7142857139999998</v>
      </c>
      <c r="X2636" s="10">
        <v>3</v>
      </c>
      <c r="Y2636" s="10">
        <v>0</v>
      </c>
      <c r="Z2636" s="10">
        <v>3.9285714289999998</v>
      </c>
    </row>
    <row r="2637" spans="1:26" x14ac:dyDescent="0.2">
      <c r="A2637" s="13" t="s">
        <v>5074</v>
      </c>
      <c r="B2637" s="7" t="s">
        <v>5075</v>
      </c>
      <c r="C2637" s="7">
        <f t="shared" si="243"/>
        <v>0.15444646870358023</v>
      </c>
      <c r="D2637" s="8">
        <f t="shared" si="244"/>
        <v>2.7930989183743216E-5</v>
      </c>
      <c r="E2637" s="7">
        <f t="shared" si="245"/>
        <v>-2.694821209626403</v>
      </c>
      <c r="F2637" s="7">
        <f t="shared" si="246"/>
        <v>4.5539136833668783</v>
      </c>
      <c r="G2637" s="9">
        <v>1.9405E-4</v>
      </c>
      <c r="H2637" s="9">
        <v>1.9283000000000001E-4</v>
      </c>
      <c r="I2637" s="9">
        <v>2.0102E-4</v>
      </c>
      <c r="J2637" s="9">
        <v>1.7422999999999999E-4</v>
      </c>
      <c r="K2637" s="9">
        <f t="shared" si="247"/>
        <v>1.9053249999999999E-4</v>
      </c>
      <c r="L2637" s="9">
        <v>14</v>
      </c>
      <c r="M2637" s="9">
        <v>14</v>
      </c>
      <c r="N2637" s="9">
        <v>13</v>
      </c>
      <c r="O2637" s="9">
        <v>9</v>
      </c>
      <c r="P2637" s="9">
        <v>12.5</v>
      </c>
      <c r="Q2637" s="10">
        <v>1.1191899999999999E-3</v>
      </c>
      <c r="R2637" s="10">
        <v>1.28206E-3</v>
      </c>
      <c r="S2637" s="10">
        <v>1.4706700000000001E-3</v>
      </c>
      <c r="T2637" s="10">
        <v>1.0626699999999999E-3</v>
      </c>
      <c r="U2637" s="10">
        <f t="shared" si="248"/>
        <v>1.2336475E-3</v>
      </c>
      <c r="V2637" s="10">
        <v>68</v>
      </c>
      <c r="W2637" s="10">
        <v>52</v>
      </c>
      <c r="X2637" s="10">
        <v>40</v>
      </c>
      <c r="Y2637" s="10">
        <v>11</v>
      </c>
      <c r="Z2637" s="10">
        <v>42.75</v>
      </c>
    </row>
    <row r="2638" spans="1:26" x14ac:dyDescent="0.2">
      <c r="A2638" s="13" t="s">
        <v>5076</v>
      </c>
      <c r="B2638" s="7" t="s">
        <v>5077</v>
      </c>
      <c r="C2638" s="7">
        <f t="shared" si="243"/>
        <v>0.15384354709717646</v>
      </c>
      <c r="D2638" s="8">
        <f t="shared" si="244"/>
        <v>4.5046912164695601E-3</v>
      </c>
      <c r="E2638" s="7">
        <f t="shared" si="245"/>
        <v>-2.7004641631830357</v>
      </c>
      <c r="F2638" s="7">
        <f t="shared" si="246"/>
        <v>2.3463349732930099</v>
      </c>
      <c r="G2638" s="9">
        <v>3.2190000000000002E-5</v>
      </c>
      <c r="H2638" s="9">
        <v>9.5970000000000004E-5</v>
      </c>
      <c r="I2638" s="9">
        <v>5.3869999999999998E-5</v>
      </c>
      <c r="J2638" s="9">
        <v>4.4960000000000003E-5</v>
      </c>
      <c r="K2638" s="9">
        <f t="shared" si="247"/>
        <v>5.6747499999999998E-5</v>
      </c>
      <c r="L2638" s="9">
        <v>2</v>
      </c>
      <c r="M2638" s="9">
        <v>6</v>
      </c>
      <c r="N2638" s="9">
        <v>3</v>
      </c>
      <c r="O2638" s="9">
        <v>2</v>
      </c>
      <c r="P2638" s="9">
        <v>3.25</v>
      </c>
      <c r="Q2638" s="10">
        <v>2.2936000000000001E-4</v>
      </c>
      <c r="R2638" s="10">
        <v>3.4358000000000001E-4</v>
      </c>
      <c r="S2638" s="10">
        <v>3.4158000000000002E-4</v>
      </c>
      <c r="T2638" s="10">
        <v>5.6094000000000001E-4</v>
      </c>
      <c r="U2638" s="10">
        <f t="shared" si="248"/>
        <v>3.6886500000000001E-4</v>
      </c>
      <c r="V2638" s="10">
        <v>12</v>
      </c>
      <c r="W2638" s="10">
        <v>12</v>
      </c>
      <c r="X2638" s="10">
        <v>8</v>
      </c>
      <c r="Y2638" s="10">
        <v>5</v>
      </c>
      <c r="Z2638" s="10">
        <v>9.25</v>
      </c>
    </row>
    <row r="2639" spans="1:26" x14ac:dyDescent="0.2">
      <c r="A2639" s="13" t="s">
        <v>5078</v>
      </c>
      <c r="B2639" s="7" t="s">
        <v>5079</v>
      </c>
      <c r="C2639" s="7">
        <f t="shared" si="243"/>
        <v>0.15294495483392365</v>
      </c>
      <c r="D2639" s="8">
        <f t="shared" si="244"/>
        <v>2.2124550158904605E-2</v>
      </c>
      <c r="E2639" s="7">
        <f t="shared" si="245"/>
        <v>-2.7089155771127049</v>
      </c>
      <c r="F2639" s="7">
        <f t="shared" si="246"/>
        <v>1.6551255507088505</v>
      </c>
      <c r="G2639" s="9">
        <v>3.1399999999999998E-5</v>
      </c>
      <c r="H2639" s="9">
        <v>3.1199999999999999E-5</v>
      </c>
      <c r="I2639" s="9">
        <v>0</v>
      </c>
      <c r="J2639" s="9">
        <v>2.1929999999999998E-5</v>
      </c>
      <c r="K2639" s="9">
        <f t="shared" si="247"/>
        <v>2.8176666666666667E-5</v>
      </c>
      <c r="L2639" s="9">
        <v>2</v>
      </c>
      <c r="M2639" s="9">
        <v>2</v>
      </c>
      <c r="N2639" s="9">
        <v>0</v>
      </c>
      <c r="O2639" s="9">
        <v>1</v>
      </c>
      <c r="P2639" s="9">
        <v>1.25</v>
      </c>
      <c r="Q2639" s="10">
        <v>7.4560000000000004E-5</v>
      </c>
      <c r="R2639" s="10">
        <v>1.6754000000000001E-4</v>
      </c>
      <c r="S2639" s="10">
        <v>1.6657E-4</v>
      </c>
      <c r="T2639" s="10">
        <v>3.2823999999999999E-4</v>
      </c>
      <c r="U2639" s="10">
        <f t="shared" si="248"/>
        <v>1.842275E-4</v>
      </c>
      <c r="V2639" s="10">
        <v>4</v>
      </c>
      <c r="W2639" s="10">
        <v>6</v>
      </c>
      <c r="X2639" s="10">
        <v>4</v>
      </c>
      <c r="Y2639" s="10">
        <v>3</v>
      </c>
      <c r="Z2639" s="10">
        <v>4.25</v>
      </c>
    </row>
    <row r="2640" spans="1:26" x14ac:dyDescent="0.2">
      <c r="A2640" s="13" t="s">
        <v>5080</v>
      </c>
      <c r="B2640" s="7" t="s">
        <v>5081</v>
      </c>
      <c r="C2640" s="7">
        <f t="shared" si="243"/>
        <v>0.15260834500615475</v>
      </c>
      <c r="D2640" s="8">
        <f t="shared" si="244"/>
        <v>7.9200511665457232E-4</v>
      </c>
      <c r="E2640" s="7">
        <f t="shared" si="245"/>
        <v>-2.7120942403832009</v>
      </c>
      <c r="F2640" s="7">
        <f t="shared" si="246"/>
        <v>3.101272012693753</v>
      </c>
      <c r="G2640" s="9">
        <v>9.6219999999999997E-5</v>
      </c>
      <c r="H2640" s="9">
        <v>8.6059999999999999E-5</v>
      </c>
      <c r="I2640" s="9">
        <v>9.6609999999999998E-5</v>
      </c>
      <c r="J2640" s="9">
        <v>8.064E-5</v>
      </c>
      <c r="K2640" s="9">
        <f t="shared" si="247"/>
        <v>8.9882499999999999E-5</v>
      </c>
      <c r="L2640" s="9">
        <v>10</v>
      </c>
      <c r="M2640" s="9">
        <v>9</v>
      </c>
      <c r="N2640" s="9">
        <v>9</v>
      </c>
      <c r="O2640" s="9">
        <v>6</v>
      </c>
      <c r="P2640" s="9">
        <v>8.5</v>
      </c>
      <c r="Q2640" s="10">
        <v>3.8652000000000001E-4</v>
      </c>
      <c r="R2640" s="10">
        <v>7.0175000000000001E-4</v>
      </c>
      <c r="S2640" s="10">
        <v>5.3600000000000002E-4</v>
      </c>
      <c r="T2640" s="10">
        <v>7.3163000000000004E-4</v>
      </c>
      <c r="U2640" s="10">
        <f t="shared" si="248"/>
        <v>5.8897500000000005E-4</v>
      </c>
      <c r="V2640" s="10">
        <v>33.828571429999997</v>
      </c>
      <c r="W2640" s="10">
        <v>41</v>
      </c>
      <c r="X2640" s="10">
        <v>21</v>
      </c>
      <c r="Y2640" s="10">
        <v>10.90909091</v>
      </c>
      <c r="Z2640" s="10">
        <v>26.68441558</v>
      </c>
    </row>
    <row r="2641" spans="1:26" x14ac:dyDescent="0.2">
      <c r="A2641" s="13" t="s">
        <v>5082</v>
      </c>
      <c r="B2641" s="7" t="s">
        <v>5083</v>
      </c>
      <c r="C2641" s="7">
        <f t="shared" si="243"/>
        <v>0.15243809426958865</v>
      </c>
      <c r="D2641" s="8">
        <f t="shared" si="244"/>
        <v>8.4247412554820225E-2</v>
      </c>
      <c r="E2641" s="7">
        <f t="shared" si="245"/>
        <v>-2.7137046176060107</v>
      </c>
      <c r="F2641" s="7">
        <f t="shared" si="246"/>
        <v>1.0744434285031474</v>
      </c>
      <c r="G2641" s="9">
        <v>1.1749999999999999E-5</v>
      </c>
      <c r="H2641" s="9">
        <v>1.168E-5</v>
      </c>
      <c r="I2641" s="9">
        <v>6.55E-6</v>
      </c>
      <c r="J2641" s="9">
        <v>0</v>
      </c>
      <c r="K2641" s="9">
        <f t="shared" si="247"/>
        <v>9.9933333333333331E-6</v>
      </c>
      <c r="L2641" s="9">
        <v>2</v>
      </c>
      <c r="M2641" s="9">
        <v>2</v>
      </c>
      <c r="N2641" s="9">
        <v>1</v>
      </c>
      <c r="O2641" s="9">
        <v>0</v>
      </c>
      <c r="P2641" s="9">
        <v>1.25</v>
      </c>
      <c r="Q2641" s="10">
        <v>9.7670000000000005E-5</v>
      </c>
      <c r="R2641" s="10">
        <v>5.2250000000000003E-5</v>
      </c>
      <c r="S2641" s="10">
        <v>4.6749999999999998E-5</v>
      </c>
      <c r="T2641" s="10">
        <v>0</v>
      </c>
      <c r="U2641" s="10">
        <f t="shared" si="248"/>
        <v>6.5556666666666662E-5</v>
      </c>
      <c r="V2641" s="10">
        <v>14</v>
      </c>
      <c r="W2641" s="10">
        <v>5</v>
      </c>
      <c r="X2641" s="10">
        <v>3</v>
      </c>
      <c r="Y2641" s="10">
        <v>0</v>
      </c>
      <c r="Z2641" s="10">
        <v>5.5</v>
      </c>
    </row>
    <row r="2642" spans="1:26" x14ac:dyDescent="0.2">
      <c r="A2642" s="13" t="s">
        <v>5084</v>
      </c>
      <c r="B2642" s="7" t="s">
        <v>5085</v>
      </c>
      <c r="C2642" s="7">
        <f t="shared" si="243"/>
        <v>0.15192667950942776</v>
      </c>
      <c r="D2642" s="8">
        <f t="shared" si="244"/>
        <v>5.199897790434518E-5</v>
      </c>
      <c r="E2642" s="7">
        <f t="shared" si="245"/>
        <v>-2.718552854302533</v>
      </c>
      <c r="F2642" s="7">
        <f t="shared" si="246"/>
        <v>4.2840051928049201</v>
      </c>
      <c r="G2642" s="9">
        <v>2.7719999999999999E-5</v>
      </c>
      <c r="H2642" s="9">
        <v>2.0659999999999999E-5</v>
      </c>
      <c r="I2642" s="9">
        <v>2.319E-5</v>
      </c>
      <c r="J2642" s="9">
        <v>0</v>
      </c>
      <c r="K2642" s="9">
        <f t="shared" si="247"/>
        <v>2.3856666666666665E-5</v>
      </c>
      <c r="L2642" s="9">
        <v>4</v>
      </c>
      <c r="M2642" s="9">
        <v>3</v>
      </c>
      <c r="N2642" s="9">
        <v>3</v>
      </c>
      <c r="O2642" s="9">
        <v>0</v>
      </c>
      <c r="P2642" s="9">
        <v>2.5</v>
      </c>
      <c r="Q2642" s="10">
        <v>1.3990000000000001E-4</v>
      </c>
      <c r="R2642" s="10">
        <v>1.4793E-4</v>
      </c>
      <c r="S2642" s="10">
        <v>1.4707000000000001E-4</v>
      </c>
      <c r="T2642" s="10">
        <v>1.9321E-4</v>
      </c>
      <c r="U2642" s="10">
        <f t="shared" si="248"/>
        <v>1.5702749999999999E-4</v>
      </c>
      <c r="V2642" s="10">
        <v>17</v>
      </c>
      <c r="W2642" s="10">
        <v>12</v>
      </c>
      <c r="X2642" s="10">
        <v>8</v>
      </c>
      <c r="Y2642" s="10">
        <v>4</v>
      </c>
      <c r="Z2642" s="10">
        <v>10.25</v>
      </c>
    </row>
    <row r="2643" spans="1:26" x14ac:dyDescent="0.2">
      <c r="A2643" s="13"/>
      <c r="B2643" s="7" t="s">
        <v>5086</v>
      </c>
      <c r="C2643" s="7">
        <f t="shared" si="243"/>
        <v>0.15137321694698741</v>
      </c>
      <c r="D2643" s="8">
        <f t="shared" si="244"/>
        <v>7.2661271744221849E-3</v>
      </c>
      <c r="E2643" s="7">
        <f t="shared" si="245"/>
        <v>-2.7238181286383729</v>
      </c>
      <c r="F2643" s="7">
        <f t="shared" si="246"/>
        <v>2.1386970052255125</v>
      </c>
      <c r="G2643" s="9">
        <v>0</v>
      </c>
      <c r="H2643" s="9">
        <v>0</v>
      </c>
      <c r="I2643" s="9">
        <v>1.4219999999999999E-5</v>
      </c>
      <c r="J2643" s="9">
        <v>0</v>
      </c>
      <c r="K2643" s="9">
        <f t="shared" si="247"/>
        <v>1.4219999999999999E-5</v>
      </c>
      <c r="L2643" s="9">
        <v>0</v>
      </c>
      <c r="M2643" s="9">
        <v>0</v>
      </c>
      <c r="N2643" s="9">
        <v>1</v>
      </c>
      <c r="O2643" s="9">
        <v>0</v>
      </c>
      <c r="P2643" s="9">
        <v>0.25</v>
      </c>
      <c r="Q2643" s="10">
        <v>6.0550000000000001E-5</v>
      </c>
      <c r="R2643" s="10">
        <v>1.5872999999999999E-4</v>
      </c>
      <c r="S2643" s="10">
        <v>6.7630000000000001E-5</v>
      </c>
      <c r="T2643" s="10">
        <v>8.8850000000000005E-5</v>
      </c>
      <c r="U2643" s="10">
        <f t="shared" si="248"/>
        <v>9.3940000000000012E-5</v>
      </c>
      <c r="V2643" s="10">
        <v>4</v>
      </c>
      <c r="W2643" s="10">
        <v>7</v>
      </c>
      <c r="X2643" s="10">
        <v>2</v>
      </c>
      <c r="Y2643" s="10">
        <v>1</v>
      </c>
      <c r="Z2643" s="10">
        <v>3.5</v>
      </c>
    </row>
    <row r="2644" spans="1:26" x14ac:dyDescent="0.2">
      <c r="A2644" s="13" t="s">
        <v>5087</v>
      </c>
      <c r="B2644" s="7" t="s">
        <v>5088</v>
      </c>
      <c r="C2644" s="7">
        <f t="shared" si="243"/>
        <v>0.15000911061777428</v>
      </c>
      <c r="D2644" s="8">
        <f t="shared" si="244"/>
        <v>1.9168157928019377E-3</v>
      </c>
      <c r="E2644" s="7">
        <f t="shared" si="245"/>
        <v>-2.7368779712066278</v>
      </c>
      <c r="F2644" s="7">
        <f t="shared" si="246"/>
        <v>2.7174196210883199</v>
      </c>
      <c r="G2644" s="9">
        <v>4.1909999999999997E-5</v>
      </c>
      <c r="H2644" s="9">
        <v>2.777E-5</v>
      </c>
      <c r="I2644" s="9">
        <v>3.1170000000000001E-5</v>
      </c>
      <c r="J2644" s="9">
        <v>0</v>
      </c>
      <c r="K2644" s="9">
        <f t="shared" si="247"/>
        <v>3.3616666666666666E-5</v>
      </c>
      <c r="L2644" s="9">
        <v>3</v>
      </c>
      <c r="M2644" s="9">
        <v>2</v>
      </c>
      <c r="N2644" s="9">
        <v>2</v>
      </c>
      <c r="O2644" s="9">
        <v>0</v>
      </c>
      <c r="P2644" s="9">
        <v>1.75</v>
      </c>
      <c r="Q2644" s="10">
        <v>2.8204E-4</v>
      </c>
      <c r="R2644" s="10">
        <v>1.7396999999999999E-4</v>
      </c>
      <c r="S2644" s="10">
        <v>1.4824E-4</v>
      </c>
      <c r="T2644" s="10">
        <v>2.9213999999999998E-4</v>
      </c>
      <c r="U2644" s="10">
        <f t="shared" si="248"/>
        <v>2.2409749999999999E-4</v>
      </c>
      <c r="V2644" s="10">
        <v>17</v>
      </c>
      <c r="W2644" s="10">
        <v>7</v>
      </c>
      <c r="X2644" s="10">
        <v>4</v>
      </c>
      <c r="Y2644" s="10">
        <v>3</v>
      </c>
      <c r="Z2644" s="10">
        <v>7.75</v>
      </c>
    </row>
    <row r="2645" spans="1:26" x14ac:dyDescent="0.2">
      <c r="A2645" s="13" t="s">
        <v>5089</v>
      </c>
      <c r="B2645" s="7" t="s">
        <v>5090</v>
      </c>
      <c r="C2645" s="7">
        <f t="shared" si="243"/>
        <v>0.14926391067548742</v>
      </c>
      <c r="D2645" s="8">
        <f t="shared" si="244"/>
        <v>1.7489469693802988E-2</v>
      </c>
      <c r="E2645" s="7">
        <f t="shared" si="245"/>
        <v>-2.7440627049225652</v>
      </c>
      <c r="F2645" s="7">
        <f t="shared" si="246"/>
        <v>1.7572233587629873</v>
      </c>
      <c r="G2645" s="9">
        <v>3.8170000000000002E-5</v>
      </c>
      <c r="H2645" s="9">
        <v>3.4140000000000002E-5</v>
      </c>
      <c r="I2645" s="9">
        <v>4.2589999999999997E-5</v>
      </c>
      <c r="J2645" s="9">
        <v>0</v>
      </c>
      <c r="K2645" s="9">
        <f t="shared" si="247"/>
        <v>3.8300000000000003E-5</v>
      </c>
      <c r="L2645" s="9">
        <v>5</v>
      </c>
      <c r="M2645" s="9">
        <v>4.5</v>
      </c>
      <c r="N2645" s="9">
        <v>5</v>
      </c>
      <c r="O2645" s="9">
        <v>0</v>
      </c>
      <c r="P2645" s="9">
        <v>3.625</v>
      </c>
      <c r="Q2645" s="10">
        <v>2.6132999999999999E-4</v>
      </c>
      <c r="R2645" s="10">
        <v>2.877E-4</v>
      </c>
      <c r="S2645" s="10">
        <v>4.0639000000000002E-4</v>
      </c>
      <c r="T2645" s="10">
        <v>7.0950000000000003E-5</v>
      </c>
      <c r="U2645" s="10">
        <f t="shared" si="248"/>
        <v>2.5659249999999999E-4</v>
      </c>
      <c r="V2645" s="10">
        <v>28.826086960000001</v>
      </c>
      <c r="W2645" s="10">
        <v>21.185185189999999</v>
      </c>
      <c r="X2645" s="10">
        <v>20.06666667</v>
      </c>
      <c r="Y2645" s="10">
        <v>1.3333333329999999</v>
      </c>
      <c r="Z2645" s="10">
        <v>17.852818039999999</v>
      </c>
    </row>
    <row r="2646" spans="1:26" x14ac:dyDescent="0.2">
      <c r="A2646" s="13" t="s">
        <v>5091</v>
      </c>
      <c r="B2646" s="7" t="s">
        <v>5092</v>
      </c>
      <c r="C2646" s="7">
        <f t="shared" si="243"/>
        <v>0.1492622560685388</v>
      </c>
      <c r="D2646" s="8">
        <f t="shared" si="244"/>
        <v>1.1598807368192784E-3</v>
      </c>
      <c r="E2646" s="7">
        <f t="shared" si="245"/>
        <v>-2.7440786974452003</v>
      </c>
      <c r="F2646" s="7">
        <f t="shared" si="246"/>
        <v>2.9355866642248776</v>
      </c>
      <c r="G2646" s="9">
        <v>7.0560000000000002E-5</v>
      </c>
      <c r="H2646" s="9">
        <v>0</v>
      </c>
      <c r="I2646" s="9">
        <v>0</v>
      </c>
      <c r="J2646" s="9">
        <v>0</v>
      </c>
      <c r="K2646" s="9">
        <f t="shared" si="247"/>
        <v>7.0560000000000002E-5</v>
      </c>
      <c r="L2646" s="9">
        <v>1</v>
      </c>
      <c r="M2646" s="9">
        <v>0</v>
      </c>
      <c r="N2646" s="9">
        <v>0</v>
      </c>
      <c r="O2646" s="9">
        <v>0</v>
      </c>
      <c r="P2646" s="9">
        <v>0.25</v>
      </c>
      <c r="Q2646" s="10">
        <v>5.8653000000000004E-4</v>
      </c>
      <c r="R2646" s="10">
        <v>2.5103000000000001E-4</v>
      </c>
      <c r="S2646" s="10">
        <v>5.6152999999999997E-4</v>
      </c>
      <c r="T2646" s="10">
        <v>4.9180999999999997E-4</v>
      </c>
      <c r="U2646" s="10">
        <f t="shared" si="248"/>
        <v>4.7272500000000001E-4</v>
      </c>
      <c r="V2646" s="10">
        <v>7</v>
      </c>
      <c r="W2646" s="10">
        <v>2</v>
      </c>
      <c r="X2646" s="10">
        <v>3</v>
      </c>
      <c r="Y2646" s="10">
        <v>1</v>
      </c>
      <c r="Z2646" s="10">
        <v>3.25</v>
      </c>
    </row>
    <row r="2647" spans="1:26" x14ac:dyDescent="0.2">
      <c r="A2647" s="13" t="s">
        <v>5093</v>
      </c>
      <c r="B2647" s="7" t="s">
        <v>5094</v>
      </c>
      <c r="C2647" s="7">
        <f t="shared" si="243"/>
        <v>0.14855784392208232</v>
      </c>
      <c r="D2647" s="8">
        <f t="shared" si="244"/>
        <v>3.3084841543092572E-3</v>
      </c>
      <c r="E2647" s="7">
        <f t="shared" si="245"/>
        <v>-2.7509033127451437</v>
      </c>
      <c r="F2647" s="7">
        <f t="shared" si="246"/>
        <v>2.4803709410302184</v>
      </c>
      <c r="G2647" s="9">
        <v>0</v>
      </c>
      <c r="H2647" s="9">
        <v>0</v>
      </c>
      <c r="I2647" s="9">
        <v>1.5310000000000001E-5</v>
      </c>
      <c r="J2647" s="9">
        <v>0</v>
      </c>
      <c r="K2647" s="9">
        <f t="shared" si="247"/>
        <v>1.5310000000000001E-5</v>
      </c>
      <c r="L2647" s="9">
        <v>0</v>
      </c>
      <c r="M2647" s="9">
        <v>0</v>
      </c>
      <c r="N2647" s="9">
        <v>1</v>
      </c>
      <c r="O2647" s="9">
        <v>0</v>
      </c>
      <c r="P2647" s="9">
        <v>0.25</v>
      </c>
      <c r="Q2647" s="10">
        <v>4.8890000000000001E-5</v>
      </c>
      <c r="R2647" s="10">
        <v>1.2205999999999999E-4</v>
      </c>
      <c r="S2647" s="10">
        <v>1.4562000000000001E-4</v>
      </c>
      <c r="T2647" s="10">
        <v>9.5660000000000002E-5</v>
      </c>
      <c r="U2647" s="10">
        <f t="shared" si="248"/>
        <v>1.0305750000000001E-4</v>
      </c>
      <c r="V2647" s="10">
        <v>3</v>
      </c>
      <c r="W2647" s="10">
        <v>5</v>
      </c>
      <c r="X2647" s="10">
        <v>4</v>
      </c>
      <c r="Y2647" s="10">
        <v>1</v>
      </c>
      <c r="Z2647" s="10">
        <v>3.25</v>
      </c>
    </row>
    <row r="2648" spans="1:26" x14ac:dyDescent="0.2">
      <c r="A2648" s="13" t="s">
        <v>5095</v>
      </c>
      <c r="B2648" s="7" t="s">
        <v>5096</v>
      </c>
      <c r="C2648" s="7">
        <f t="shared" si="243"/>
        <v>0.14708863610766978</v>
      </c>
      <c r="D2648" s="8">
        <f t="shared" si="244"/>
        <v>0.18385118984247673</v>
      </c>
      <c r="E2648" s="7">
        <f t="shared" si="245"/>
        <v>-2.7652423048847519</v>
      </c>
      <c r="F2648" s="7">
        <f t="shared" si="246"/>
        <v>0.73553355513235108</v>
      </c>
      <c r="G2648" s="9">
        <v>0</v>
      </c>
      <c r="H2648" s="9">
        <v>0</v>
      </c>
      <c r="I2648" s="9">
        <v>0</v>
      </c>
      <c r="J2648" s="9">
        <v>6.5300000000000002E-6</v>
      </c>
      <c r="K2648" s="9">
        <f t="shared" si="247"/>
        <v>6.5300000000000002E-6</v>
      </c>
      <c r="L2648" s="9">
        <v>0</v>
      </c>
      <c r="M2648" s="9">
        <v>0</v>
      </c>
      <c r="N2648" s="9">
        <v>0</v>
      </c>
      <c r="O2648" s="9">
        <v>0.5</v>
      </c>
      <c r="P2648" s="9">
        <v>0.125</v>
      </c>
      <c r="Q2648" s="10">
        <v>5.5519999999999997E-5</v>
      </c>
      <c r="R2648" s="10">
        <v>3.3269999999999998E-5</v>
      </c>
      <c r="S2648" s="10">
        <v>0</v>
      </c>
      <c r="T2648" s="10">
        <v>0</v>
      </c>
      <c r="U2648" s="10">
        <f t="shared" si="248"/>
        <v>4.4394999999999998E-5</v>
      </c>
      <c r="V2648" s="10">
        <v>5</v>
      </c>
      <c r="W2648" s="10">
        <v>2</v>
      </c>
      <c r="X2648" s="10">
        <v>0</v>
      </c>
      <c r="Y2648" s="10">
        <v>0</v>
      </c>
      <c r="Z2648" s="10">
        <v>1.75</v>
      </c>
    </row>
    <row r="2649" spans="1:26" x14ac:dyDescent="0.2">
      <c r="A2649" s="13" t="s">
        <v>5097</v>
      </c>
      <c r="B2649" s="7" t="s">
        <v>5098</v>
      </c>
      <c r="C2649" s="7">
        <f t="shared" si="243"/>
        <v>0.14692339205243751</v>
      </c>
      <c r="D2649" s="8">
        <f t="shared" si="244"/>
        <v>6.3045934867865766E-4</v>
      </c>
      <c r="E2649" s="7">
        <f t="shared" si="245"/>
        <v>-2.7668639855051906</v>
      </c>
      <c r="F2649" s="7">
        <f t="shared" si="246"/>
        <v>3.2003429110158872</v>
      </c>
      <c r="G2649" s="9">
        <v>1.4260000000000001E-5</v>
      </c>
      <c r="H2649" s="9">
        <v>1.1334E-4</v>
      </c>
      <c r="I2649" s="9">
        <v>3.1810000000000002E-5</v>
      </c>
      <c r="J2649" s="9">
        <v>1.9910000000000001E-5</v>
      </c>
      <c r="K2649" s="9">
        <f t="shared" si="247"/>
        <v>4.4829999999999996E-5</v>
      </c>
      <c r="L2649" s="9">
        <v>1</v>
      </c>
      <c r="M2649" s="9">
        <v>8</v>
      </c>
      <c r="N2649" s="9">
        <v>2</v>
      </c>
      <c r="O2649" s="9">
        <v>1</v>
      </c>
      <c r="P2649" s="9">
        <v>3</v>
      </c>
      <c r="Q2649" s="10">
        <v>3.0472000000000002E-4</v>
      </c>
      <c r="R2649" s="10">
        <v>2.5358999999999999E-4</v>
      </c>
      <c r="S2649" s="10">
        <v>2.6472000000000003E-4</v>
      </c>
      <c r="T2649" s="10">
        <v>3.9746999999999997E-4</v>
      </c>
      <c r="U2649" s="10">
        <f t="shared" si="248"/>
        <v>3.05125E-4</v>
      </c>
      <c r="V2649" s="10">
        <v>18</v>
      </c>
      <c r="W2649" s="10">
        <v>10</v>
      </c>
      <c r="X2649" s="10">
        <v>7</v>
      </c>
      <c r="Y2649" s="10">
        <v>4</v>
      </c>
      <c r="Z2649" s="10">
        <v>9.75</v>
      </c>
    </row>
    <row r="2650" spans="1:26" x14ac:dyDescent="0.2">
      <c r="A2650" s="13" t="s">
        <v>5099</v>
      </c>
      <c r="B2650" s="7" t="s">
        <v>5100</v>
      </c>
      <c r="C2650" s="7">
        <f t="shared" si="243"/>
        <v>0.14676594599443793</v>
      </c>
      <c r="D2650" s="8">
        <f t="shared" si="244"/>
        <v>3.4735580868939658E-2</v>
      </c>
      <c r="E2650" s="7">
        <f t="shared" si="245"/>
        <v>-2.7684108354545605</v>
      </c>
      <c r="F2650" s="7">
        <f t="shared" si="246"/>
        <v>1.459225434199561</v>
      </c>
      <c r="G2650" s="9">
        <v>5.7259999999999997E-5</v>
      </c>
      <c r="H2650" s="9">
        <v>0</v>
      </c>
      <c r="I2650" s="9">
        <v>0</v>
      </c>
      <c r="J2650" s="9">
        <v>0</v>
      </c>
      <c r="K2650" s="9">
        <f t="shared" si="247"/>
        <v>5.7259999999999997E-5</v>
      </c>
      <c r="L2650" s="9">
        <v>2</v>
      </c>
      <c r="M2650" s="9">
        <v>0</v>
      </c>
      <c r="N2650" s="9">
        <v>0</v>
      </c>
      <c r="O2650" s="9">
        <v>0</v>
      </c>
      <c r="P2650" s="9">
        <v>0.5</v>
      </c>
      <c r="Q2650" s="10">
        <v>2.0398000000000001E-4</v>
      </c>
      <c r="R2650" s="10">
        <v>2.5462999999999999E-4</v>
      </c>
      <c r="S2650" s="10">
        <v>3.0378000000000002E-4</v>
      </c>
      <c r="T2650" s="10">
        <v>7.9819000000000005E-4</v>
      </c>
      <c r="U2650" s="10">
        <f t="shared" si="248"/>
        <v>3.9014500000000005E-4</v>
      </c>
      <c r="V2650" s="10">
        <v>6</v>
      </c>
      <c r="W2650" s="10">
        <v>5</v>
      </c>
      <c r="X2650" s="10">
        <v>4</v>
      </c>
      <c r="Y2650" s="10">
        <v>4</v>
      </c>
      <c r="Z2650" s="10">
        <v>4.75</v>
      </c>
    </row>
    <row r="2651" spans="1:26" x14ac:dyDescent="0.2">
      <c r="A2651" s="13" t="s">
        <v>5101</v>
      </c>
      <c r="B2651" s="7" t="s">
        <v>5102</v>
      </c>
      <c r="C2651" s="7">
        <f t="shared" si="243"/>
        <v>0.14606717550723711</v>
      </c>
      <c r="D2651" s="8">
        <f t="shared" si="244"/>
        <v>3.0130584187796815E-2</v>
      </c>
      <c r="E2651" s="7">
        <f t="shared" si="245"/>
        <v>-2.7752960854897242</v>
      </c>
      <c r="F2651" s="7">
        <f t="shared" si="246"/>
        <v>1.520992447912537</v>
      </c>
      <c r="G2651" s="9">
        <v>0</v>
      </c>
      <c r="H2651" s="9">
        <v>2.5060000000000001E-5</v>
      </c>
      <c r="I2651" s="9">
        <v>4.2200000000000003E-5</v>
      </c>
      <c r="J2651" s="9">
        <v>3.5219999999999998E-5</v>
      </c>
      <c r="K2651" s="9">
        <f t="shared" si="247"/>
        <v>3.4160000000000005E-5</v>
      </c>
      <c r="L2651" s="9">
        <v>0</v>
      </c>
      <c r="M2651" s="9">
        <v>2</v>
      </c>
      <c r="N2651" s="9">
        <v>3</v>
      </c>
      <c r="O2651" s="9">
        <v>2</v>
      </c>
      <c r="P2651" s="9">
        <v>1.75</v>
      </c>
      <c r="Q2651" s="10">
        <v>1.4972999999999999E-4</v>
      </c>
      <c r="R2651" s="10">
        <v>1.1215E-4</v>
      </c>
      <c r="S2651" s="10">
        <v>2.3414E-4</v>
      </c>
      <c r="T2651" s="10">
        <v>4.3943999999999998E-4</v>
      </c>
      <c r="U2651" s="10">
        <f t="shared" si="248"/>
        <v>2.3386499999999998E-4</v>
      </c>
      <c r="V2651" s="10">
        <v>10</v>
      </c>
      <c r="W2651" s="10">
        <v>5</v>
      </c>
      <c r="X2651" s="10">
        <v>7</v>
      </c>
      <c r="Y2651" s="10">
        <v>5</v>
      </c>
      <c r="Z2651" s="10">
        <v>6.75</v>
      </c>
    </row>
    <row r="2652" spans="1:26" x14ac:dyDescent="0.2">
      <c r="A2652" s="13" t="s">
        <v>5103</v>
      </c>
      <c r="B2652" s="7" t="s">
        <v>5104</v>
      </c>
      <c r="C2652" s="7">
        <f t="shared" si="243"/>
        <v>0.14600650524033251</v>
      </c>
      <c r="D2652" s="8">
        <f t="shared" si="244"/>
        <v>0.17893798542489586</v>
      </c>
      <c r="E2652" s="7">
        <f t="shared" si="245"/>
        <v>-2.7758954458581595</v>
      </c>
      <c r="F2652" s="7">
        <f t="shared" si="246"/>
        <v>0.74729745647397572</v>
      </c>
      <c r="G2652" s="9">
        <v>0</v>
      </c>
      <c r="H2652" s="9">
        <v>2.0200000000000001E-6</v>
      </c>
      <c r="I2652" s="9">
        <v>0</v>
      </c>
      <c r="J2652" s="9">
        <v>0</v>
      </c>
      <c r="K2652" s="9">
        <f t="shared" si="247"/>
        <v>2.0200000000000001E-6</v>
      </c>
      <c r="L2652" s="9">
        <v>0</v>
      </c>
      <c r="M2652" s="9">
        <v>1</v>
      </c>
      <c r="N2652" s="9">
        <v>0</v>
      </c>
      <c r="O2652" s="9">
        <v>0</v>
      </c>
      <c r="P2652" s="9">
        <v>0.25</v>
      </c>
      <c r="Q2652" s="10">
        <v>1.6889999999999999E-5</v>
      </c>
      <c r="R2652" s="10">
        <v>0</v>
      </c>
      <c r="S2652" s="10">
        <v>1.078E-5</v>
      </c>
      <c r="T2652" s="10">
        <v>0</v>
      </c>
      <c r="U2652" s="10">
        <f t="shared" si="248"/>
        <v>1.3834999999999999E-5</v>
      </c>
      <c r="V2652" s="10">
        <v>7</v>
      </c>
      <c r="W2652" s="10">
        <v>0</v>
      </c>
      <c r="X2652" s="10">
        <v>2</v>
      </c>
      <c r="Y2652" s="10">
        <v>0</v>
      </c>
      <c r="Z2652" s="10">
        <v>2.25</v>
      </c>
    </row>
    <row r="2653" spans="1:26" x14ac:dyDescent="0.2">
      <c r="A2653" s="13" t="s">
        <v>5105</v>
      </c>
      <c r="B2653" s="7" t="s">
        <v>5106</v>
      </c>
      <c r="C2653" s="7">
        <f t="shared" si="243"/>
        <v>0.14587393374013613</v>
      </c>
      <c r="D2653" s="8">
        <f t="shared" si="244"/>
        <v>0.17563453540709251</v>
      </c>
      <c r="E2653" s="7">
        <f t="shared" si="245"/>
        <v>-2.7772059842396741</v>
      </c>
      <c r="F2653" s="7">
        <f t="shared" si="246"/>
        <v>0.75539008374861683</v>
      </c>
      <c r="G2653" s="9">
        <v>0</v>
      </c>
      <c r="H2653" s="9">
        <v>1.522E-5</v>
      </c>
      <c r="I2653" s="9">
        <v>0</v>
      </c>
      <c r="J2653" s="9">
        <v>0</v>
      </c>
      <c r="K2653" s="9">
        <f t="shared" si="247"/>
        <v>1.522E-5</v>
      </c>
      <c r="L2653" s="9">
        <v>0</v>
      </c>
      <c r="M2653" s="9">
        <v>1</v>
      </c>
      <c r="N2653" s="9">
        <v>0</v>
      </c>
      <c r="O2653" s="9">
        <v>0</v>
      </c>
      <c r="P2653" s="9">
        <v>0.25</v>
      </c>
      <c r="Q2653" s="10">
        <v>1.819E-5</v>
      </c>
      <c r="R2653" s="10">
        <v>0</v>
      </c>
      <c r="S2653" s="10">
        <v>8.1269999999999999E-5</v>
      </c>
      <c r="T2653" s="10">
        <v>2.1354999999999999E-4</v>
      </c>
      <c r="U2653" s="10">
        <f t="shared" si="248"/>
        <v>1.0433666666666665E-4</v>
      </c>
      <c r="V2653" s="10">
        <v>1</v>
      </c>
      <c r="W2653" s="10">
        <v>0</v>
      </c>
      <c r="X2653" s="10">
        <v>2</v>
      </c>
      <c r="Y2653" s="10">
        <v>2</v>
      </c>
      <c r="Z2653" s="10">
        <v>1.25</v>
      </c>
    </row>
    <row r="2654" spans="1:26" x14ac:dyDescent="0.2">
      <c r="A2654" s="13" t="s">
        <v>5107</v>
      </c>
      <c r="B2654" s="7" t="s">
        <v>5108</v>
      </c>
      <c r="C2654" s="7">
        <f t="shared" si="243"/>
        <v>0.14548089518129373</v>
      </c>
      <c r="D2654" s="8">
        <f t="shared" si="244"/>
        <v>4.2706543219670698E-3</v>
      </c>
      <c r="E2654" s="7">
        <f t="shared" si="245"/>
        <v>-2.7810983866809491</v>
      </c>
      <c r="F2654" s="7">
        <f t="shared" si="246"/>
        <v>2.3695055800922238</v>
      </c>
      <c r="G2654" s="9">
        <v>0</v>
      </c>
      <c r="H2654" s="9">
        <v>0</v>
      </c>
      <c r="I2654" s="9">
        <v>1.305E-5</v>
      </c>
      <c r="J2654" s="9">
        <v>0</v>
      </c>
      <c r="K2654" s="9">
        <f t="shared" si="247"/>
        <v>1.305E-5</v>
      </c>
      <c r="L2654" s="9">
        <v>0</v>
      </c>
      <c r="M2654" s="9">
        <v>0</v>
      </c>
      <c r="N2654" s="9">
        <v>1</v>
      </c>
      <c r="O2654" s="9">
        <v>0</v>
      </c>
      <c r="P2654" s="9">
        <v>0.25</v>
      </c>
      <c r="Q2654" s="10">
        <v>6.9469999999999997E-5</v>
      </c>
      <c r="R2654" s="10">
        <v>1.4569999999999999E-4</v>
      </c>
      <c r="S2654" s="10">
        <v>6.2080000000000002E-5</v>
      </c>
      <c r="T2654" s="10">
        <v>8.1559999999999998E-5</v>
      </c>
      <c r="U2654" s="10">
        <f t="shared" si="248"/>
        <v>8.9702499999999997E-5</v>
      </c>
      <c r="V2654" s="10">
        <v>5</v>
      </c>
      <c r="W2654" s="10">
        <v>7</v>
      </c>
      <c r="X2654" s="10">
        <v>2</v>
      </c>
      <c r="Y2654" s="10">
        <v>1</v>
      </c>
      <c r="Z2654" s="10">
        <v>3.75</v>
      </c>
    </row>
    <row r="2655" spans="1:26" x14ac:dyDescent="0.2">
      <c r="A2655" s="13" t="s">
        <v>5109</v>
      </c>
      <c r="B2655" s="7" t="s">
        <v>5110</v>
      </c>
      <c r="C2655" s="7">
        <f t="shared" si="243"/>
        <v>0.14517790262172287</v>
      </c>
      <c r="D2655" s="8">
        <f t="shared" si="244"/>
        <v>0.51108964163099113</v>
      </c>
      <c r="E2655" s="7">
        <f t="shared" si="245"/>
        <v>-2.7841062159622938</v>
      </c>
      <c r="F2655" s="7">
        <f t="shared" si="246"/>
        <v>0.29150292089975943</v>
      </c>
      <c r="G2655" s="9">
        <v>0</v>
      </c>
      <c r="H2655" s="9">
        <v>1.986E-5</v>
      </c>
      <c r="I2655" s="9">
        <v>1.115E-5</v>
      </c>
      <c r="J2655" s="9">
        <v>0</v>
      </c>
      <c r="K2655" s="9">
        <f t="shared" si="247"/>
        <v>1.5505000000000001E-5</v>
      </c>
      <c r="L2655" s="9">
        <v>0</v>
      </c>
      <c r="M2655" s="9">
        <v>2</v>
      </c>
      <c r="N2655" s="9">
        <v>1</v>
      </c>
      <c r="O2655" s="9">
        <v>0</v>
      </c>
      <c r="P2655" s="9">
        <v>0.75</v>
      </c>
      <c r="Q2655" s="10">
        <v>1.0679999999999999E-4</v>
      </c>
      <c r="R2655" s="10">
        <v>0</v>
      </c>
      <c r="S2655" s="10">
        <v>0</v>
      </c>
      <c r="T2655" s="10">
        <v>0</v>
      </c>
      <c r="U2655" s="10">
        <f t="shared" si="248"/>
        <v>1.0679999999999999E-4</v>
      </c>
      <c r="V2655" s="10">
        <v>9</v>
      </c>
      <c r="W2655" s="10">
        <v>0</v>
      </c>
      <c r="X2655" s="10">
        <v>0</v>
      </c>
      <c r="Y2655" s="10">
        <v>0</v>
      </c>
      <c r="Z2655" s="10">
        <v>2.25</v>
      </c>
    </row>
    <row r="2656" spans="1:26" x14ac:dyDescent="0.2">
      <c r="A2656" s="13" t="s">
        <v>5111</v>
      </c>
      <c r="B2656" s="7" t="s">
        <v>5112</v>
      </c>
      <c r="C2656" s="7">
        <f t="shared" si="243"/>
        <v>0.14457147490472716</v>
      </c>
      <c r="D2656" s="8">
        <f t="shared" si="244"/>
        <v>0.19370244465184286</v>
      </c>
      <c r="E2656" s="7">
        <f t="shared" si="245"/>
        <v>-2.7901451696600987</v>
      </c>
      <c r="F2656" s="7">
        <f t="shared" si="246"/>
        <v>0.71286489816521637</v>
      </c>
      <c r="G2656" s="9">
        <v>0</v>
      </c>
      <c r="H2656" s="9">
        <v>0</v>
      </c>
      <c r="I2656" s="9">
        <v>1.783E-5</v>
      </c>
      <c r="J2656" s="9">
        <v>0</v>
      </c>
      <c r="K2656" s="9">
        <f t="shared" si="247"/>
        <v>1.783E-5</v>
      </c>
      <c r="L2656" s="9">
        <v>0</v>
      </c>
      <c r="M2656" s="9">
        <v>0</v>
      </c>
      <c r="N2656" s="9">
        <v>2</v>
      </c>
      <c r="O2656" s="9">
        <v>0</v>
      </c>
      <c r="P2656" s="9">
        <v>0.5</v>
      </c>
      <c r="Q2656" s="10">
        <v>1.6134999999999999E-4</v>
      </c>
      <c r="R2656" s="10">
        <v>8.5309999999999995E-5</v>
      </c>
      <c r="S2656" s="10">
        <v>0</v>
      </c>
      <c r="T2656" s="10">
        <v>0</v>
      </c>
      <c r="U2656" s="10">
        <f t="shared" si="248"/>
        <v>1.2333E-4</v>
      </c>
      <c r="V2656" s="10">
        <v>17</v>
      </c>
      <c r="W2656" s="10">
        <v>6</v>
      </c>
      <c r="X2656" s="10">
        <v>0</v>
      </c>
      <c r="Y2656" s="10">
        <v>0</v>
      </c>
      <c r="Z2656" s="10">
        <v>5.75</v>
      </c>
    </row>
    <row r="2657" spans="1:26" x14ac:dyDescent="0.2">
      <c r="A2657" s="13" t="s">
        <v>5113</v>
      </c>
      <c r="B2657" s="7" t="s">
        <v>5114</v>
      </c>
      <c r="C2657" s="7">
        <f t="shared" si="243"/>
        <v>0.14398094688221708</v>
      </c>
      <c r="D2657" s="8">
        <f t="shared" si="244"/>
        <v>0.11563328858185146</v>
      </c>
      <c r="E2657" s="7">
        <f t="shared" si="245"/>
        <v>-2.7960501836170168</v>
      </c>
      <c r="F2657" s="7">
        <f t="shared" si="246"/>
        <v>0.93691712295478968</v>
      </c>
      <c r="G2657" s="9">
        <v>0</v>
      </c>
      <c r="H2657" s="9">
        <v>4.2599999999999999E-6</v>
      </c>
      <c r="I2657" s="9">
        <v>2.39E-6</v>
      </c>
      <c r="J2657" s="9">
        <v>0</v>
      </c>
      <c r="K2657" s="9">
        <f t="shared" si="247"/>
        <v>3.3249999999999999E-6</v>
      </c>
      <c r="L2657" s="9">
        <v>0</v>
      </c>
      <c r="M2657" s="9">
        <v>2</v>
      </c>
      <c r="N2657" s="9">
        <v>1</v>
      </c>
      <c r="O2657" s="9">
        <v>0</v>
      </c>
      <c r="P2657" s="9">
        <v>0.75</v>
      </c>
      <c r="Q2657" s="10">
        <v>3.3090000000000003E-5</v>
      </c>
      <c r="R2657" s="10">
        <v>3.0499999999999999E-5</v>
      </c>
      <c r="S2657" s="10">
        <v>5.6899999999999997E-6</v>
      </c>
      <c r="T2657" s="10">
        <v>0</v>
      </c>
      <c r="U2657" s="10">
        <f t="shared" si="248"/>
        <v>2.3093333333333335E-5</v>
      </c>
      <c r="V2657" s="10">
        <v>13</v>
      </c>
      <c r="W2657" s="10">
        <v>8</v>
      </c>
      <c r="X2657" s="10">
        <v>1</v>
      </c>
      <c r="Y2657" s="10">
        <v>0</v>
      </c>
      <c r="Z2657" s="10">
        <v>5.5</v>
      </c>
    </row>
    <row r="2658" spans="1:26" x14ac:dyDescent="0.2">
      <c r="A2658" s="13" t="s">
        <v>5115</v>
      </c>
      <c r="B2658" s="7" t="s">
        <v>5116</v>
      </c>
      <c r="C2658" s="7">
        <f t="shared" si="243"/>
        <v>0.14397528021105105</v>
      </c>
      <c r="D2658" s="8">
        <f t="shared" si="244"/>
        <v>8.8497159729536147E-5</v>
      </c>
      <c r="E2658" s="7">
        <f t="shared" si="245"/>
        <v>-2.7961069650137809</v>
      </c>
      <c r="F2658" s="7">
        <f t="shared" si="246"/>
        <v>4.0530706675347608</v>
      </c>
      <c r="G2658" s="9">
        <v>3.2379999999999998E-5</v>
      </c>
      <c r="H2658" s="9">
        <v>2.0109999999999999E-5</v>
      </c>
      <c r="I2658" s="9">
        <v>4.0639999999999997E-5</v>
      </c>
      <c r="J2658" s="9">
        <v>5.6500000000000001E-6</v>
      </c>
      <c r="K2658" s="9">
        <f t="shared" si="247"/>
        <v>2.4695E-5</v>
      </c>
      <c r="L2658" s="9">
        <v>8</v>
      </c>
      <c r="M2658" s="9">
        <v>5</v>
      </c>
      <c r="N2658" s="9">
        <v>9</v>
      </c>
      <c r="O2658" s="9">
        <v>1</v>
      </c>
      <c r="P2658" s="9">
        <v>5.75</v>
      </c>
      <c r="Q2658" s="10">
        <v>1.4417999999999999E-4</v>
      </c>
      <c r="R2658" s="10">
        <v>1.5118999999999999E-4</v>
      </c>
      <c r="S2658" s="10">
        <v>1.9325000000000001E-4</v>
      </c>
      <c r="T2658" s="10">
        <v>1.9746999999999999E-4</v>
      </c>
      <c r="U2658" s="10">
        <f t="shared" si="248"/>
        <v>1.7152249999999997E-4</v>
      </c>
      <c r="V2658" s="10">
        <v>30</v>
      </c>
      <c r="W2658" s="10">
        <v>21</v>
      </c>
      <c r="X2658" s="10">
        <v>18</v>
      </c>
      <c r="Y2658" s="10">
        <v>7</v>
      </c>
      <c r="Z2658" s="10">
        <v>19</v>
      </c>
    </row>
    <row r="2659" spans="1:26" x14ac:dyDescent="0.2">
      <c r="A2659" s="13" t="s">
        <v>5117</v>
      </c>
      <c r="B2659" s="7" t="s">
        <v>5118</v>
      </c>
      <c r="C2659" s="7">
        <f t="shared" si="243"/>
        <v>0.14338053836516193</v>
      </c>
      <c r="D2659" s="8">
        <f t="shared" si="244"/>
        <v>1.3363225578032411E-2</v>
      </c>
      <c r="E2659" s="7">
        <f t="shared" si="245"/>
        <v>-2.8020788805372234</v>
      </c>
      <c r="F2659" s="7">
        <f t="shared" si="246"/>
        <v>1.8740887004188487</v>
      </c>
      <c r="G2659" s="9">
        <v>1.0055E-4</v>
      </c>
      <c r="H2659" s="9">
        <v>0</v>
      </c>
      <c r="I2659" s="9">
        <v>5.0510000000000003E-5</v>
      </c>
      <c r="J2659" s="9">
        <v>0</v>
      </c>
      <c r="K2659" s="9">
        <f t="shared" si="247"/>
        <v>7.5530000000000004E-5</v>
      </c>
      <c r="L2659" s="9">
        <v>19</v>
      </c>
      <c r="M2659" s="9">
        <v>0</v>
      </c>
      <c r="N2659" s="9">
        <v>8.5555555559999998</v>
      </c>
      <c r="O2659" s="9">
        <v>0</v>
      </c>
      <c r="P2659" s="9">
        <v>6.8888888890000004</v>
      </c>
      <c r="Q2659" s="10">
        <v>5.4253999999999999E-4</v>
      </c>
      <c r="R2659" s="10">
        <v>5.0363000000000003E-4</v>
      </c>
      <c r="S2659" s="10">
        <v>8.7036999999999998E-4</v>
      </c>
      <c r="T2659" s="10">
        <v>1.9058000000000001E-4</v>
      </c>
      <c r="U2659" s="10">
        <f t="shared" si="248"/>
        <v>5.2678000000000002E-4</v>
      </c>
      <c r="V2659" s="10">
        <v>86.333333330000002</v>
      </c>
      <c r="W2659" s="10">
        <v>53.5</v>
      </c>
      <c r="X2659" s="10">
        <v>62</v>
      </c>
      <c r="Y2659" s="10">
        <v>5.1666666670000003</v>
      </c>
      <c r="Z2659" s="10">
        <v>51.75</v>
      </c>
    </row>
    <row r="2660" spans="1:26" x14ac:dyDescent="0.2">
      <c r="A2660" s="13" t="s">
        <v>5119</v>
      </c>
      <c r="B2660" s="7" t="s">
        <v>5120</v>
      </c>
      <c r="C2660" s="7">
        <f t="shared" si="243"/>
        <v>0.14309774154688251</v>
      </c>
      <c r="D2660" s="8">
        <f t="shared" si="244"/>
        <v>6.5821542767556898E-6</v>
      </c>
      <c r="E2660" s="7">
        <f t="shared" si="245"/>
        <v>-2.8049271921087668</v>
      </c>
      <c r="F2660" s="7">
        <f t="shared" si="246"/>
        <v>5.1816319426495969</v>
      </c>
      <c r="G2660" s="9">
        <v>5.1310000000000002E-5</v>
      </c>
      <c r="H2660" s="9">
        <v>3.1380000000000001E-5</v>
      </c>
      <c r="I2660" s="9">
        <v>1.7609999999999999E-5</v>
      </c>
      <c r="J2660" s="9">
        <v>2.2050000000000001E-5</v>
      </c>
      <c r="K2660" s="9">
        <f t="shared" si="247"/>
        <v>3.0587500000000005E-5</v>
      </c>
      <c r="L2660" s="9">
        <v>13</v>
      </c>
      <c r="M2660" s="9">
        <v>8</v>
      </c>
      <c r="N2660" s="9">
        <v>4</v>
      </c>
      <c r="O2660" s="9">
        <v>4</v>
      </c>
      <c r="P2660" s="9">
        <v>7.25</v>
      </c>
      <c r="Q2660" s="10">
        <v>2.3901E-4</v>
      </c>
      <c r="R2660" s="10">
        <v>2.0358999999999999E-4</v>
      </c>
      <c r="S2660" s="10">
        <v>2.1985E-4</v>
      </c>
      <c r="T2660" s="10">
        <v>1.9256000000000001E-4</v>
      </c>
      <c r="U2660" s="10">
        <f t="shared" si="248"/>
        <v>2.137525E-4</v>
      </c>
      <c r="V2660" s="10">
        <v>51</v>
      </c>
      <c r="W2660" s="10">
        <v>29</v>
      </c>
      <c r="X2660" s="10">
        <v>21</v>
      </c>
      <c r="Y2660" s="10">
        <v>7</v>
      </c>
      <c r="Z2660" s="10">
        <v>27</v>
      </c>
    </row>
    <row r="2661" spans="1:26" x14ac:dyDescent="0.2">
      <c r="A2661" s="13" t="s">
        <v>5121</v>
      </c>
      <c r="B2661" s="7" t="s">
        <v>5122</v>
      </c>
      <c r="C2661" s="7">
        <f t="shared" si="243"/>
        <v>0.14302012030699024</v>
      </c>
      <c r="D2661" s="8">
        <f t="shared" si="244"/>
        <v>0.50757807380894926</v>
      </c>
      <c r="E2661" s="7">
        <f t="shared" si="245"/>
        <v>-2.8057099728822696</v>
      </c>
      <c r="F2661" s="7">
        <f t="shared" si="246"/>
        <v>0.29449714668263782</v>
      </c>
      <c r="G2661" s="9">
        <v>1.383E-5</v>
      </c>
      <c r="H2661" s="9">
        <v>1.375E-5</v>
      </c>
      <c r="I2661" s="9">
        <v>0</v>
      </c>
      <c r="J2661" s="9">
        <v>0</v>
      </c>
      <c r="K2661" s="9">
        <f t="shared" si="247"/>
        <v>1.379E-5</v>
      </c>
      <c r="L2661" s="9">
        <v>1</v>
      </c>
      <c r="M2661" s="9">
        <v>1</v>
      </c>
      <c r="N2661" s="9">
        <v>0</v>
      </c>
      <c r="O2661" s="9">
        <v>0</v>
      </c>
      <c r="P2661" s="9">
        <v>0.5</v>
      </c>
      <c r="Q2661" s="10">
        <v>0</v>
      </c>
      <c r="R2661" s="10">
        <v>0</v>
      </c>
      <c r="S2661" s="10">
        <v>0</v>
      </c>
      <c r="T2661" s="10">
        <v>9.6420000000000002E-5</v>
      </c>
      <c r="U2661" s="10">
        <f t="shared" si="248"/>
        <v>9.6420000000000002E-5</v>
      </c>
      <c r="V2661" s="10">
        <v>0</v>
      </c>
      <c r="W2661" s="10">
        <v>0</v>
      </c>
      <c r="X2661" s="10">
        <v>0</v>
      </c>
      <c r="Y2661" s="10">
        <v>1</v>
      </c>
      <c r="Z2661" s="10">
        <v>0.25</v>
      </c>
    </row>
    <row r="2662" spans="1:26" x14ac:dyDescent="0.2">
      <c r="A2662" s="13" t="s">
        <v>5123</v>
      </c>
      <c r="B2662" s="7" t="s">
        <v>5124</v>
      </c>
      <c r="C2662" s="7">
        <f t="shared" si="243"/>
        <v>0.14284935390654815</v>
      </c>
      <c r="D2662" s="8">
        <f t="shared" si="244"/>
        <v>4.3477636720729178E-2</v>
      </c>
      <c r="E2662" s="7">
        <f t="shared" si="245"/>
        <v>-2.8074335837648232</v>
      </c>
      <c r="F2662" s="7">
        <f t="shared" si="246"/>
        <v>1.3617340705434364</v>
      </c>
      <c r="G2662" s="9">
        <v>0</v>
      </c>
      <c r="H2662" s="9">
        <v>2.62E-5</v>
      </c>
      <c r="I2662" s="9">
        <v>0</v>
      </c>
      <c r="J2662" s="9">
        <v>0</v>
      </c>
      <c r="K2662" s="9">
        <f t="shared" si="247"/>
        <v>2.62E-5</v>
      </c>
      <c r="L2662" s="9">
        <v>0</v>
      </c>
      <c r="M2662" s="9">
        <v>1</v>
      </c>
      <c r="N2662" s="9">
        <v>0</v>
      </c>
      <c r="O2662" s="9">
        <v>0</v>
      </c>
      <c r="P2662" s="9">
        <v>0.25</v>
      </c>
      <c r="Q2662" s="10">
        <v>6.2609999999999999E-5</v>
      </c>
      <c r="R2662" s="10">
        <v>9.378E-5</v>
      </c>
      <c r="S2662" s="10">
        <v>2.0977999999999999E-4</v>
      </c>
      <c r="T2662" s="10">
        <v>3.6747E-4</v>
      </c>
      <c r="U2662" s="10">
        <f t="shared" si="248"/>
        <v>1.8341000000000001E-4</v>
      </c>
      <c r="V2662" s="10">
        <v>2</v>
      </c>
      <c r="W2662" s="10">
        <v>2</v>
      </c>
      <c r="X2662" s="10">
        <v>3</v>
      </c>
      <c r="Y2662" s="10">
        <v>2</v>
      </c>
      <c r="Z2662" s="10">
        <v>2.25</v>
      </c>
    </row>
    <row r="2663" spans="1:26" x14ac:dyDescent="0.2">
      <c r="A2663" s="13" t="s">
        <v>5125</v>
      </c>
      <c r="B2663" s="7" t="s">
        <v>5126</v>
      </c>
      <c r="C2663" s="7">
        <f t="shared" ref="C2663:C2726" si="249">K2663/U2663</f>
        <v>0.14269535673839184</v>
      </c>
      <c r="D2663" s="8">
        <f t="shared" si="244"/>
        <v>6.0712761989478642E-2</v>
      </c>
      <c r="E2663" s="7">
        <f t="shared" si="245"/>
        <v>-2.8089897041485496</v>
      </c>
      <c r="F2663" s="7">
        <f t="shared" si="246"/>
        <v>1.2167200094346677</v>
      </c>
      <c r="G2663" s="9">
        <v>7.9799999999999998E-6</v>
      </c>
      <c r="H2663" s="9">
        <v>0</v>
      </c>
      <c r="I2663" s="9">
        <v>0</v>
      </c>
      <c r="J2663" s="9">
        <v>0</v>
      </c>
      <c r="K2663" s="9">
        <f t="shared" si="247"/>
        <v>7.9799999999999998E-6</v>
      </c>
      <c r="L2663" s="9">
        <v>1</v>
      </c>
      <c r="M2663" s="9">
        <v>0</v>
      </c>
      <c r="N2663" s="9">
        <v>0</v>
      </c>
      <c r="O2663" s="9">
        <v>0</v>
      </c>
      <c r="P2663" s="9">
        <v>0.25</v>
      </c>
      <c r="Q2663" s="10">
        <v>7.5840000000000006E-5</v>
      </c>
      <c r="R2663" s="10">
        <v>2.8399999999999999E-5</v>
      </c>
      <c r="S2663" s="10">
        <v>6.3529999999999997E-5</v>
      </c>
      <c r="T2663" s="10">
        <v>0</v>
      </c>
      <c r="U2663" s="10">
        <f t="shared" si="248"/>
        <v>5.5923333333333334E-5</v>
      </c>
      <c r="V2663" s="10">
        <v>8</v>
      </c>
      <c r="W2663" s="10">
        <v>2</v>
      </c>
      <c r="X2663" s="10">
        <v>3</v>
      </c>
      <c r="Y2663" s="10">
        <v>0</v>
      </c>
      <c r="Z2663" s="10">
        <v>3.25</v>
      </c>
    </row>
    <row r="2664" spans="1:26" x14ac:dyDescent="0.2">
      <c r="A2664" s="13" t="s">
        <v>5127</v>
      </c>
      <c r="B2664" s="7" t="s">
        <v>5128</v>
      </c>
      <c r="C2664" s="7">
        <f t="shared" si="249"/>
        <v>0.14210874600198523</v>
      </c>
      <c r="D2664" s="8">
        <f t="shared" si="244"/>
        <v>0.13554641064750425</v>
      </c>
      <c r="E2664" s="7">
        <f t="shared" si="245"/>
        <v>-2.8149327477281636</v>
      </c>
      <c r="F2664" s="7">
        <f t="shared" si="246"/>
        <v>0.8679119783167808</v>
      </c>
      <c r="G2664" s="9">
        <v>0</v>
      </c>
      <c r="H2664" s="9">
        <v>8.5900000000000008E-6</v>
      </c>
      <c r="I2664" s="9">
        <v>0</v>
      </c>
      <c r="J2664" s="9">
        <v>0</v>
      </c>
      <c r="K2664" s="9">
        <f t="shared" si="247"/>
        <v>8.5900000000000008E-6</v>
      </c>
      <c r="L2664" s="9">
        <v>0</v>
      </c>
      <c r="M2664" s="9">
        <v>1</v>
      </c>
      <c r="N2664" s="9">
        <v>0</v>
      </c>
      <c r="O2664" s="9">
        <v>0</v>
      </c>
      <c r="P2664" s="9">
        <v>0.25</v>
      </c>
      <c r="Q2664" s="10">
        <v>2.0530000000000002E-5</v>
      </c>
      <c r="R2664" s="10">
        <v>4.6140000000000002E-5</v>
      </c>
      <c r="S2664" s="10">
        <v>1.1467E-4</v>
      </c>
      <c r="T2664" s="10">
        <v>0</v>
      </c>
      <c r="U2664" s="10">
        <f t="shared" si="248"/>
        <v>6.0446666666666665E-5</v>
      </c>
      <c r="V2664" s="10">
        <v>2</v>
      </c>
      <c r="W2664" s="10">
        <v>3</v>
      </c>
      <c r="X2664" s="10">
        <v>5</v>
      </c>
      <c r="Y2664" s="10">
        <v>0</v>
      </c>
      <c r="Z2664" s="10">
        <v>2.5</v>
      </c>
    </row>
    <row r="2665" spans="1:26" x14ac:dyDescent="0.2">
      <c r="A2665" s="13" t="s">
        <v>5129</v>
      </c>
      <c r="B2665" s="7" t="s">
        <v>5130</v>
      </c>
      <c r="C2665" s="7">
        <f t="shared" si="249"/>
        <v>0.14130038398009309</v>
      </c>
      <c r="D2665" s="8">
        <f t="shared" si="244"/>
        <v>0.28055122020124684</v>
      </c>
      <c r="E2665" s="7">
        <f t="shared" si="245"/>
        <v>-2.8231627087241908</v>
      </c>
      <c r="F2665" s="7">
        <f t="shared" si="246"/>
        <v>0.55198783807969742</v>
      </c>
      <c r="G2665" s="9">
        <v>0</v>
      </c>
      <c r="H2665" s="9">
        <v>1.3349999999999999E-5</v>
      </c>
      <c r="I2665" s="9">
        <v>1.499E-5</v>
      </c>
      <c r="J2665" s="9">
        <v>3.7530000000000002E-5</v>
      </c>
      <c r="K2665" s="9">
        <f t="shared" si="247"/>
        <v>2.1956666666666669E-5</v>
      </c>
      <c r="L2665" s="9">
        <v>0</v>
      </c>
      <c r="M2665" s="9">
        <v>1</v>
      </c>
      <c r="N2665" s="9">
        <v>1</v>
      </c>
      <c r="O2665" s="9">
        <v>2</v>
      </c>
      <c r="P2665" s="9">
        <v>1</v>
      </c>
      <c r="Q2665" s="10">
        <v>9.5710000000000004E-5</v>
      </c>
      <c r="R2665" s="10">
        <v>2.1507000000000001E-4</v>
      </c>
      <c r="S2665" s="10">
        <v>0</v>
      </c>
      <c r="T2665" s="10">
        <v>0</v>
      </c>
      <c r="U2665" s="10">
        <f t="shared" si="248"/>
        <v>1.5539000000000001E-4</v>
      </c>
      <c r="V2665" s="10">
        <v>6</v>
      </c>
      <c r="W2665" s="10">
        <v>9</v>
      </c>
      <c r="X2665" s="10">
        <v>0</v>
      </c>
      <c r="Y2665" s="10">
        <v>0</v>
      </c>
      <c r="Z2665" s="10">
        <v>3.75</v>
      </c>
    </row>
    <row r="2666" spans="1:26" x14ac:dyDescent="0.2">
      <c r="A2666" s="13" t="s">
        <v>5131</v>
      </c>
      <c r="B2666" s="7" t="s">
        <v>5132</v>
      </c>
      <c r="C2666" s="7">
        <f t="shared" si="249"/>
        <v>0.14113124656781986</v>
      </c>
      <c r="D2666" s="8">
        <f t="shared" si="244"/>
        <v>3.6728027956576641E-2</v>
      </c>
      <c r="E2666" s="7">
        <f t="shared" si="245"/>
        <v>-2.8248906577829604</v>
      </c>
      <c r="F2666" s="7">
        <f t="shared" si="246"/>
        <v>1.435002389666389</v>
      </c>
      <c r="G2666" s="9">
        <v>2.57E-6</v>
      </c>
      <c r="H2666" s="9">
        <v>0</v>
      </c>
      <c r="I2666" s="9">
        <v>0</v>
      </c>
      <c r="J2666" s="9">
        <v>0</v>
      </c>
      <c r="K2666" s="9">
        <f t="shared" si="247"/>
        <v>2.57E-6</v>
      </c>
      <c r="L2666" s="9">
        <v>1</v>
      </c>
      <c r="M2666" s="9">
        <v>0</v>
      </c>
      <c r="N2666" s="9">
        <v>0</v>
      </c>
      <c r="O2666" s="9">
        <v>0</v>
      </c>
      <c r="P2666" s="9">
        <v>0.25</v>
      </c>
      <c r="Q2666" s="10">
        <v>2.139E-5</v>
      </c>
      <c r="R2666" s="10">
        <v>1.9360000000000001E-5</v>
      </c>
      <c r="S2666" s="10">
        <v>1.3879999999999999E-5</v>
      </c>
      <c r="T2666" s="10">
        <v>0</v>
      </c>
      <c r="U2666" s="10">
        <f t="shared" si="248"/>
        <v>1.821E-5</v>
      </c>
      <c r="V2666" s="10">
        <v>7</v>
      </c>
      <c r="W2666" s="10">
        <v>4.230769231</v>
      </c>
      <c r="X2666" s="10">
        <v>2.0333333329999999</v>
      </c>
      <c r="Y2666" s="10">
        <v>0</v>
      </c>
      <c r="Z2666" s="10">
        <v>3.316025641</v>
      </c>
    </row>
    <row r="2667" spans="1:26" x14ac:dyDescent="0.2">
      <c r="A2667" s="13" t="s">
        <v>5133</v>
      </c>
      <c r="B2667" s="7" t="s">
        <v>5134</v>
      </c>
      <c r="C2667" s="7">
        <f t="shared" si="249"/>
        <v>0.14085452280731897</v>
      </c>
      <c r="D2667" s="8">
        <f t="shared" si="244"/>
        <v>0.14410028873196057</v>
      </c>
      <c r="E2667" s="7">
        <f t="shared" si="245"/>
        <v>-2.8277222058147022</v>
      </c>
      <c r="F2667" s="7">
        <f t="shared" si="246"/>
        <v>0.8413351489946741</v>
      </c>
      <c r="G2667" s="9">
        <v>4.1340000000000001E-5</v>
      </c>
      <c r="H2667" s="9">
        <v>0</v>
      </c>
      <c r="I2667" s="9">
        <v>4.6109999999999997E-5</v>
      </c>
      <c r="J2667" s="9">
        <v>0</v>
      </c>
      <c r="K2667" s="9">
        <f t="shared" si="247"/>
        <v>4.3724999999999999E-5</v>
      </c>
      <c r="L2667" s="9">
        <v>1</v>
      </c>
      <c r="M2667" s="9">
        <v>0</v>
      </c>
      <c r="N2667" s="9">
        <v>1</v>
      </c>
      <c r="O2667" s="9">
        <v>0</v>
      </c>
      <c r="P2667" s="9">
        <v>0.5</v>
      </c>
      <c r="Q2667" s="10">
        <v>2.4541999999999999E-4</v>
      </c>
      <c r="R2667" s="10">
        <v>0</v>
      </c>
      <c r="S2667" s="10">
        <v>1.0965E-4</v>
      </c>
      <c r="T2667" s="10">
        <v>5.7620999999999996E-4</v>
      </c>
      <c r="U2667" s="10">
        <f t="shared" si="248"/>
        <v>3.1042666666666663E-4</v>
      </c>
      <c r="V2667" s="10">
        <v>5</v>
      </c>
      <c r="W2667" s="10">
        <v>0</v>
      </c>
      <c r="X2667" s="10">
        <v>1</v>
      </c>
      <c r="Y2667" s="10">
        <v>2</v>
      </c>
      <c r="Z2667" s="10">
        <v>2</v>
      </c>
    </row>
    <row r="2668" spans="1:26" x14ac:dyDescent="0.2">
      <c r="A2668" s="13" t="s">
        <v>5135</v>
      </c>
      <c r="B2668" s="7" t="s">
        <v>5136</v>
      </c>
      <c r="C2668" s="7">
        <f t="shared" si="249"/>
        <v>0.14084275873388266</v>
      </c>
      <c r="D2668" s="8">
        <f t="shared" si="244"/>
        <v>1.2188707119608549E-2</v>
      </c>
      <c r="E2668" s="7">
        <f t="shared" si="245"/>
        <v>-2.8278427037501044</v>
      </c>
      <c r="F2668" s="7">
        <f t="shared" si="246"/>
        <v>1.9140423584175441</v>
      </c>
      <c r="G2668" s="9">
        <v>0</v>
      </c>
      <c r="H2668" s="9">
        <v>1.1780000000000001E-5</v>
      </c>
      <c r="I2668" s="9">
        <v>5.2880000000000002E-5</v>
      </c>
      <c r="J2668" s="9">
        <v>8.2800000000000003E-6</v>
      </c>
      <c r="K2668" s="9">
        <f t="shared" si="247"/>
        <v>2.4313333333333333E-5</v>
      </c>
      <c r="L2668" s="9">
        <v>0</v>
      </c>
      <c r="M2668" s="9">
        <v>2</v>
      </c>
      <c r="N2668" s="9">
        <v>8</v>
      </c>
      <c r="O2668" s="9">
        <v>1</v>
      </c>
      <c r="P2668" s="9">
        <v>2.75</v>
      </c>
      <c r="Q2668" s="10">
        <v>1.3368000000000001E-4</v>
      </c>
      <c r="R2668" s="10">
        <v>9.4859999999999996E-5</v>
      </c>
      <c r="S2668" s="10">
        <v>1.7289000000000001E-4</v>
      </c>
      <c r="T2668" s="10">
        <v>2.8907999999999999E-4</v>
      </c>
      <c r="U2668" s="10">
        <f t="shared" si="248"/>
        <v>1.7262750000000002E-4</v>
      </c>
      <c r="V2668" s="10">
        <v>19</v>
      </c>
      <c r="W2668" s="10">
        <v>9</v>
      </c>
      <c r="X2668" s="10">
        <v>11</v>
      </c>
      <c r="Y2668" s="10">
        <v>7</v>
      </c>
      <c r="Z2668" s="10">
        <v>11.5</v>
      </c>
    </row>
    <row r="2669" spans="1:26" x14ac:dyDescent="0.2">
      <c r="A2669" s="13" t="s">
        <v>5137</v>
      </c>
      <c r="B2669" s="7" t="s">
        <v>5138</v>
      </c>
      <c r="C2669" s="7">
        <f t="shared" si="249"/>
        <v>0.14078464480780167</v>
      </c>
      <c r="D2669" s="8">
        <f t="shared" si="244"/>
        <v>4.6613315676241748E-5</v>
      </c>
      <c r="E2669" s="7">
        <f t="shared" si="245"/>
        <v>-2.8284381051428613</v>
      </c>
      <c r="F2669" s="7">
        <f t="shared" si="246"/>
        <v>4.3314900039397513</v>
      </c>
      <c r="G2669" s="9">
        <v>5.4870000000000002E-5</v>
      </c>
      <c r="H2669" s="9">
        <v>4.6140000000000002E-5</v>
      </c>
      <c r="I2669" s="9">
        <v>5.6509999999999999E-5</v>
      </c>
      <c r="J2669" s="9">
        <v>5.9000000000000003E-6</v>
      </c>
      <c r="K2669" s="9">
        <f t="shared" si="247"/>
        <v>4.0855000000000008E-5</v>
      </c>
      <c r="L2669" s="9">
        <v>13</v>
      </c>
      <c r="M2669" s="9">
        <v>11</v>
      </c>
      <c r="N2669" s="9">
        <v>12</v>
      </c>
      <c r="O2669" s="9">
        <v>1</v>
      </c>
      <c r="P2669" s="9">
        <v>9.25</v>
      </c>
      <c r="Q2669" s="10">
        <v>2.3022E-4</v>
      </c>
      <c r="R2669" s="10">
        <v>3.2285000000000001E-4</v>
      </c>
      <c r="S2669" s="10">
        <v>3.1351000000000003E-4</v>
      </c>
      <c r="T2669" s="10">
        <v>2.942E-4</v>
      </c>
      <c r="U2669" s="10">
        <f t="shared" si="248"/>
        <v>2.9019500000000004E-4</v>
      </c>
      <c r="V2669" s="10">
        <v>45.93181818</v>
      </c>
      <c r="W2669" s="10">
        <v>43</v>
      </c>
      <c r="X2669" s="10">
        <v>28</v>
      </c>
      <c r="Y2669" s="10">
        <v>10</v>
      </c>
      <c r="Z2669" s="10">
        <v>31.732954549999999</v>
      </c>
    </row>
    <row r="2670" spans="1:26" x14ac:dyDescent="0.2">
      <c r="A2670" s="13" t="s">
        <v>5139</v>
      </c>
      <c r="B2670" s="7" t="s">
        <v>5140</v>
      </c>
      <c r="C2670" s="7">
        <f t="shared" si="249"/>
        <v>0.14034247395521493</v>
      </c>
      <c r="D2670" s="8">
        <f t="shared" si="244"/>
        <v>0.42725869529640975</v>
      </c>
      <c r="E2670" s="7">
        <f t="shared" si="245"/>
        <v>-2.8329763953305842</v>
      </c>
      <c r="F2670" s="7">
        <f t="shared" si="246"/>
        <v>0.36930909003303625</v>
      </c>
      <c r="G2670" s="9">
        <v>1.172E-5</v>
      </c>
      <c r="H2670" s="9">
        <v>0</v>
      </c>
      <c r="I2670" s="9">
        <v>0</v>
      </c>
      <c r="J2670" s="9">
        <v>0</v>
      </c>
      <c r="K2670" s="9">
        <f t="shared" si="247"/>
        <v>1.172E-5</v>
      </c>
      <c r="L2670" s="9">
        <v>1</v>
      </c>
      <c r="M2670" s="9">
        <v>0</v>
      </c>
      <c r="N2670" s="9">
        <v>0</v>
      </c>
      <c r="O2670" s="9">
        <v>0</v>
      </c>
      <c r="P2670" s="9">
        <v>0.25</v>
      </c>
      <c r="Q2670" s="10">
        <v>8.3510000000000005E-5</v>
      </c>
      <c r="R2670" s="10">
        <v>0</v>
      </c>
      <c r="S2670" s="10">
        <v>0</v>
      </c>
      <c r="T2670" s="10">
        <v>0</v>
      </c>
      <c r="U2670" s="10">
        <f t="shared" si="248"/>
        <v>8.3510000000000005E-5</v>
      </c>
      <c r="V2670" s="10">
        <v>6</v>
      </c>
      <c r="W2670" s="10">
        <v>0</v>
      </c>
      <c r="X2670" s="10">
        <v>0</v>
      </c>
      <c r="Y2670" s="10">
        <v>0</v>
      </c>
      <c r="Z2670" s="10">
        <v>1.5</v>
      </c>
    </row>
    <row r="2671" spans="1:26" x14ac:dyDescent="0.2">
      <c r="A2671" s="13" t="s">
        <v>5141</v>
      </c>
      <c r="B2671" s="7" t="s">
        <v>5142</v>
      </c>
      <c r="C2671" s="7">
        <f t="shared" si="249"/>
        <v>0.14022020288355563</v>
      </c>
      <c r="D2671" s="8">
        <f t="shared" si="244"/>
        <v>1.1405431883832112E-2</v>
      </c>
      <c r="E2671" s="7">
        <f t="shared" si="245"/>
        <v>-2.8342338675067293</v>
      </c>
      <c r="F2671" s="7">
        <f t="shared" si="246"/>
        <v>1.942888264862225</v>
      </c>
      <c r="G2671" s="9">
        <v>5.7729999999999998E-5</v>
      </c>
      <c r="H2671" s="9">
        <v>2.8686E-4</v>
      </c>
      <c r="I2671" s="9">
        <v>5.7967999999999995E-4</v>
      </c>
      <c r="J2671" s="9">
        <v>3.2254000000000001E-4</v>
      </c>
      <c r="K2671" s="9">
        <f t="shared" si="247"/>
        <v>3.1170249999999997E-4</v>
      </c>
      <c r="L2671" s="9">
        <v>1</v>
      </c>
      <c r="M2671" s="9">
        <v>5</v>
      </c>
      <c r="N2671" s="9">
        <v>9</v>
      </c>
      <c r="O2671" s="9">
        <v>4</v>
      </c>
      <c r="P2671" s="9">
        <v>4.75</v>
      </c>
      <c r="Q2671" s="10">
        <v>1.16544E-3</v>
      </c>
      <c r="R2671" s="10">
        <v>1.54043E-3</v>
      </c>
      <c r="S2671" s="10">
        <v>3.3691699999999999E-3</v>
      </c>
      <c r="T2671" s="10">
        <v>2.8167600000000002E-3</v>
      </c>
      <c r="U2671" s="10">
        <f t="shared" si="248"/>
        <v>2.22295E-3</v>
      </c>
      <c r="V2671" s="10">
        <v>17</v>
      </c>
      <c r="W2671" s="10">
        <v>15</v>
      </c>
      <c r="X2671" s="10">
        <v>22</v>
      </c>
      <c r="Y2671" s="10">
        <v>7</v>
      </c>
      <c r="Z2671" s="10">
        <v>15.25</v>
      </c>
    </row>
    <row r="2672" spans="1:26" x14ac:dyDescent="0.2">
      <c r="A2672" s="13" t="s">
        <v>5143</v>
      </c>
      <c r="B2672" s="7" t="s">
        <v>5144</v>
      </c>
      <c r="C2672" s="7">
        <f t="shared" si="249"/>
        <v>0.13965929888779388</v>
      </c>
      <c r="D2672" s="8">
        <f t="shared" si="244"/>
        <v>0.23826575765727837</v>
      </c>
      <c r="E2672" s="7">
        <f t="shared" si="245"/>
        <v>-2.8400164595961908</v>
      </c>
      <c r="F2672" s="7">
        <f t="shared" si="246"/>
        <v>0.62293836776286493</v>
      </c>
      <c r="G2672" s="9">
        <v>0</v>
      </c>
      <c r="H2672" s="9">
        <v>9.9199999999999999E-6</v>
      </c>
      <c r="I2672" s="9">
        <v>0</v>
      </c>
      <c r="J2672" s="9">
        <v>0</v>
      </c>
      <c r="K2672" s="9">
        <f t="shared" si="247"/>
        <v>9.9199999999999999E-6</v>
      </c>
      <c r="L2672" s="9">
        <v>0</v>
      </c>
      <c r="M2672" s="9">
        <v>1</v>
      </c>
      <c r="N2672" s="9">
        <v>0</v>
      </c>
      <c r="O2672" s="9">
        <v>0</v>
      </c>
      <c r="P2672" s="9">
        <v>0.25</v>
      </c>
      <c r="Q2672" s="10">
        <v>3.5549999999999997E-5</v>
      </c>
      <c r="R2672" s="10">
        <v>1.0650999999999999E-4</v>
      </c>
      <c r="S2672" s="10">
        <v>0</v>
      </c>
      <c r="T2672" s="10">
        <v>0</v>
      </c>
      <c r="U2672" s="10">
        <f t="shared" si="248"/>
        <v>7.1030000000000003E-5</v>
      </c>
      <c r="V2672" s="10">
        <v>3</v>
      </c>
      <c r="W2672" s="10">
        <v>6</v>
      </c>
      <c r="X2672" s="10">
        <v>0</v>
      </c>
      <c r="Y2672" s="10">
        <v>0</v>
      </c>
      <c r="Z2672" s="10">
        <v>2.25</v>
      </c>
    </row>
    <row r="2673" spans="1:26" x14ac:dyDescent="0.2">
      <c r="A2673" s="13" t="s">
        <v>5145</v>
      </c>
      <c r="B2673" s="7" t="s">
        <v>5146</v>
      </c>
      <c r="C2673" s="7">
        <f t="shared" si="249"/>
        <v>0.13833220108695654</v>
      </c>
      <c r="D2673" s="8">
        <f t="shared" si="244"/>
        <v>0.15976763073181735</v>
      </c>
      <c r="E2673" s="7">
        <f t="shared" si="245"/>
        <v>-2.8537910675314948</v>
      </c>
      <c r="F2673" s="7">
        <f t="shared" si="246"/>
        <v>0.79651120511294493</v>
      </c>
      <c r="G2673" s="9">
        <v>8.1699999999999997E-6</v>
      </c>
      <c r="H2673" s="9">
        <v>8.1200000000000002E-6</v>
      </c>
      <c r="I2673" s="9">
        <v>0</v>
      </c>
      <c r="J2673" s="9">
        <v>0</v>
      </c>
      <c r="K2673" s="9">
        <f t="shared" si="247"/>
        <v>8.1450000000000008E-6</v>
      </c>
      <c r="L2673" s="9">
        <v>1</v>
      </c>
      <c r="M2673" s="9">
        <v>1</v>
      </c>
      <c r="N2673" s="9">
        <v>0</v>
      </c>
      <c r="O2673" s="9">
        <v>0</v>
      </c>
      <c r="P2673" s="9">
        <v>0.5</v>
      </c>
      <c r="Q2673" s="10">
        <v>1.9400000000000001E-5</v>
      </c>
      <c r="R2673" s="10">
        <v>0</v>
      </c>
      <c r="S2673" s="10">
        <v>4.3350000000000003E-5</v>
      </c>
      <c r="T2673" s="10">
        <v>1.1389E-4</v>
      </c>
      <c r="U2673" s="10">
        <f t="shared" si="248"/>
        <v>5.8879999999999999E-5</v>
      </c>
      <c r="V2673" s="10">
        <v>2</v>
      </c>
      <c r="W2673" s="10">
        <v>0</v>
      </c>
      <c r="X2673" s="10">
        <v>2</v>
      </c>
      <c r="Y2673" s="10">
        <v>2</v>
      </c>
      <c r="Z2673" s="10">
        <v>1.5</v>
      </c>
    </row>
    <row r="2674" spans="1:26" x14ac:dyDescent="0.2">
      <c r="A2674" s="13" t="s">
        <v>5147</v>
      </c>
      <c r="B2674" s="7" t="s">
        <v>5148</v>
      </c>
      <c r="C2674" s="7">
        <f t="shared" si="249"/>
        <v>0.1380656216284826</v>
      </c>
      <c r="D2674" s="8">
        <f t="shared" si="244"/>
        <v>7.102757356370315E-2</v>
      </c>
      <c r="E2674" s="7">
        <f t="shared" si="245"/>
        <v>-2.8565739619712303</v>
      </c>
      <c r="F2674" s="7">
        <f t="shared" si="246"/>
        <v>1.1485730213957177</v>
      </c>
      <c r="G2674" s="9">
        <v>2.8949999999999999E-5</v>
      </c>
      <c r="H2674" s="9">
        <v>9.5899999999999997E-6</v>
      </c>
      <c r="I2674" s="9">
        <v>2.1529999999999999E-5</v>
      </c>
      <c r="J2674" s="9">
        <v>2.6950000000000001E-5</v>
      </c>
      <c r="K2674" s="9">
        <f t="shared" si="247"/>
        <v>2.1755000000000001E-5</v>
      </c>
      <c r="L2674" s="9">
        <v>3</v>
      </c>
      <c r="M2674" s="9">
        <v>1</v>
      </c>
      <c r="N2674" s="9">
        <v>2</v>
      </c>
      <c r="O2674" s="9">
        <v>2</v>
      </c>
      <c r="P2674" s="9">
        <v>2</v>
      </c>
      <c r="Q2674" s="10">
        <v>1.1457E-4</v>
      </c>
      <c r="R2674" s="10">
        <v>5.1490000000000003E-5</v>
      </c>
      <c r="S2674" s="10">
        <v>1.2797000000000001E-4</v>
      </c>
      <c r="T2674" s="10">
        <v>3.3625000000000001E-4</v>
      </c>
      <c r="U2674" s="10">
        <f t="shared" si="248"/>
        <v>1.5757E-4</v>
      </c>
      <c r="V2674" s="10">
        <v>10</v>
      </c>
      <c r="W2674" s="10">
        <v>3</v>
      </c>
      <c r="X2674" s="10">
        <v>5</v>
      </c>
      <c r="Y2674" s="10">
        <v>5</v>
      </c>
      <c r="Z2674" s="10">
        <v>5.75</v>
      </c>
    </row>
    <row r="2675" spans="1:26" x14ac:dyDescent="0.2">
      <c r="A2675" s="13" t="s">
        <v>5149</v>
      </c>
      <c r="B2675" s="7" t="s">
        <v>5150</v>
      </c>
      <c r="C2675" s="7">
        <f t="shared" si="249"/>
        <v>0.13800588052494442</v>
      </c>
      <c r="D2675" s="8">
        <f t="shared" si="244"/>
        <v>3.2969140870695336E-3</v>
      </c>
      <c r="E2675" s="7">
        <f t="shared" si="245"/>
        <v>-2.8571983523518729</v>
      </c>
      <c r="F2675" s="7">
        <f t="shared" si="246"/>
        <v>2.4818923698109763</v>
      </c>
      <c r="G2675" s="9">
        <v>1.5961999999999999E-4</v>
      </c>
      <c r="H2675" s="9">
        <v>3.7320000000000002E-5</v>
      </c>
      <c r="I2675" s="9">
        <v>5.2380000000000003E-5</v>
      </c>
      <c r="J2675" s="9">
        <v>3.9339999999999999E-5</v>
      </c>
      <c r="K2675" s="9">
        <f t="shared" si="247"/>
        <v>7.2164999999999998E-5</v>
      </c>
      <c r="L2675" s="9">
        <v>17</v>
      </c>
      <c r="M2675" s="9">
        <v>4</v>
      </c>
      <c r="N2675" s="9">
        <v>5</v>
      </c>
      <c r="O2675" s="9">
        <v>3</v>
      </c>
      <c r="P2675" s="9">
        <v>7.25</v>
      </c>
      <c r="Q2675" s="10">
        <v>4.9056999999999996E-4</v>
      </c>
      <c r="R2675" s="10">
        <v>3.6744000000000002E-4</v>
      </c>
      <c r="S2675" s="10">
        <v>4.4831999999999999E-4</v>
      </c>
      <c r="T2675" s="10">
        <v>7.8532000000000005E-4</v>
      </c>
      <c r="U2675" s="10">
        <f t="shared" si="248"/>
        <v>5.229125E-4</v>
      </c>
      <c r="V2675" s="10">
        <v>44</v>
      </c>
      <c r="W2675" s="10">
        <v>22</v>
      </c>
      <c r="X2675" s="10">
        <v>18</v>
      </c>
      <c r="Y2675" s="10">
        <v>12</v>
      </c>
      <c r="Z2675" s="10">
        <v>24</v>
      </c>
    </row>
    <row r="2676" spans="1:26" x14ac:dyDescent="0.2">
      <c r="A2676" s="13" t="s">
        <v>5151</v>
      </c>
      <c r="B2676" s="7" t="s">
        <v>5152</v>
      </c>
      <c r="C2676" s="7">
        <f t="shared" si="249"/>
        <v>0.13731951886596216</v>
      </c>
      <c r="D2676" s="8">
        <f t="shared" si="244"/>
        <v>2.9128329784855619E-3</v>
      </c>
      <c r="E2676" s="7">
        <f t="shared" si="245"/>
        <v>-2.8643913873215769</v>
      </c>
      <c r="F2676" s="7">
        <f t="shared" si="246"/>
        <v>2.5356844170550166</v>
      </c>
      <c r="G2676" s="9">
        <v>1.0571E-4</v>
      </c>
      <c r="H2676" s="9">
        <v>3.502E-5</v>
      </c>
      <c r="I2676" s="9">
        <v>5.897E-5</v>
      </c>
      <c r="J2676" s="9">
        <v>0</v>
      </c>
      <c r="K2676" s="9">
        <f t="shared" si="247"/>
        <v>6.6566666666666654E-5</v>
      </c>
      <c r="L2676" s="9">
        <v>12</v>
      </c>
      <c r="M2676" s="9">
        <v>4</v>
      </c>
      <c r="N2676" s="9">
        <v>6</v>
      </c>
      <c r="O2676" s="9">
        <v>0</v>
      </c>
      <c r="P2676" s="9">
        <v>5.5</v>
      </c>
      <c r="Q2676" s="10">
        <v>4.6025999999999999E-4</v>
      </c>
      <c r="R2676" s="10">
        <v>3.4473000000000001E-4</v>
      </c>
      <c r="S2676" s="10">
        <v>3.9724999999999998E-4</v>
      </c>
      <c r="T2676" s="10">
        <v>7.3678999999999997E-4</v>
      </c>
      <c r="U2676" s="10">
        <f t="shared" si="248"/>
        <v>4.847575E-4</v>
      </c>
      <c r="V2676" s="10">
        <v>44</v>
      </c>
      <c r="W2676" s="10">
        <v>22</v>
      </c>
      <c r="X2676" s="10">
        <v>17</v>
      </c>
      <c r="Y2676" s="10">
        <v>12</v>
      </c>
      <c r="Z2676" s="10">
        <v>23.75</v>
      </c>
    </row>
    <row r="2677" spans="1:26" x14ac:dyDescent="0.2">
      <c r="A2677" s="13"/>
      <c r="B2677" s="7" t="s">
        <v>5153</v>
      </c>
      <c r="C2677" s="7">
        <f t="shared" si="249"/>
        <v>0.1371979378327092</v>
      </c>
      <c r="D2677" s="8">
        <f t="shared" si="244"/>
        <v>1.0698900043121798E-4</v>
      </c>
      <c r="E2677" s="7">
        <f t="shared" si="245"/>
        <v>-2.8656692977854008</v>
      </c>
      <c r="F2677" s="7">
        <f t="shared" si="246"/>
        <v>3.9706608699557431</v>
      </c>
      <c r="G2677" s="9">
        <v>2.0460000000000001E-5</v>
      </c>
      <c r="H2677" s="9">
        <v>6.0999999999999999E-5</v>
      </c>
      <c r="I2677" s="9">
        <v>4.1090000000000001E-5</v>
      </c>
      <c r="J2677" s="9">
        <v>0</v>
      </c>
      <c r="K2677" s="9">
        <f t="shared" si="247"/>
        <v>4.0849999999999997E-5</v>
      </c>
      <c r="L2677" s="9">
        <v>5</v>
      </c>
      <c r="M2677" s="9">
        <v>15</v>
      </c>
      <c r="N2677" s="9">
        <v>9</v>
      </c>
      <c r="O2677" s="9">
        <v>0</v>
      </c>
      <c r="P2677" s="9">
        <v>7.25</v>
      </c>
      <c r="Q2677" s="10">
        <v>2.9642999999999998E-4</v>
      </c>
      <c r="R2677" s="10">
        <v>2.4022E-4</v>
      </c>
      <c r="S2677" s="10">
        <v>3.6908999999999998E-4</v>
      </c>
      <c r="T2677" s="10">
        <v>2.8524000000000003E-4</v>
      </c>
      <c r="U2677" s="10">
        <f t="shared" si="248"/>
        <v>2.9774499999999998E-4</v>
      </c>
      <c r="V2677" s="10">
        <v>61</v>
      </c>
      <c r="W2677" s="10">
        <v>33</v>
      </c>
      <c r="X2677" s="10">
        <v>34</v>
      </c>
      <c r="Y2677" s="10">
        <v>10</v>
      </c>
      <c r="Z2677" s="10">
        <v>34.5</v>
      </c>
    </row>
    <row r="2678" spans="1:26" x14ac:dyDescent="0.2">
      <c r="A2678" s="13" t="s">
        <v>5154</v>
      </c>
      <c r="B2678" s="7" t="s">
        <v>5155</v>
      </c>
      <c r="C2678" s="7">
        <f t="shared" si="249"/>
        <v>0.13645538958417439</v>
      </c>
      <c r="D2678" s="8">
        <f t="shared" si="244"/>
        <v>1.8852847519041687E-2</v>
      </c>
      <c r="E2678" s="7">
        <f t="shared" si="245"/>
        <v>-2.8734987169641792</v>
      </c>
      <c r="F2678" s="7">
        <f t="shared" si="246"/>
        <v>1.7246230450120339</v>
      </c>
      <c r="G2678" s="9">
        <v>6.7599999999999997E-6</v>
      </c>
      <c r="H2678" s="9">
        <v>0</v>
      </c>
      <c r="I2678" s="9">
        <v>0</v>
      </c>
      <c r="J2678" s="9">
        <v>0</v>
      </c>
      <c r="K2678" s="9">
        <f t="shared" si="247"/>
        <v>6.7599999999999997E-6</v>
      </c>
      <c r="L2678" s="9">
        <v>1</v>
      </c>
      <c r="M2678" s="9">
        <v>0</v>
      </c>
      <c r="N2678" s="9">
        <v>0</v>
      </c>
      <c r="O2678" s="9">
        <v>0</v>
      </c>
      <c r="P2678" s="9">
        <v>0.25</v>
      </c>
      <c r="Q2678" s="10">
        <v>3.2089999999999999E-5</v>
      </c>
      <c r="R2678" s="10">
        <v>3.6050000000000002E-5</v>
      </c>
      <c r="S2678" s="10">
        <v>3.5840000000000002E-5</v>
      </c>
      <c r="T2678" s="10">
        <v>9.4179999999999996E-5</v>
      </c>
      <c r="U2678" s="10">
        <f t="shared" si="248"/>
        <v>4.9540000000000003E-5</v>
      </c>
      <c r="V2678" s="10">
        <v>4</v>
      </c>
      <c r="W2678" s="10">
        <v>3</v>
      </c>
      <c r="X2678" s="10">
        <v>2</v>
      </c>
      <c r="Y2678" s="10">
        <v>2</v>
      </c>
      <c r="Z2678" s="10">
        <v>2.75</v>
      </c>
    </row>
    <row r="2679" spans="1:26" x14ac:dyDescent="0.2">
      <c r="A2679" s="13" t="s">
        <v>5156</v>
      </c>
      <c r="B2679" s="7" t="s">
        <v>5157</v>
      </c>
      <c r="C2679" s="7">
        <f t="shared" si="249"/>
        <v>0.13628655121023692</v>
      </c>
      <c r="D2679" s="8">
        <f t="shared" si="244"/>
        <v>1.8843063360517814E-2</v>
      </c>
      <c r="E2679" s="7">
        <f t="shared" si="245"/>
        <v>-2.8752848912151681</v>
      </c>
      <c r="F2679" s="7">
        <f t="shared" si="246"/>
        <v>1.7248484915420823</v>
      </c>
      <c r="G2679" s="9">
        <v>6.63E-6</v>
      </c>
      <c r="H2679" s="9">
        <v>0</v>
      </c>
      <c r="I2679" s="9">
        <v>0</v>
      </c>
      <c r="J2679" s="9">
        <v>0</v>
      </c>
      <c r="K2679" s="9">
        <f t="shared" si="247"/>
        <v>6.63E-6</v>
      </c>
      <c r="L2679" s="9">
        <v>1</v>
      </c>
      <c r="M2679" s="9">
        <v>0</v>
      </c>
      <c r="N2679" s="9">
        <v>0</v>
      </c>
      <c r="O2679" s="9">
        <v>0</v>
      </c>
      <c r="P2679" s="9">
        <v>0.25</v>
      </c>
      <c r="Q2679" s="10">
        <v>3.1510000000000002E-5</v>
      </c>
      <c r="R2679" s="10">
        <v>3.54E-5</v>
      </c>
      <c r="S2679" s="10">
        <v>3.5200000000000002E-5</v>
      </c>
      <c r="T2679" s="10">
        <v>9.2479999999999995E-5</v>
      </c>
      <c r="U2679" s="10">
        <f t="shared" si="248"/>
        <v>4.8647499999999998E-5</v>
      </c>
      <c r="V2679" s="10">
        <v>4</v>
      </c>
      <c r="W2679" s="10">
        <v>3</v>
      </c>
      <c r="X2679" s="10">
        <v>2</v>
      </c>
      <c r="Y2679" s="10">
        <v>2</v>
      </c>
      <c r="Z2679" s="10">
        <v>2.75</v>
      </c>
    </row>
    <row r="2680" spans="1:26" x14ac:dyDescent="0.2">
      <c r="A2680" s="13" t="s">
        <v>5158</v>
      </c>
      <c r="B2680" s="7" t="s">
        <v>5159</v>
      </c>
      <c r="C2680" s="7">
        <f t="shared" si="249"/>
        <v>0.13539728210996596</v>
      </c>
      <c r="D2680" s="8">
        <f t="shared" si="244"/>
        <v>3.3705295524226655E-5</v>
      </c>
      <c r="E2680" s="7">
        <f t="shared" si="245"/>
        <v>-2.8847293155448246</v>
      </c>
      <c r="F2680" s="7">
        <f t="shared" si="246"/>
        <v>4.4723018606635003</v>
      </c>
      <c r="G2680" s="9">
        <v>1.2731999999999999E-4</v>
      </c>
      <c r="H2680" s="9">
        <v>8.4350000000000004E-5</v>
      </c>
      <c r="I2680" s="9">
        <v>1.2310000000000001E-4</v>
      </c>
      <c r="J2680" s="9">
        <v>3.557E-5</v>
      </c>
      <c r="K2680" s="9">
        <f t="shared" si="247"/>
        <v>9.2585000000000009E-5</v>
      </c>
      <c r="L2680" s="9">
        <v>15</v>
      </c>
      <c r="M2680" s="9">
        <v>10</v>
      </c>
      <c r="N2680" s="9">
        <v>13</v>
      </c>
      <c r="O2680" s="9">
        <v>3</v>
      </c>
      <c r="P2680" s="9">
        <v>10.25</v>
      </c>
      <c r="Q2680" s="10">
        <v>6.0475000000000004E-4</v>
      </c>
      <c r="R2680" s="10">
        <v>6.4924000000000004E-4</v>
      </c>
      <c r="S2680" s="10">
        <v>6.5295999999999996E-4</v>
      </c>
      <c r="T2680" s="10">
        <v>8.2826000000000004E-4</v>
      </c>
      <c r="U2680" s="10">
        <f t="shared" si="248"/>
        <v>6.8380250000000002E-4</v>
      </c>
      <c r="V2680" s="10">
        <v>60</v>
      </c>
      <c r="W2680" s="10">
        <v>43</v>
      </c>
      <c r="X2680" s="10">
        <v>29</v>
      </c>
      <c r="Y2680" s="10">
        <v>14</v>
      </c>
      <c r="Z2680" s="10">
        <v>36.5</v>
      </c>
    </row>
    <row r="2681" spans="1:26" x14ac:dyDescent="0.2">
      <c r="A2681" s="13" t="s">
        <v>5160</v>
      </c>
      <c r="B2681" s="7" t="s">
        <v>5161</v>
      </c>
      <c r="C2681" s="7">
        <f t="shared" si="249"/>
        <v>0.13477892870097941</v>
      </c>
      <c r="D2681" s="8">
        <f t="shared" si="244"/>
        <v>3.0633610258292998E-3</v>
      </c>
      <c r="E2681" s="7">
        <f t="shared" si="245"/>
        <v>-2.8913331312666974</v>
      </c>
      <c r="F2681" s="7">
        <f t="shared" si="246"/>
        <v>2.5138018173344778</v>
      </c>
      <c r="G2681" s="9">
        <v>0</v>
      </c>
      <c r="H2681" s="9">
        <v>4.18E-5</v>
      </c>
      <c r="I2681" s="9">
        <v>0</v>
      </c>
      <c r="J2681" s="9">
        <v>0</v>
      </c>
      <c r="K2681" s="9">
        <f t="shared" si="247"/>
        <v>4.18E-5</v>
      </c>
      <c r="L2681" s="9">
        <v>0</v>
      </c>
      <c r="M2681" s="9">
        <v>3.1428571430000001</v>
      </c>
      <c r="N2681" s="9">
        <v>0</v>
      </c>
      <c r="O2681" s="9">
        <v>0</v>
      </c>
      <c r="P2681" s="9">
        <v>0.78571428600000004</v>
      </c>
      <c r="Q2681" s="10">
        <v>2.3837000000000001E-4</v>
      </c>
      <c r="R2681" s="10">
        <v>4.6419000000000001E-4</v>
      </c>
      <c r="S2681" s="10">
        <v>3.5144000000000001E-4</v>
      </c>
      <c r="T2681" s="10">
        <v>1.8655000000000001E-4</v>
      </c>
      <c r="U2681" s="10">
        <f t="shared" si="248"/>
        <v>3.101375E-4</v>
      </c>
      <c r="V2681" s="10">
        <v>15</v>
      </c>
      <c r="W2681" s="10">
        <v>19.5</v>
      </c>
      <c r="X2681" s="10">
        <v>9.9</v>
      </c>
      <c r="Y2681" s="10">
        <v>2</v>
      </c>
      <c r="Z2681" s="10">
        <v>11.6</v>
      </c>
    </row>
    <row r="2682" spans="1:26" x14ac:dyDescent="0.2">
      <c r="A2682" s="13" t="s">
        <v>5162</v>
      </c>
      <c r="B2682" s="7" t="s">
        <v>5163</v>
      </c>
      <c r="C2682" s="7">
        <f t="shared" si="249"/>
        <v>0.13476234025572784</v>
      </c>
      <c r="D2682" s="8">
        <f t="shared" si="244"/>
        <v>7.3327092175927101E-3</v>
      </c>
      <c r="E2682" s="7">
        <f t="shared" si="245"/>
        <v>-2.8915107075452644</v>
      </c>
      <c r="F2682" s="7">
        <f t="shared" si="246"/>
        <v>2.134735536837042</v>
      </c>
      <c r="G2682" s="9">
        <v>5.3739999999999997E-5</v>
      </c>
      <c r="H2682" s="9">
        <v>6.2299999999999996E-5</v>
      </c>
      <c r="I2682" s="9">
        <v>1.8984000000000001E-4</v>
      </c>
      <c r="J2682" s="9">
        <v>8.7559999999999995E-5</v>
      </c>
      <c r="K2682" s="9">
        <f t="shared" si="247"/>
        <v>9.836E-5</v>
      </c>
      <c r="L2682" s="9">
        <v>6</v>
      </c>
      <c r="M2682" s="9">
        <v>7</v>
      </c>
      <c r="N2682" s="9">
        <v>19</v>
      </c>
      <c r="O2682" s="9">
        <v>7</v>
      </c>
      <c r="P2682" s="9">
        <v>9.75</v>
      </c>
      <c r="Q2682" s="10">
        <v>3.4031000000000003E-4</v>
      </c>
      <c r="R2682" s="10">
        <v>6.2131000000000003E-4</v>
      </c>
      <c r="S2682" s="10">
        <v>1.02155E-3</v>
      </c>
      <c r="T2682" s="10">
        <v>9.3634000000000002E-4</v>
      </c>
      <c r="U2682" s="10">
        <f t="shared" si="248"/>
        <v>7.2987750000000004E-4</v>
      </c>
      <c r="V2682" s="10">
        <v>32</v>
      </c>
      <c r="W2682" s="10">
        <v>39</v>
      </c>
      <c r="X2682" s="10">
        <v>43</v>
      </c>
      <c r="Y2682" s="10">
        <v>15</v>
      </c>
      <c r="Z2682" s="10">
        <v>32.25</v>
      </c>
    </row>
    <row r="2683" spans="1:26" x14ac:dyDescent="0.2">
      <c r="A2683" s="13" t="s">
        <v>5164</v>
      </c>
      <c r="B2683" s="7" t="s">
        <v>5165</v>
      </c>
      <c r="C2683" s="7">
        <f t="shared" si="249"/>
        <v>0.13443754313319528</v>
      </c>
      <c r="D2683" s="8">
        <f t="shared" si="244"/>
        <v>0.21886850624041357</v>
      </c>
      <c r="E2683" s="7">
        <f t="shared" si="245"/>
        <v>-2.8949920123619495</v>
      </c>
      <c r="F2683" s="7">
        <f t="shared" si="246"/>
        <v>0.65981672609772446</v>
      </c>
      <c r="G2683" s="9">
        <v>0</v>
      </c>
      <c r="H2683" s="9">
        <v>3.1949999999999997E-5</v>
      </c>
      <c r="I2683" s="9">
        <v>2.69E-5</v>
      </c>
      <c r="J2683" s="9">
        <v>3.3680000000000003E-5</v>
      </c>
      <c r="K2683" s="9">
        <f t="shared" si="247"/>
        <v>3.084333333333333E-5</v>
      </c>
      <c r="L2683" s="9">
        <v>0</v>
      </c>
      <c r="M2683" s="9">
        <v>4</v>
      </c>
      <c r="N2683" s="9">
        <v>3</v>
      </c>
      <c r="O2683" s="9">
        <v>3</v>
      </c>
      <c r="P2683" s="9">
        <v>2.5</v>
      </c>
      <c r="Q2683" s="10">
        <v>2.2649000000000001E-4</v>
      </c>
      <c r="R2683" s="10">
        <v>2.3236E-4</v>
      </c>
      <c r="S2683" s="10">
        <v>0</v>
      </c>
      <c r="T2683" s="10">
        <v>0</v>
      </c>
      <c r="U2683" s="10">
        <f t="shared" si="248"/>
        <v>2.2942500000000001E-4</v>
      </c>
      <c r="V2683" s="10">
        <v>23.727272729999999</v>
      </c>
      <c r="W2683" s="10">
        <v>16.25</v>
      </c>
      <c r="X2683" s="10">
        <v>0</v>
      </c>
      <c r="Y2683" s="10">
        <v>0</v>
      </c>
      <c r="Z2683" s="10">
        <v>9.9943181820000007</v>
      </c>
    </row>
    <row r="2684" spans="1:26" x14ac:dyDescent="0.2">
      <c r="A2684" s="13" t="s">
        <v>5166</v>
      </c>
      <c r="B2684" s="7" t="s">
        <v>5167</v>
      </c>
      <c r="C2684" s="7">
        <f t="shared" si="249"/>
        <v>0.13428648107936661</v>
      </c>
      <c r="D2684" s="8">
        <f t="shared" si="244"/>
        <v>3.2666708972885178E-2</v>
      </c>
      <c r="E2684" s="7">
        <f t="shared" si="245"/>
        <v>-2.8966140221507675</v>
      </c>
      <c r="F2684" s="7">
        <f t="shared" si="246"/>
        <v>1.48589461657782</v>
      </c>
      <c r="G2684" s="9">
        <v>8.2379999999999994E-5</v>
      </c>
      <c r="H2684" s="9">
        <v>6.5489999999999998E-5</v>
      </c>
      <c r="I2684" s="9">
        <v>2.298E-5</v>
      </c>
      <c r="J2684" s="9">
        <v>4.9310000000000001E-5</v>
      </c>
      <c r="K2684" s="9">
        <f t="shared" si="247"/>
        <v>5.5039999999999995E-5</v>
      </c>
      <c r="L2684" s="9">
        <v>5</v>
      </c>
      <c r="M2684" s="9">
        <v>4</v>
      </c>
      <c r="N2684" s="9">
        <v>1.25</v>
      </c>
      <c r="O2684" s="9">
        <v>2.1428571430000001</v>
      </c>
      <c r="P2684" s="9">
        <v>3.0982142860000002</v>
      </c>
      <c r="Q2684" s="10">
        <v>1.5480999999999999E-4</v>
      </c>
      <c r="R2684" s="10">
        <v>5.8538999999999998E-4</v>
      </c>
      <c r="S2684" s="10">
        <v>6.6960999999999995E-4</v>
      </c>
      <c r="T2684" s="10">
        <v>2.2966999999999999E-4</v>
      </c>
      <c r="U2684" s="10">
        <f t="shared" si="248"/>
        <v>4.0987E-4</v>
      </c>
      <c r="V2684" s="10">
        <v>7.9130434779999996</v>
      </c>
      <c r="W2684" s="10">
        <v>19.974358970000001</v>
      </c>
      <c r="X2684" s="10">
        <v>15.32142857</v>
      </c>
      <c r="Y2684" s="10">
        <v>2</v>
      </c>
      <c r="Z2684" s="10">
        <v>11.30220776</v>
      </c>
    </row>
    <row r="2685" spans="1:26" x14ac:dyDescent="0.2">
      <c r="A2685" s="13" t="s">
        <v>5168</v>
      </c>
      <c r="B2685" s="7" t="s">
        <v>5169</v>
      </c>
      <c r="C2685" s="7">
        <f t="shared" si="249"/>
        <v>0.13294738037006076</v>
      </c>
      <c r="D2685" s="8">
        <f t="shared" si="244"/>
        <v>5.225209110307947E-4</v>
      </c>
      <c r="E2685" s="7">
        <f t="shared" si="245"/>
        <v>-2.9110727446519657</v>
      </c>
      <c r="F2685" s="7">
        <f t="shared" si="246"/>
        <v>3.2818963246167874</v>
      </c>
      <c r="G2685" s="9">
        <v>0</v>
      </c>
      <c r="H2685" s="9">
        <v>7.0840000000000006E-5</v>
      </c>
      <c r="I2685" s="9">
        <v>5.7989999999999999E-5</v>
      </c>
      <c r="J2685" s="9">
        <v>0</v>
      </c>
      <c r="K2685" s="9">
        <f t="shared" si="247"/>
        <v>6.4414999999999999E-5</v>
      </c>
      <c r="L2685" s="9">
        <v>0</v>
      </c>
      <c r="M2685" s="9">
        <v>3.4285714289999998</v>
      </c>
      <c r="N2685" s="9">
        <v>2.5</v>
      </c>
      <c r="O2685" s="9">
        <v>0</v>
      </c>
      <c r="P2685" s="9">
        <v>1.4821428569999999</v>
      </c>
      <c r="Q2685" s="10">
        <v>4.3482999999999998E-4</v>
      </c>
      <c r="R2685" s="10">
        <v>3.2791E-4</v>
      </c>
      <c r="S2685" s="10">
        <v>6.1638000000000003E-4</v>
      </c>
      <c r="T2685" s="10">
        <v>5.5893999999999996E-4</v>
      </c>
      <c r="U2685" s="10">
        <f t="shared" si="248"/>
        <v>4.8451500000000003E-4</v>
      </c>
      <c r="V2685" s="10">
        <v>17.612903230000001</v>
      </c>
      <c r="W2685" s="10">
        <v>8.8666666670000005</v>
      </c>
      <c r="X2685" s="10">
        <v>11.176470589999999</v>
      </c>
      <c r="Y2685" s="10">
        <v>3.8571428569999999</v>
      </c>
      <c r="Z2685" s="10">
        <v>10.378295830000001</v>
      </c>
    </row>
    <row r="2686" spans="1:26" x14ac:dyDescent="0.2">
      <c r="A2686" s="13" t="s">
        <v>5170</v>
      </c>
      <c r="B2686" s="7" t="s">
        <v>5171</v>
      </c>
      <c r="C2686" s="7">
        <f t="shared" si="249"/>
        <v>0.13288453923177007</v>
      </c>
      <c r="D2686" s="8">
        <f t="shared" si="244"/>
        <v>5.976981865155237E-2</v>
      </c>
      <c r="E2686" s="7">
        <f t="shared" si="245"/>
        <v>-2.9117548343001949</v>
      </c>
      <c r="F2686" s="7">
        <f t="shared" si="246"/>
        <v>1.2235180618633168</v>
      </c>
      <c r="G2686" s="9">
        <v>8.0299999999999994E-6</v>
      </c>
      <c r="H2686" s="9">
        <v>7.9799999999999998E-6</v>
      </c>
      <c r="I2686" s="9">
        <v>0</v>
      </c>
      <c r="J2686" s="9">
        <v>7.4800000000000004E-6</v>
      </c>
      <c r="K2686" s="9">
        <f t="shared" si="247"/>
        <v>7.8299999999999996E-6</v>
      </c>
      <c r="L2686" s="9">
        <v>3</v>
      </c>
      <c r="M2686" s="9">
        <v>3</v>
      </c>
      <c r="N2686" s="9">
        <v>0</v>
      </c>
      <c r="O2686" s="9">
        <v>2</v>
      </c>
      <c r="P2686" s="9">
        <v>2</v>
      </c>
      <c r="Q2686" s="10">
        <v>7.9460000000000002E-5</v>
      </c>
      <c r="R2686" s="10">
        <v>4.761E-5</v>
      </c>
      <c r="S2686" s="10">
        <v>4.9700000000000002E-5</v>
      </c>
      <c r="T2686" s="10">
        <v>0</v>
      </c>
      <c r="U2686" s="10">
        <f t="shared" si="248"/>
        <v>5.8923333333333346E-5</v>
      </c>
      <c r="V2686" s="10">
        <v>25</v>
      </c>
      <c r="W2686" s="10">
        <v>10</v>
      </c>
      <c r="X2686" s="10">
        <v>7</v>
      </c>
      <c r="Y2686" s="10">
        <v>0</v>
      </c>
      <c r="Z2686" s="10">
        <v>10.5</v>
      </c>
    </row>
    <row r="2687" spans="1:26" x14ac:dyDescent="0.2">
      <c r="A2687" s="13" t="s">
        <v>5172</v>
      </c>
      <c r="B2687" s="7" t="s">
        <v>5173</v>
      </c>
      <c r="C2687" s="7">
        <f t="shared" si="249"/>
        <v>0.13168251885864216</v>
      </c>
      <c r="D2687" s="8">
        <f t="shared" si="244"/>
        <v>3.1308244371595529E-5</v>
      </c>
      <c r="E2687" s="7">
        <f t="shared" si="245"/>
        <v>-2.9248642574924339</v>
      </c>
      <c r="F2687" s="7">
        <f t="shared" si="246"/>
        <v>4.5043412850213995</v>
      </c>
      <c r="G2687" s="9">
        <v>5.0810000000000003E-5</v>
      </c>
      <c r="H2687" s="9">
        <v>7.5729999999999995E-5</v>
      </c>
      <c r="I2687" s="9">
        <v>7.0850000000000001E-5</v>
      </c>
      <c r="J2687" s="9">
        <v>3.5479999999999999E-5</v>
      </c>
      <c r="K2687" s="9">
        <f t="shared" si="247"/>
        <v>5.8217499999999996E-5</v>
      </c>
      <c r="L2687" s="9">
        <v>4</v>
      </c>
      <c r="M2687" s="9">
        <v>6</v>
      </c>
      <c r="N2687" s="9">
        <v>5</v>
      </c>
      <c r="O2687" s="9">
        <v>2</v>
      </c>
      <c r="P2687" s="9">
        <v>4.25</v>
      </c>
      <c r="Q2687" s="10">
        <v>4.3738000000000002E-4</v>
      </c>
      <c r="R2687" s="10">
        <v>4.2926999999999999E-4</v>
      </c>
      <c r="S2687" s="10">
        <v>3.7061E-4</v>
      </c>
      <c r="T2687" s="10">
        <v>5.3116000000000003E-4</v>
      </c>
      <c r="U2687" s="10">
        <f t="shared" si="248"/>
        <v>4.4210500000000004E-4</v>
      </c>
      <c r="V2687" s="10">
        <v>29</v>
      </c>
      <c r="W2687" s="10">
        <v>19</v>
      </c>
      <c r="X2687" s="10">
        <v>11</v>
      </c>
      <c r="Y2687" s="10">
        <v>6</v>
      </c>
      <c r="Z2687" s="10">
        <v>16.25</v>
      </c>
    </row>
    <row r="2688" spans="1:26" x14ac:dyDescent="0.2">
      <c r="A2688" s="13" t="s">
        <v>5174</v>
      </c>
      <c r="B2688" s="7" t="s">
        <v>5175</v>
      </c>
      <c r="C2688" s="7">
        <f t="shared" si="249"/>
        <v>0.13101106873779184</v>
      </c>
      <c r="D2688" s="8">
        <f t="shared" si="244"/>
        <v>0.42198741325197081</v>
      </c>
      <c r="E2688" s="7">
        <f t="shared" si="245"/>
        <v>-2.9322393889374361</v>
      </c>
      <c r="F2688" s="7">
        <f t="shared" si="246"/>
        <v>0.37470050267988231</v>
      </c>
      <c r="G2688" s="9">
        <v>2.817E-5</v>
      </c>
      <c r="H2688" s="9">
        <v>0</v>
      </c>
      <c r="I2688" s="9">
        <v>0</v>
      </c>
      <c r="J2688" s="9">
        <v>0</v>
      </c>
      <c r="K2688" s="9">
        <f t="shared" si="247"/>
        <v>2.817E-5</v>
      </c>
      <c r="L2688" s="9">
        <v>1</v>
      </c>
      <c r="M2688" s="9">
        <v>0</v>
      </c>
      <c r="N2688" s="9">
        <v>0</v>
      </c>
      <c r="O2688" s="9">
        <v>0</v>
      </c>
      <c r="P2688" s="9">
        <v>0.25</v>
      </c>
      <c r="Q2688" s="10">
        <v>2.1502000000000001E-4</v>
      </c>
      <c r="R2688" s="10">
        <v>0</v>
      </c>
      <c r="S2688" s="10">
        <v>0</v>
      </c>
      <c r="T2688" s="10">
        <v>0</v>
      </c>
      <c r="U2688" s="10">
        <f t="shared" si="248"/>
        <v>2.1502000000000001E-4</v>
      </c>
      <c r="V2688" s="10">
        <v>6.4285714289999998</v>
      </c>
      <c r="W2688" s="10">
        <v>0</v>
      </c>
      <c r="X2688" s="10">
        <v>0</v>
      </c>
      <c r="Y2688" s="10">
        <v>0</v>
      </c>
      <c r="Z2688" s="10">
        <v>1.6071428569999999</v>
      </c>
    </row>
    <row r="2689" spans="1:26" x14ac:dyDescent="0.2">
      <c r="A2689" s="13" t="s">
        <v>5176</v>
      </c>
      <c r="B2689" s="7" t="s">
        <v>5177</v>
      </c>
      <c r="C2689" s="7">
        <f t="shared" si="249"/>
        <v>0.13086954226281608</v>
      </c>
      <c r="D2689" s="8">
        <f t="shared" si="244"/>
        <v>1.389390326057526E-4</v>
      </c>
      <c r="E2689" s="7">
        <f t="shared" si="245"/>
        <v>-2.9337987221213577</v>
      </c>
      <c r="F2689" s="7">
        <f t="shared" si="246"/>
        <v>3.8571757293240942</v>
      </c>
      <c r="G2689" s="9">
        <v>2.9450000000000001E-5</v>
      </c>
      <c r="H2689" s="9">
        <v>4.6829999999999997E-5</v>
      </c>
      <c r="I2689" s="9">
        <v>3.943E-5</v>
      </c>
      <c r="J2689" s="9">
        <v>8.2300000000000008E-6</v>
      </c>
      <c r="K2689" s="9">
        <f t="shared" si="247"/>
        <v>3.0984999999999996E-5</v>
      </c>
      <c r="L2689" s="9">
        <v>5</v>
      </c>
      <c r="M2689" s="9">
        <v>8</v>
      </c>
      <c r="N2689" s="9">
        <v>6</v>
      </c>
      <c r="O2689" s="9">
        <v>1</v>
      </c>
      <c r="P2689" s="9">
        <v>5</v>
      </c>
      <c r="Q2689" s="10">
        <v>2.3039999999999999E-4</v>
      </c>
      <c r="R2689" s="10">
        <v>1.7928E-4</v>
      </c>
      <c r="S2689" s="10">
        <v>2.4999000000000001E-4</v>
      </c>
      <c r="T2689" s="10">
        <v>2.8738E-4</v>
      </c>
      <c r="U2689" s="10">
        <f t="shared" si="248"/>
        <v>2.3676250000000002E-4</v>
      </c>
      <c r="V2689" s="10">
        <v>32.941176470000002</v>
      </c>
      <c r="W2689" s="10">
        <v>17.11111111</v>
      </c>
      <c r="X2689" s="10">
        <v>16</v>
      </c>
      <c r="Y2689" s="10">
        <v>7</v>
      </c>
      <c r="Z2689" s="10">
        <v>18.2630719</v>
      </c>
    </row>
    <row r="2690" spans="1:26" x14ac:dyDescent="0.2">
      <c r="A2690" s="13" t="s">
        <v>5178</v>
      </c>
      <c r="B2690" s="7" t="s">
        <v>5179</v>
      </c>
      <c r="C2690" s="7">
        <f t="shared" si="249"/>
        <v>0.12881961479915965</v>
      </c>
      <c r="D2690" s="8">
        <f t="shared" si="244"/>
        <v>7.7726180676688877E-4</v>
      </c>
      <c r="E2690" s="7">
        <f t="shared" si="245"/>
        <v>-2.9565758118467365</v>
      </c>
      <c r="F2690" s="7">
        <f t="shared" si="246"/>
        <v>3.1094326722120602</v>
      </c>
      <c r="G2690" s="9">
        <v>2.5680000000000001E-5</v>
      </c>
      <c r="H2690" s="9">
        <v>2.552E-5</v>
      </c>
      <c r="I2690" s="9">
        <v>0</v>
      </c>
      <c r="J2690" s="9">
        <v>0</v>
      </c>
      <c r="K2690" s="9">
        <f t="shared" si="247"/>
        <v>2.5599999999999999E-5</v>
      </c>
      <c r="L2690" s="9">
        <v>1</v>
      </c>
      <c r="M2690" s="9">
        <v>1</v>
      </c>
      <c r="N2690" s="9">
        <v>0</v>
      </c>
      <c r="O2690" s="9">
        <v>0</v>
      </c>
      <c r="P2690" s="9">
        <v>0.5</v>
      </c>
      <c r="Q2690" s="10">
        <v>2.7447000000000002E-4</v>
      </c>
      <c r="R2690" s="10">
        <v>1.3705E-4</v>
      </c>
      <c r="S2690" s="10">
        <v>2.0437999999999999E-4</v>
      </c>
      <c r="T2690" s="10">
        <v>1.7901000000000001E-4</v>
      </c>
      <c r="U2690" s="10">
        <f t="shared" si="248"/>
        <v>1.987275E-4</v>
      </c>
      <c r="V2690" s="10">
        <v>9</v>
      </c>
      <c r="W2690" s="10">
        <v>3</v>
      </c>
      <c r="X2690" s="10">
        <v>3</v>
      </c>
      <c r="Y2690" s="10">
        <v>1</v>
      </c>
      <c r="Z2690" s="10">
        <v>4</v>
      </c>
    </row>
    <row r="2691" spans="1:26" x14ac:dyDescent="0.2">
      <c r="A2691" s="13" t="s">
        <v>5180</v>
      </c>
      <c r="B2691" s="7" t="s">
        <v>5181</v>
      </c>
      <c r="C2691" s="7">
        <f t="shared" si="249"/>
        <v>0.12831147479729477</v>
      </c>
      <c r="D2691" s="8">
        <f t="shared" si="244"/>
        <v>4.4657307959239079E-5</v>
      </c>
      <c r="E2691" s="7">
        <f t="shared" si="245"/>
        <v>-2.9622778995735928</v>
      </c>
      <c r="F2691" s="7">
        <f t="shared" si="246"/>
        <v>4.3501074607022421</v>
      </c>
      <c r="G2691" s="9">
        <v>0</v>
      </c>
      <c r="H2691" s="9">
        <v>0</v>
      </c>
      <c r="I2691" s="9">
        <v>1.717E-5</v>
      </c>
      <c r="J2691" s="9">
        <v>0</v>
      </c>
      <c r="K2691" s="9">
        <f t="shared" si="247"/>
        <v>1.717E-5</v>
      </c>
      <c r="L2691" s="9">
        <v>0</v>
      </c>
      <c r="M2691" s="9">
        <v>0</v>
      </c>
      <c r="N2691" s="9">
        <v>1</v>
      </c>
      <c r="O2691" s="9">
        <v>0</v>
      </c>
      <c r="P2691" s="9">
        <v>0.25</v>
      </c>
      <c r="Q2691" s="10">
        <v>1.2789999999999999E-4</v>
      </c>
      <c r="R2691" s="10">
        <v>1.3684999999999999E-4</v>
      </c>
      <c r="S2691" s="10">
        <v>1.6326000000000001E-4</v>
      </c>
      <c r="T2691" s="10">
        <v>1.0725E-4</v>
      </c>
      <c r="U2691" s="10">
        <f t="shared" si="248"/>
        <v>1.3381500000000002E-4</v>
      </c>
      <c r="V2691" s="10">
        <v>7</v>
      </c>
      <c r="W2691" s="10">
        <v>5</v>
      </c>
      <c r="X2691" s="10">
        <v>4</v>
      </c>
      <c r="Y2691" s="10">
        <v>1</v>
      </c>
      <c r="Z2691" s="10">
        <v>4.25</v>
      </c>
    </row>
    <row r="2692" spans="1:26" x14ac:dyDescent="0.2">
      <c r="A2692" s="13" t="s">
        <v>5182</v>
      </c>
      <c r="B2692" s="7" t="s">
        <v>5183</v>
      </c>
      <c r="C2692" s="7">
        <f t="shared" si="249"/>
        <v>0.12789194490259886</v>
      </c>
      <c r="D2692" s="8">
        <f t="shared" ref="D2692:D2755" si="250">TTEST(G2692:J2692,Q2692:T2692,2,2)</f>
        <v>0.26369529064753655</v>
      </c>
      <c r="E2692" s="7">
        <f t="shared" si="245"/>
        <v>-2.9670026939597181</v>
      </c>
      <c r="F2692" s="7">
        <f t="shared" si="246"/>
        <v>0.5788976262325467</v>
      </c>
      <c r="G2692" s="9">
        <v>0</v>
      </c>
      <c r="H2692" s="9">
        <v>3.578E-5</v>
      </c>
      <c r="I2692" s="9">
        <v>0</v>
      </c>
      <c r="J2692" s="9">
        <v>5.0290000000000001E-5</v>
      </c>
      <c r="K2692" s="9">
        <f t="shared" si="247"/>
        <v>4.3034999999999997E-5</v>
      </c>
      <c r="L2692" s="9">
        <v>0</v>
      </c>
      <c r="M2692" s="9">
        <v>1</v>
      </c>
      <c r="N2692" s="9">
        <v>0</v>
      </c>
      <c r="O2692" s="9">
        <v>1</v>
      </c>
      <c r="P2692" s="9">
        <v>0.5</v>
      </c>
      <c r="Q2692" s="10">
        <v>1.7102999999999999E-4</v>
      </c>
      <c r="R2692" s="10">
        <v>0</v>
      </c>
      <c r="S2692" s="10">
        <v>0</v>
      </c>
      <c r="T2692" s="10">
        <v>5.0195999999999997E-4</v>
      </c>
      <c r="U2692" s="10">
        <f t="shared" si="248"/>
        <v>3.3649499999999997E-4</v>
      </c>
      <c r="V2692" s="10">
        <v>4</v>
      </c>
      <c r="W2692" s="10">
        <v>0</v>
      </c>
      <c r="X2692" s="10">
        <v>0</v>
      </c>
      <c r="Y2692" s="10">
        <v>2</v>
      </c>
      <c r="Z2692" s="10">
        <v>1.5</v>
      </c>
    </row>
    <row r="2693" spans="1:26" x14ac:dyDescent="0.2">
      <c r="A2693" s="13" t="s">
        <v>5184</v>
      </c>
      <c r="B2693" s="7" t="s">
        <v>5185</v>
      </c>
      <c r="C2693" s="7">
        <f t="shared" si="249"/>
        <v>0.12742369838420106</v>
      </c>
      <c r="D2693" s="8">
        <f t="shared" si="250"/>
        <v>8.2545350335866755E-4</v>
      </c>
      <c r="E2693" s="7">
        <f t="shared" si="245"/>
        <v>-2.9722944785030028</v>
      </c>
      <c r="F2693" s="7">
        <f t="shared" si="246"/>
        <v>3.0833073849129686</v>
      </c>
      <c r="G2693" s="9">
        <v>1.2680000000000001E-5</v>
      </c>
      <c r="H2693" s="9">
        <v>4.4100000000000001E-5</v>
      </c>
      <c r="I2693" s="9">
        <v>0</v>
      </c>
      <c r="J2693" s="9">
        <v>0</v>
      </c>
      <c r="K2693" s="9">
        <f t="shared" si="247"/>
        <v>2.8390000000000001E-5</v>
      </c>
      <c r="L2693" s="9">
        <v>2</v>
      </c>
      <c r="M2693" s="9">
        <v>7</v>
      </c>
      <c r="N2693" s="9">
        <v>0</v>
      </c>
      <c r="O2693" s="9">
        <v>0</v>
      </c>
      <c r="P2693" s="9">
        <v>2.25</v>
      </c>
      <c r="Q2693" s="10">
        <v>2.3335000000000001E-4</v>
      </c>
      <c r="R2693" s="10">
        <v>1.8042000000000001E-4</v>
      </c>
      <c r="S2693" s="10">
        <v>1.6814999999999999E-4</v>
      </c>
      <c r="T2693" s="10">
        <v>3.0927999999999999E-4</v>
      </c>
      <c r="U2693" s="10">
        <f t="shared" si="248"/>
        <v>2.2280000000000002E-4</v>
      </c>
      <c r="V2693" s="10">
        <v>31</v>
      </c>
      <c r="W2693" s="10">
        <v>16</v>
      </c>
      <c r="X2693" s="10">
        <v>10</v>
      </c>
      <c r="Y2693" s="10">
        <v>7</v>
      </c>
      <c r="Z2693" s="10">
        <v>16</v>
      </c>
    </row>
    <row r="2694" spans="1:26" x14ac:dyDescent="0.2">
      <c r="A2694" s="13" t="s">
        <v>5186</v>
      </c>
      <c r="B2694" s="7" t="s">
        <v>5187</v>
      </c>
      <c r="C2694" s="7">
        <f t="shared" si="249"/>
        <v>0.12739960634953096</v>
      </c>
      <c r="D2694" s="8">
        <f t="shared" si="250"/>
        <v>1.4885962199811666E-2</v>
      </c>
      <c r="E2694" s="7">
        <f t="shared" ref="E2694:E2757" si="251">LOG(C2694,2)</f>
        <v>-2.9725672750518375</v>
      </c>
      <c r="F2694" s="7">
        <f t="shared" ref="F2694:F2757" si="252">-LOG10(D2694)</f>
        <v>1.8272230881544422</v>
      </c>
      <c r="G2694" s="9">
        <v>0</v>
      </c>
      <c r="H2694" s="9">
        <v>3.1919999999999999E-5</v>
      </c>
      <c r="I2694" s="9">
        <v>1.7920000000000001E-5</v>
      </c>
      <c r="J2694" s="9">
        <v>0</v>
      </c>
      <c r="K2694" s="9">
        <f t="shared" ref="K2694:K2757" si="253">AVERAGEIF(G2694:J2694,"&lt;&gt;0")</f>
        <v>2.4919999999999999E-5</v>
      </c>
      <c r="L2694" s="9">
        <v>0</v>
      </c>
      <c r="M2694" s="9">
        <v>2</v>
      </c>
      <c r="N2694" s="9">
        <v>1</v>
      </c>
      <c r="O2694" s="9">
        <v>0</v>
      </c>
      <c r="P2694" s="9">
        <v>0.75</v>
      </c>
      <c r="Q2694" s="10">
        <v>7.6279999999999995E-5</v>
      </c>
      <c r="R2694" s="10">
        <v>1.9996E-4</v>
      </c>
      <c r="S2694" s="10">
        <v>1.7039E-4</v>
      </c>
      <c r="T2694" s="10">
        <v>3.3578999999999998E-4</v>
      </c>
      <c r="U2694" s="10">
        <f t="shared" ref="U2694:U2757" si="254">AVERAGEIF(Q2694:T2694,"&lt;&gt;0")</f>
        <v>1.9560499999999998E-4</v>
      </c>
      <c r="V2694" s="10">
        <v>4</v>
      </c>
      <c r="W2694" s="10">
        <v>7</v>
      </c>
      <c r="X2694" s="10">
        <v>4</v>
      </c>
      <c r="Y2694" s="10">
        <v>3</v>
      </c>
      <c r="Z2694" s="10">
        <v>4.5</v>
      </c>
    </row>
    <row r="2695" spans="1:26" x14ac:dyDescent="0.2">
      <c r="A2695" s="13"/>
      <c r="B2695" s="7" t="s">
        <v>5188</v>
      </c>
      <c r="C2695" s="7">
        <f t="shared" si="249"/>
        <v>0.1260325746307055</v>
      </c>
      <c r="D2695" s="8">
        <f t="shared" si="250"/>
        <v>2.7301311447933217E-3</v>
      </c>
      <c r="E2695" s="7">
        <f t="shared" si="251"/>
        <v>-2.9881314311271692</v>
      </c>
      <c r="F2695" s="7">
        <f t="shared" si="252"/>
        <v>2.5638164906544492</v>
      </c>
      <c r="G2695" s="9">
        <v>8.2099999999999993E-6</v>
      </c>
      <c r="H2695" s="9">
        <v>1.6310000000000001E-5</v>
      </c>
      <c r="I2695" s="9">
        <v>9.1600000000000004E-6</v>
      </c>
      <c r="J2695" s="9">
        <v>0</v>
      </c>
      <c r="K2695" s="9">
        <f t="shared" si="253"/>
        <v>1.1226666666666667E-5</v>
      </c>
      <c r="L2695" s="9">
        <v>1</v>
      </c>
      <c r="M2695" s="9">
        <v>2</v>
      </c>
      <c r="N2695" s="9">
        <v>1</v>
      </c>
      <c r="O2695" s="9">
        <v>0</v>
      </c>
      <c r="P2695" s="9">
        <v>1</v>
      </c>
      <c r="Q2695" s="10">
        <v>1.1697E-4</v>
      </c>
      <c r="R2695" s="10">
        <v>1.1681E-4</v>
      </c>
      <c r="S2695" s="10">
        <v>6.5320000000000005E-5</v>
      </c>
      <c r="T2695" s="10">
        <v>5.7210000000000003E-5</v>
      </c>
      <c r="U2695" s="10">
        <f t="shared" si="254"/>
        <v>8.9077499999999995E-5</v>
      </c>
      <c r="V2695" s="10">
        <v>12</v>
      </c>
      <c r="W2695" s="10">
        <v>8</v>
      </c>
      <c r="X2695" s="10">
        <v>3</v>
      </c>
      <c r="Y2695" s="10">
        <v>1</v>
      </c>
      <c r="Z2695" s="10">
        <v>6</v>
      </c>
    </row>
    <row r="2696" spans="1:26" x14ac:dyDescent="0.2">
      <c r="A2696" s="13" t="s">
        <v>5189</v>
      </c>
      <c r="B2696" s="7" t="s">
        <v>5190</v>
      </c>
      <c r="C2696" s="7">
        <f t="shared" si="249"/>
        <v>0.12584512963453542</v>
      </c>
      <c r="D2696" s="8">
        <f t="shared" si="250"/>
        <v>5.4142571185921676E-4</v>
      </c>
      <c r="E2696" s="7">
        <f t="shared" si="251"/>
        <v>-2.9902787114283393</v>
      </c>
      <c r="F2696" s="7">
        <f t="shared" si="252"/>
        <v>3.2664611237900623</v>
      </c>
      <c r="G2696" s="9">
        <v>1.4399999999999999E-5</v>
      </c>
      <c r="H2696" s="9">
        <v>0</v>
      </c>
      <c r="I2696" s="9">
        <v>0</v>
      </c>
      <c r="J2696" s="9">
        <v>4.0229999999999999E-5</v>
      </c>
      <c r="K2696" s="9">
        <f t="shared" si="253"/>
        <v>2.7314999999999999E-5</v>
      </c>
      <c r="L2696" s="9">
        <v>1</v>
      </c>
      <c r="M2696" s="9">
        <v>0</v>
      </c>
      <c r="N2696" s="9">
        <v>0</v>
      </c>
      <c r="O2696" s="9">
        <v>2</v>
      </c>
      <c r="P2696" s="9">
        <v>0.75</v>
      </c>
      <c r="Q2696" s="10">
        <v>1.7102999999999999E-4</v>
      </c>
      <c r="R2696" s="10">
        <v>2.0497000000000001E-4</v>
      </c>
      <c r="S2696" s="10">
        <v>1.9103999999999999E-4</v>
      </c>
      <c r="T2696" s="10">
        <v>3.0117000000000002E-4</v>
      </c>
      <c r="U2696" s="10">
        <f t="shared" si="254"/>
        <v>2.170525E-4</v>
      </c>
      <c r="V2696" s="10">
        <v>10</v>
      </c>
      <c r="W2696" s="10">
        <v>8</v>
      </c>
      <c r="X2696" s="10">
        <v>5</v>
      </c>
      <c r="Y2696" s="10">
        <v>3</v>
      </c>
      <c r="Z2696" s="10">
        <v>6.5</v>
      </c>
    </row>
    <row r="2697" spans="1:26" x14ac:dyDescent="0.2">
      <c r="A2697" s="13"/>
      <c r="B2697" s="7" t="s">
        <v>5191</v>
      </c>
      <c r="C2697" s="7">
        <f t="shared" si="249"/>
        <v>0.12560808080808081</v>
      </c>
      <c r="D2697" s="8">
        <f t="shared" si="250"/>
        <v>1.0663895396891806E-2</v>
      </c>
      <c r="E2697" s="7">
        <f t="shared" si="251"/>
        <v>-2.9929988140437147</v>
      </c>
      <c r="F2697" s="7">
        <f t="shared" si="252"/>
        <v>1.972084123606902</v>
      </c>
      <c r="G2697" s="9">
        <v>1.9429999999999999E-5</v>
      </c>
      <c r="H2697" s="9">
        <v>0</v>
      </c>
      <c r="I2697" s="9">
        <v>0</v>
      </c>
      <c r="J2697" s="9">
        <v>0</v>
      </c>
      <c r="K2697" s="9">
        <f t="shared" si="253"/>
        <v>1.9429999999999999E-5</v>
      </c>
      <c r="L2697" s="9">
        <v>2</v>
      </c>
      <c r="M2697" s="9">
        <v>0</v>
      </c>
      <c r="N2697" s="9">
        <v>0</v>
      </c>
      <c r="O2697" s="9">
        <v>0</v>
      </c>
      <c r="P2697" s="9">
        <v>0.5</v>
      </c>
      <c r="Q2697" s="10">
        <v>8.0760000000000006E-5</v>
      </c>
      <c r="R2697" s="10">
        <v>1.3825999999999999E-4</v>
      </c>
      <c r="S2697" s="10">
        <v>1.2886000000000001E-4</v>
      </c>
      <c r="T2697" s="10">
        <v>2.7086999999999999E-4</v>
      </c>
      <c r="U2697" s="10">
        <f t="shared" si="254"/>
        <v>1.5468749999999999E-4</v>
      </c>
      <c r="V2697" s="10">
        <v>7</v>
      </c>
      <c r="W2697" s="10">
        <v>8</v>
      </c>
      <c r="X2697" s="10">
        <v>5</v>
      </c>
      <c r="Y2697" s="10">
        <v>4</v>
      </c>
      <c r="Z2697" s="10">
        <v>6</v>
      </c>
    </row>
    <row r="2698" spans="1:26" x14ac:dyDescent="0.2">
      <c r="A2698" s="13" t="s">
        <v>5192</v>
      </c>
      <c r="B2698" s="7" t="s">
        <v>5193</v>
      </c>
      <c r="C2698" s="7">
        <f t="shared" si="249"/>
        <v>0.12549527772932292</v>
      </c>
      <c r="D2698" s="8">
        <f t="shared" si="250"/>
        <v>8.5289809256490753E-2</v>
      </c>
      <c r="E2698" s="7">
        <f t="shared" si="251"/>
        <v>-2.9942950169636302</v>
      </c>
      <c r="F2698" s="7">
        <f t="shared" si="252"/>
        <v>1.0691028568520147</v>
      </c>
      <c r="G2698" s="9">
        <v>1.632E-5</v>
      </c>
      <c r="H2698" s="9">
        <v>0</v>
      </c>
      <c r="I2698" s="9">
        <v>3.642E-5</v>
      </c>
      <c r="J2698" s="9">
        <v>2.2799999999999999E-5</v>
      </c>
      <c r="K2698" s="9">
        <f t="shared" si="253"/>
        <v>2.5179999999999999E-5</v>
      </c>
      <c r="L2698" s="9">
        <v>1</v>
      </c>
      <c r="M2698" s="9">
        <v>0</v>
      </c>
      <c r="N2698" s="9">
        <v>2</v>
      </c>
      <c r="O2698" s="9">
        <v>1</v>
      </c>
      <c r="P2698" s="9">
        <v>1</v>
      </c>
      <c r="Q2698" s="10">
        <v>1.1629E-4</v>
      </c>
      <c r="R2698" s="10">
        <v>5.8069999999999998E-5</v>
      </c>
      <c r="S2698" s="10">
        <v>1.7317999999999999E-4</v>
      </c>
      <c r="T2698" s="10">
        <v>4.5503999999999998E-4</v>
      </c>
      <c r="U2698" s="10">
        <f t="shared" si="254"/>
        <v>2.00645E-4</v>
      </c>
      <c r="V2698" s="10">
        <v>6</v>
      </c>
      <c r="W2698" s="10">
        <v>2</v>
      </c>
      <c r="X2698" s="10">
        <v>4</v>
      </c>
      <c r="Y2698" s="10">
        <v>4</v>
      </c>
      <c r="Z2698" s="10">
        <v>4</v>
      </c>
    </row>
    <row r="2699" spans="1:26" x14ac:dyDescent="0.2">
      <c r="A2699" s="13" t="s">
        <v>5194</v>
      </c>
      <c r="B2699" s="7" t="s">
        <v>5195</v>
      </c>
      <c r="C2699" s="7">
        <f t="shared" si="249"/>
        <v>0.12340501155144835</v>
      </c>
      <c r="D2699" s="8">
        <f t="shared" si="250"/>
        <v>3.3587073776037308E-4</v>
      </c>
      <c r="E2699" s="7">
        <f t="shared" si="251"/>
        <v>-3.0185271105004405</v>
      </c>
      <c r="F2699" s="7">
        <f t="shared" si="252"/>
        <v>3.4738278317724576</v>
      </c>
      <c r="G2699" s="9">
        <v>8.6799999999999999E-6</v>
      </c>
      <c r="H2699" s="9">
        <v>0</v>
      </c>
      <c r="I2699" s="9">
        <v>0</v>
      </c>
      <c r="J2699" s="9">
        <v>0</v>
      </c>
      <c r="K2699" s="9">
        <f t="shared" si="253"/>
        <v>8.6799999999999999E-6</v>
      </c>
      <c r="L2699" s="9">
        <v>1</v>
      </c>
      <c r="M2699" s="9">
        <v>0</v>
      </c>
      <c r="N2699" s="9">
        <v>0</v>
      </c>
      <c r="O2699" s="9">
        <v>0</v>
      </c>
      <c r="P2699" s="9">
        <v>0.25</v>
      </c>
      <c r="Q2699" s="10">
        <v>5.1520000000000001E-5</v>
      </c>
      <c r="R2699" s="10">
        <v>9.2620000000000004E-5</v>
      </c>
      <c r="S2699" s="10">
        <v>7.6730000000000006E-5</v>
      </c>
      <c r="T2699" s="10">
        <v>6.0479999999999997E-5</v>
      </c>
      <c r="U2699" s="10">
        <f t="shared" si="254"/>
        <v>7.0337500000000009E-5</v>
      </c>
      <c r="V2699" s="10">
        <v>5</v>
      </c>
      <c r="W2699" s="10">
        <v>6</v>
      </c>
      <c r="X2699" s="10">
        <v>3.3333333330000001</v>
      </c>
      <c r="Y2699" s="10">
        <v>1</v>
      </c>
      <c r="Z2699" s="10">
        <v>3.8333333330000001</v>
      </c>
    </row>
    <row r="2700" spans="1:26" x14ac:dyDescent="0.2">
      <c r="A2700" s="13" t="s">
        <v>5196</v>
      </c>
      <c r="B2700" s="7" t="s">
        <v>5197</v>
      </c>
      <c r="C2700" s="7">
        <f t="shared" si="249"/>
        <v>0.12332373746871701</v>
      </c>
      <c r="D2700" s="8">
        <f t="shared" si="250"/>
        <v>1.1907967116430267E-6</v>
      </c>
      <c r="E2700" s="7">
        <f t="shared" si="251"/>
        <v>-3.0194775771227209</v>
      </c>
      <c r="F2700" s="7">
        <f t="shared" si="252"/>
        <v>5.9241623733176034</v>
      </c>
      <c r="G2700" s="9">
        <v>4.3850000000000002E-5</v>
      </c>
      <c r="H2700" s="9">
        <v>3.4860000000000002E-5</v>
      </c>
      <c r="I2700" s="9">
        <v>4.8919999999999999E-5</v>
      </c>
      <c r="J2700" s="9">
        <v>4.2870000000000001E-5</v>
      </c>
      <c r="K2700" s="9">
        <f t="shared" si="253"/>
        <v>4.2624999999999999E-5</v>
      </c>
      <c r="L2700" s="9">
        <v>10</v>
      </c>
      <c r="M2700" s="9">
        <v>8</v>
      </c>
      <c r="N2700" s="9">
        <v>10</v>
      </c>
      <c r="O2700" s="9">
        <v>7</v>
      </c>
      <c r="P2700" s="9">
        <v>8.75</v>
      </c>
      <c r="Q2700" s="10">
        <v>3.8534000000000002E-4</v>
      </c>
      <c r="R2700" s="10">
        <v>3.1201999999999998E-4</v>
      </c>
      <c r="S2700" s="10">
        <v>3.4896999999999999E-4</v>
      </c>
      <c r="T2700" s="10">
        <v>3.3620999999999998E-4</v>
      </c>
      <c r="U2700" s="10">
        <f t="shared" si="254"/>
        <v>3.4563499999999995E-4</v>
      </c>
      <c r="V2700" s="10">
        <v>74</v>
      </c>
      <c r="W2700" s="10">
        <v>40</v>
      </c>
      <c r="X2700" s="10">
        <v>30</v>
      </c>
      <c r="Y2700" s="10">
        <v>11</v>
      </c>
      <c r="Z2700" s="10">
        <v>38.75</v>
      </c>
    </row>
    <row r="2701" spans="1:26" x14ac:dyDescent="0.2">
      <c r="A2701" s="13" t="s">
        <v>5198</v>
      </c>
      <c r="B2701" s="7" t="s">
        <v>5199</v>
      </c>
      <c r="C2701" s="7">
        <f t="shared" si="249"/>
        <v>0.12255064762537363</v>
      </c>
      <c r="D2701" s="8">
        <f t="shared" si="250"/>
        <v>0.18259882816985945</v>
      </c>
      <c r="E2701" s="7">
        <f t="shared" si="251"/>
        <v>-3.0285499866642818</v>
      </c>
      <c r="F2701" s="7">
        <f t="shared" si="252"/>
        <v>0.73850201388275361</v>
      </c>
      <c r="G2701" s="9">
        <v>0</v>
      </c>
      <c r="H2701" s="9">
        <v>3.4800000000000001E-6</v>
      </c>
      <c r="I2701" s="9">
        <v>3.8999999999999999E-6</v>
      </c>
      <c r="J2701" s="9">
        <v>0</v>
      </c>
      <c r="K2701" s="9">
        <f t="shared" si="253"/>
        <v>3.6900000000000002E-6</v>
      </c>
      <c r="L2701" s="9">
        <v>0</v>
      </c>
      <c r="M2701" s="9">
        <v>1</v>
      </c>
      <c r="N2701" s="9">
        <v>1</v>
      </c>
      <c r="O2701" s="9">
        <v>0</v>
      </c>
      <c r="P2701" s="9">
        <v>0.5</v>
      </c>
      <c r="Q2701" s="10">
        <v>2.9090000000000001E-5</v>
      </c>
      <c r="R2701" s="10">
        <v>3.1130000000000002E-5</v>
      </c>
      <c r="S2701" s="10">
        <v>0</v>
      </c>
      <c r="T2701" s="10">
        <v>0</v>
      </c>
      <c r="U2701" s="10">
        <f t="shared" si="254"/>
        <v>3.0110000000000001E-5</v>
      </c>
      <c r="V2701" s="10">
        <v>7</v>
      </c>
      <c r="W2701" s="10">
        <v>5</v>
      </c>
      <c r="X2701" s="10">
        <v>0</v>
      </c>
      <c r="Y2701" s="10">
        <v>0</v>
      </c>
      <c r="Z2701" s="10">
        <v>3</v>
      </c>
    </row>
    <row r="2702" spans="1:26" x14ac:dyDescent="0.2">
      <c r="A2702" s="13" t="s">
        <v>5200</v>
      </c>
      <c r="B2702" s="7" t="s">
        <v>5201</v>
      </c>
      <c r="C2702" s="7">
        <f t="shared" si="249"/>
        <v>0.1217129977460556</v>
      </c>
      <c r="D2702" s="8">
        <f t="shared" si="250"/>
        <v>1.2526891678397876E-2</v>
      </c>
      <c r="E2702" s="7">
        <f t="shared" si="251"/>
        <v>-3.0384448530272672</v>
      </c>
      <c r="F2702" s="7">
        <f t="shared" si="252"/>
        <v>1.9021566779592345</v>
      </c>
      <c r="G2702" s="9">
        <v>1.314E-5</v>
      </c>
      <c r="H2702" s="9">
        <v>6.5300000000000002E-6</v>
      </c>
      <c r="I2702" s="9">
        <v>7.3300000000000001E-6</v>
      </c>
      <c r="J2702" s="9">
        <v>1.836E-5</v>
      </c>
      <c r="K2702" s="9">
        <f t="shared" si="253"/>
        <v>1.134E-5</v>
      </c>
      <c r="L2702" s="9">
        <v>2</v>
      </c>
      <c r="M2702" s="9">
        <v>1</v>
      </c>
      <c r="N2702" s="9">
        <v>1</v>
      </c>
      <c r="O2702" s="9">
        <v>2</v>
      </c>
      <c r="P2702" s="9">
        <v>1.5</v>
      </c>
      <c r="Q2702" s="10">
        <v>3.1210000000000001E-5</v>
      </c>
      <c r="R2702" s="10">
        <v>1.169E-4</v>
      </c>
      <c r="S2702" s="10">
        <v>8.7159999999999999E-5</v>
      </c>
      <c r="T2702" s="10">
        <v>1.3741E-4</v>
      </c>
      <c r="U2702" s="10">
        <f t="shared" si="254"/>
        <v>9.3170000000000004E-5</v>
      </c>
      <c r="V2702" s="10">
        <v>4</v>
      </c>
      <c r="W2702" s="10">
        <v>10</v>
      </c>
      <c r="X2702" s="10">
        <v>5</v>
      </c>
      <c r="Y2702" s="10">
        <v>3</v>
      </c>
      <c r="Z2702" s="10">
        <v>5.5</v>
      </c>
    </row>
    <row r="2703" spans="1:26" x14ac:dyDescent="0.2">
      <c r="A2703" s="13" t="s">
        <v>5202</v>
      </c>
      <c r="B2703" s="7" t="s">
        <v>5203</v>
      </c>
      <c r="C2703" s="7">
        <f t="shared" si="249"/>
        <v>0.12152036339635829</v>
      </c>
      <c r="D2703" s="8">
        <f t="shared" si="250"/>
        <v>1.443515581622278E-2</v>
      </c>
      <c r="E2703" s="7">
        <f t="shared" si="251"/>
        <v>-3.0407300056709028</v>
      </c>
      <c r="F2703" s="7">
        <f t="shared" si="252"/>
        <v>1.8405785238885244</v>
      </c>
      <c r="G2703" s="9">
        <v>0</v>
      </c>
      <c r="H2703" s="9">
        <v>0</v>
      </c>
      <c r="I2703" s="9">
        <v>1.5650000000000001E-5</v>
      </c>
      <c r="J2703" s="9">
        <v>0</v>
      </c>
      <c r="K2703" s="9">
        <f t="shared" si="253"/>
        <v>1.5650000000000001E-5</v>
      </c>
      <c r="L2703" s="9">
        <v>0</v>
      </c>
      <c r="M2703" s="9">
        <v>0</v>
      </c>
      <c r="N2703" s="9">
        <v>1</v>
      </c>
      <c r="O2703" s="9">
        <v>0</v>
      </c>
      <c r="P2703" s="9">
        <v>0.25</v>
      </c>
      <c r="Q2703" s="10">
        <v>3.3309999999999998E-5</v>
      </c>
      <c r="R2703" s="10">
        <v>1.7466000000000001E-4</v>
      </c>
      <c r="S2703" s="10">
        <v>1.1163E-4</v>
      </c>
      <c r="T2703" s="10">
        <v>1.9553999999999999E-4</v>
      </c>
      <c r="U2703" s="10">
        <f t="shared" si="254"/>
        <v>1.2878499999999999E-4</v>
      </c>
      <c r="V2703" s="10">
        <v>2</v>
      </c>
      <c r="W2703" s="10">
        <v>7</v>
      </c>
      <c r="X2703" s="10">
        <v>3</v>
      </c>
      <c r="Y2703" s="10">
        <v>2</v>
      </c>
      <c r="Z2703" s="10">
        <v>3.5</v>
      </c>
    </row>
    <row r="2704" spans="1:26" x14ac:dyDescent="0.2">
      <c r="A2704" s="13" t="s">
        <v>5204</v>
      </c>
      <c r="B2704" s="7" t="s">
        <v>5205</v>
      </c>
      <c r="C2704" s="7">
        <f t="shared" si="249"/>
        <v>0.1213347249508841</v>
      </c>
      <c r="D2704" s="8">
        <f t="shared" si="250"/>
        <v>2.2491855894549054E-5</v>
      </c>
      <c r="E2704" s="7">
        <f t="shared" si="251"/>
        <v>-3.0429355984683988</v>
      </c>
      <c r="F2704" s="7">
        <f t="shared" si="252"/>
        <v>4.647974707680981</v>
      </c>
      <c r="G2704" s="9">
        <v>2.8670000000000002E-5</v>
      </c>
      <c r="H2704" s="9">
        <v>5.698E-5</v>
      </c>
      <c r="I2704" s="9">
        <v>8.5290000000000005E-5</v>
      </c>
      <c r="J2704" s="9">
        <v>2.669E-5</v>
      </c>
      <c r="K2704" s="9">
        <f t="shared" si="253"/>
        <v>4.9407500000000004E-5</v>
      </c>
      <c r="L2704" s="9">
        <v>3</v>
      </c>
      <c r="M2704" s="9">
        <v>6</v>
      </c>
      <c r="N2704" s="9">
        <v>8</v>
      </c>
      <c r="O2704" s="9">
        <v>2</v>
      </c>
      <c r="P2704" s="9">
        <v>4.75</v>
      </c>
      <c r="Q2704" s="10">
        <v>4.3121000000000001E-4</v>
      </c>
      <c r="R2704" s="10">
        <v>4.5897000000000001E-4</v>
      </c>
      <c r="S2704" s="10">
        <v>4.0559E-4</v>
      </c>
      <c r="T2704" s="10">
        <v>3.3303E-4</v>
      </c>
      <c r="U2704" s="10">
        <f t="shared" si="254"/>
        <v>4.0719999999999998E-4</v>
      </c>
      <c r="V2704" s="10">
        <v>38</v>
      </c>
      <c r="W2704" s="10">
        <v>27</v>
      </c>
      <c r="X2704" s="10">
        <v>16</v>
      </c>
      <c r="Y2704" s="10">
        <v>5</v>
      </c>
      <c r="Z2704" s="10">
        <v>21.5</v>
      </c>
    </row>
    <row r="2705" spans="1:26" x14ac:dyDescent="0.2">
      <c r="A2705" s="13" t="s">
        <v>5206</v>
      </c>
      <c r="B2705" s="7" t="s">
        <v>5207</v>
      </c>
      <c r="C2705" s="7">
        <f t="shared" si="249"/>
        <v>0.12020058239601068</v>
      </c>
      <c r="D2705" s="8">
        <f t="shared" si="250"/>
        <v>6.6210391264162937E-3</v>
      </c>
      <c r="E2705" s="7">
        <f t="shared" si="251"/>
        <v>-3.0564842086735311</v>
      </c>
      <c r="F2705" s="7">
        <f t="shared" si="252"/>
        <v>2.1790738456881606</v>
      </c>
      <c r="G2705" s="9">
        <v>3.2799999999999998E-5</v>
      </c>
      <c r="H2705" s="9">
        <v>0</v>
      </c>
      <c r="I2705" s="9">
        <v>1.8289999999999999E-5</v>
      </c>
      <c r="J2705" s="9">
        <v>4.5809999999999997E-5</v>
      </c>
      <c r="K2705" s="9">
        <f t="shared" si="253"/>
        <v>3.2299999999999999E-5</v>
      </c>
      <c r="L2705" s="9">
        <v>2</v>
      </c>
      <c r="M2705" s="9">
        <v>0</v>
      </c>
      <c r="N2705" s="9">
        <v>1</v>
      </c>
      <c r="O2705" s="9">
        <v>2</v>
      </c>
      <c r="P2705" s="9">
        <v>1.25</v>
      </c>
      <c r="Q2705" s="10">
        <v>1.3631E-4</v>
      </c>
      <c r="R2705" s="10">
        <v>2.0417999999999999E-4</v>
      </c>
      <c r="S2705" s="10">
        <v>3.9148999999999998E-4</v>
      </c>
      <c r="T2705" s="10">
        <v>3.4288999999999999E-4</v>
      </c>
      <c r="U2705" s="10">
        <f t="shared" si="254"/>
        <v>2.6871749999999998E-4</v>
      </c>
      <c r="V2705" s="10">
        <v>7</v>
      </c>
      <c r="W2705" s="10">
        <v>7</v>
      </c>
      <c r="X2705" s="10">
        <v>9</v>
      </c>
      <c r="Y2705" s="10">
        <v>3</v>
      </c>
      <c r="Z2705" s="10">
        <v>6.5</v>
      </c>
    </row>
    <row r="2706" spans="1:26" x14ac:dyDescent="0.2">
      <c r="A2706" s="13" t="s">
        <v>5208</v>
      </c>
      <c r="B2706" s="7" t="s">
        <v>5209</v>
      </c>
      <c r="C2706" s="7">
        <f t="shared" si="249"/>
        <v>0.1198132858945704</v>
      </c>
      <c r="D2706" s="8">
        <f t="shared" si="250"/>
        <v>1.2934581484701981E-3</v>
      </c>
      <c r="E2706" s="7">
        <f t="shared" si="251"/>
        <v>-3.0611401998537731</v>
      </c>
      <c r="F2706" s="7">
        <f t="shared" si="252"/>
        <v>2.8882476188859778</v>
      </c>
      <c r="G2706" s="9">
        <v>7.4699999999999996E-6</v>
      </c>
      <c r="H2706" s="9">
        <v>8.8999999999999995E-6</v>
      </c>
      <c r="I2706" s="9">
        <v>3.3299999999999999E-6</v>
      </c>
      <c r="J2706" s="9">
        <v>0</v>
      </c>
      <c r="K2706" s="9">
        <f t="shared" si="253"/>
        <v>6.5666666666666668E-6</v>
      </c>
      <c r="L2706" s="9">
        <v>5</v>
      </c>
      <c r="M2706" s="9">
        <v>6</v>
      </c>
      <c r="N2706" s="9">
        <v>2</v>
      </c>
      <c r="O2706" s="9">
        <v>0</v>
      </c>
      <c r="P2706" s="9">
        <v>3.25</v>
      </c>
      <c r="Q2706" s="10">
        <v>6.5610000000000004E-5</v>
      </c>
      <c r="R2706" s="10">
        <v>3.7190000000000001E-5</v>
      </c>
      <c r="S2706" s="10">
        <v>4.3569999999999998E-5</v>
      </c>
      <c r="T2706" s="10">
        <v>7.2860000000000004E-5</v>
      </c>
      <c r="U2706" s="10">
        <f t="shared" si="254"/>
        <v>5.48075E-5</v>
      </c>
      <c r="V2706" s="10">
        <v>37</v>
      </c>
      <c r="W2706" s="10">
        <v>14</v>
      </c>
      <c r="X2706" s="10">
        <v>11</v>
      </c>
      <c r="Y2706" s="10">
        <v>7</v>
      </c>
      <c r="Z2706" s="10">
        <v>17.25</v>
      </c>
    </row>
    <row r="2707" spans="1:26" x14ac:dyDescent="0.2">
      <c r="A2707" s="13" t="s">
        <v>5210</v>
      </c>
      <c r="B2707" s="7" t="s">
        <v>5211</v>
      </c>
      <c r="C2707" s="7">
        <f t="shared" si="249"/>
        <v>0.11974677571563386</v>
      </c>
      <c r="D2707" s="8">
        <f t="shared" si="250"/>
        <v>6.8603416884746218E-3</v>
      </c>
      <c r="E2707" s="7">
        <f t="shared" si="251"/>
        <v>-3.0619412842009788</v>
      </c>
      <c r="F2707" s="7">
        <f t="shared" si="252"/>
        <v>2.1636542531382146</v>
      </c>
      <c r="G2707" s="9">
        <v>2.1590000000000002E-5</v>
      </c>
      <c r="H2707" s="9">
        <v>6.4380000000000004E-5</v>
      </c>
      <c r="I2707" s="9">
        <v>3.6140000000000003E-5</v>
      </c>
      <c r="J2707" s="9">
        <v>3.0159999999999999E-5</v>
      </c>
      <c r="K2707" s="9">
        <f t="shared" si="253"/>
        <v>3.8067500000000001E-5</v>
      </c>
      <c r="L2707" s="9">
        <v>2</v>
      </c>
      <c r="M2707" s="9">
        <v>6</v>
      </c>
      <c r="N2707" s="9">
        <v>3</v>
      </c>
      <c r="O2707" s="9">
        <v>2</v>
      </c>
      <c r="P2707" s="9">
        <v>3.25</v>
      </c>
      <c r="Q2707" s="10">
        <v>3.077E-4</v>
      </c>
      <c r="R2707" s="10">
        <v>3.2650000000000002E-4</v>
      </c>
      <c r="S2707" s="10">
        <v>4.8689000000000002E-4</v>
      </c>
      <c r="T2707" s="10">
        <v>1.5050999999999999E-4</v>
      </c>
      <c r="U2707" s="10">
        <f t="shared" si="254"/>
        <v>3.1789999999999998E-4</v>
      </c>
      <c r="V2707" s="10">
        <v>24</v>
      </c>
      <c r="W2707" s="10">
        <v>17</v>
      </c>
      <c r="X2707" s="10">
        <v>17</v>
      </c>
      <c r="Y2707" s="10">
        <v>2</v>
      </c>
      <c r="Z2707" s="10">
        <v>15</v>
      </c>
    </row>
    <row r="2708" spans="1:26" x14ac:dyDescent="0.2">
      <c r="A2708" s="13" t="s">
        <v>5212</v>
      </c>
      <c r="B2708" s="7" t="s">
        <v>5213</v>
      </c>
      <c r="C2708" s="7">
        <f t="shared" si="249"/>
        <v>0.11963546798029556</v>
      </c>
      <c r="D2708" s="8">
        <f t="shared" si="250"/>
        <v>3.1641330469549095E-3</v>
      </c>
      <c r="E2708" s="7">
        <f t="shared" si="251"/>
        <v>-3.0632829303220848</v>
      </c>
      <c r="F2708" s="7">
        <f t="shared" si="252"/>
        <v>2.499745263371731</v>
      </c>
      <c r="G2708" s="9">
        <v>4.587E-5</v>
      </c>
      <c r="H2708" s="9">
        <v>3.2719999999999998E-5</v>
      </c>
      <c r="I2708" s="9">
        <v>7.5569999999999996E-5</v>
      </c>
      <c r="J2708" s="9">
        <v>8.8700000000000001E-5</v>
      </c>
      <c r="K2708" s="9">
        <f t="shared" si="253"/>
        <v>6.071499999999999E-5</v>
      </c>
      <c r="L2708" s="9">
        <v>4.3333333329999997</v>
      </c>
      <c r="M2708" s="9">
        <v>3.111111111</v>
      </c>
      <c r="N2708" s="9">
        <v>6.4</v>
      </c>
      <c r="O2708" s="9">
        <v>6</v>
      </c>
      <c r="P2708" s="9">
        <v>4.9611111110000001</v>
      </c>
      <c r="Q2708" s="10">
        <v>3.4311999999999998E-4</v>
      </c>
      <c r="R2708" s="10">
        <v>4.3898E-4</v>
      </c>
      <c r="S2708" s="10">
        <v>4.7329000000000002E-4</v>
      </c>
      <c r="T2708" s="10">
        <v>7.7461000000000001E-4</v>
      </c>
      <c r="U2708" s="10">
        <f t="shared" si="254"/>
        <v>5.0749999999999992E-4</v>
      </c>
      <c r="V2708" s="10">
        <v>27.3</v>
      </c>
      <c r="W2708" s="10">
        <v>23.315789469999999</v>
      </c>
      <c r="X2708" s="10">
        <v>16.85714286</v>
      </c>
      <c r="Y2708" s="10">
        <v>10.5</v>
      </c>
      <c r="Z2708" s="10">
        <v>19.49323308</v>
      </c>
    </row>
    <row r="2709" spans="1:26" x14ac:dyDescent="0.2">
      <c r="A2709" s="13" t="s">
        <v>5214</v>
      </c>
      <c r="B2709" s="7" t="s">
        <v>5215</v>
      </c>
      <c r="C2709" s="7">
        <f t="shared" si="249"/>
        <v>0.11936408652593171</v>
      </c>
      <c r="D2709" s="8">
        <f t="shared" si="250"/>
        <v>5.9888610456799597E-3</v>
      </c>
      <c r="E2709" s="7">
        <f t="shared" si="251"/>
        <v>-3.0665592615058497</v>
      </c>
      <c r="F2709" s="7">
        <f t="shared" si="252"/>
        <v>2.2226557633550157</v>
      </c>
      <c r="G2709" s="9">
        <v>0</v>
      </c>
      <c r="H2709" s="9">
        <v>6.3500000000000002E-6</v>
      </c>
      <c r="I2709" s="9">
        <v>1.4260000000000001E-5</v>
      </c>
      <c r="J2709" s="9">
        <v>0</v>
      </c>
      <c r="K2709" s="9">
        <f t="shared" si="253"/>
        <v>1.0305E-5</v>
      </c>
      <c r="L2709" s="9">
        <v>0</v>
      </c>
      <c r="M2709" s="9">
        <v>1</v>
      </c>
      <c r="N2709" s="9">
        <v>2</v>
      </c>
      <c r="O2709" s="9">
        <v>0</v>
      </c>
      <c r="P2709" s="9">
        <v>0.75</v>
      </c>
      <c r="Q2709" s="10">
        <v>5.3130000000000001E-5</v>
      </c>
      <c r="R2709" s="10">
        <v>5.6839999999999998E-5</v>
      </c>
      <c r="S2709" s="10">
        <v>1.0172E-4</v>
      </c>
      <c r="T2709" s="10">
        <v>1.3364E-4</v>
      </c>
      <c r="U2709" s="10">
        <f t="shared" si="254"/>
        <v>8.6332500000000007E-5</v>
      </c>
      <c r="V2709" s="10">
        <v>7</v>
      </c>
      <c r="W2709" s="10">
        <v>5</v>
      </c>
      <c r="X2709" s="10">
        <v>6</v>
      </c>
      <c r="Y2709" s="10">
        <v>3</v>
      </c>
      <c r="Z2709" s="10">
        <v>5.25</v>
      </c>
    </row>
    <row r="2710" spans="1:26" x14ac:dyDescent="0.2">
      <c r="A2710" s="13" t="s">
        <v>5216</v>
      </c>
      <c r="B2710" s="7" t="s">
        <v>5217</v>
      </c>
      <c r="C2710" s="7">
        <f t="shared" si="249"/>
        <v>0.11835001079835863</v>
      </c>
      <c r="D2710" s="8">
        <f t="shared" si="250"/>
        <v>0.28773590167171864</v>
      </c>
      <c r="E2710" s="7">
        <f t="shared" si="251"/>
        <v>-3.0788682571820698</v>
      </c>
      <c r="F2710" s="7">
        <f t="shared" si="252"/>
        <v>0.54100594650329892</v>
      </c>
      <c r="G2710" s="9">
        <v>1.6439999999999998E-5</v>
      </c>
      <c r="H2710" s="9">
        <v>0</v>
      </c>
      <c r="I2710" s="9">
        <v>0</v>
      </c>
      <c r="J2710" s="9">
        <v>0</v>
      </c>
      <c r="K2710" s="9">
        <f t="shared" si="253"/>
        <v>1.6439999999999998E-5</v>
      </c>
      <c r="L2710" s="9">
        <v>1</v>
      </c>
      <c r="M2710" s="9">
        <v>0</v>
      </c>
      <c r="N2710" s="9">
        <v>0</v>
      </c>
      <c r="O2710" s="9">
        <v>0</v>
      </c>
      <c r="P2710" s="9">
        <v>0.25</v>
      </c>
      <c r="Q2710" s="10">
        <v>2.3421999999999999E-4</v>
      </c>
      <c r="R2710" s="10">
        <v>0</v>
      </c>
      <c r="S2710" s="10">
        <v>4.3600000000000003E-5</v>
      </c>
      <c r="T2710" s="10">
        <v>0</v>
      </c>
      <c r="U2710" s="10">
        <f t="shared" si="254"/>
        <v>1.3891000000000001E-4</v>
      </c>
      <c r="V2710" s="10">
        <v>12</v>
      </c>
      <c r="W2710" s="10">
        <v>0</v>
      </c>
      <c r="X2710" s="10">
        <v>1</v>
      </c>
      <c r="Y2710" s="10">
        <v>0</v>
      </c>
      <c r="Z2710" s="10">
        <v>3.25</v>
      </c>
    </row>
    <row r="2711" spans="1:26" x14ac:dyDescent="0.2">
      <c r="A2711" s="13" t="s">
        <v>5218</v>
      </c>
      <c r="B2711" s="7" t="s">
        <v>5219</v>
      </c>
      <c r="C2711" s="7">
        <f t="shared" si="249"/>
        <v>0.11825975482733755</v>
      </c>
      <c r="D2711" s="8">
        <f t="shared" si="250"/>
        <v>1.0698114291277261E-4</v>
      </c>
      <c r="E2711" s="7">
        <f t="shared" si="251"/>
        <v>-3.0799689036222029</v>
      </c>
      <c r="F2711" s="7">
        <f t="shared" si="252"/>
        <v>3.9706927667133982</v>
      </c>
      <c r="G2711" s="9">
        <v>0</v>
      </c>
      <c r="H2711" s="9">
        <v>0</v>
      </c>
      <c r="I2711" s="9">
        <v>1.8450000000000001E-5</v>
      </c>
      <c r="J2711" s="9">
        <v>0</v>
      </c>
      <c r="K2711" s="9">
        <f t="shared" si="253"/>
        <v>1.8450000000000001E-5</v>
      </c>
      <c r="L2711" s="9">
        <v>0</v>
      </c>
      <c r="M2711" s="9">
        <v>0</v>
      </c>
      <c r="N2711" s="9">
        <v>3</v>
      </c>
      <c r="O2711" s="9">
        <v>0</v>
      </c>
      <c r="P2711" s="9">
        <v>0.75</v>
      </c>
      <c r="Q2711" s="10">
        <v>1.9641E-4</v>
      </c>
      <c r="R2711" s="10">
        <v>1.5692000000000001E-4</v>
      </c>
      <c r="S2711" s="10">
        <v>1.17E-4</v>
      </c>
      <c r="T2711" s="10">
        <v>1.5372000000000001E-4</v>
      </c>
      <c r="U2711" s="10">
        <f t="shared" si="254"/>
        <v>1.560125E-4</v>
      </c>
      <c r="V2711" s="10">
        <v>30</v>
      </c>
      <c r="W2711" s="10">
        <v>16</v>
      </c>
      <c r="X2711" s="10">
        <v>8</v>
      </c>
      <c r="Y2711" s="10">
        <v>4</v>
      </c>
      <c r="Z2711" s="10">
        <v>14.5</v>
      </c>
    </row>
    <row r="2712" spans="1:26" x14ac:dyDescent="0.2">
      <c r="A2712" s="13" t="s">
        <v>5220</v>
      </c>
      <c r="B2712" s="7" t="s">
        <v>5221</v>
      </c>
      <c r="C2712" s="7">
        <f t="shared" si="249"/>
        <v>0.11790922209731558</v>
      </c>
      <c r="D2712" s="8">
        <f t="shared" si="250"/>
        <v>1.316089283005459E-2</v>
      </c>
      <c r="E2712" s="7">
        <f t="shared" si="251"/>
        <v>-3.0842515338746281</v>
      </c>
      <c r="F2712" s="7">
        <f t="shared" si="252"/>
        <v>1.880714647347197</v>
      </c>
      <c r="G2712" s="9">
        <v>1.033E-4</v>
      </c>
      <c r="H2712" s="9">
        <v>8.9820000000000004E-5</v>
      </c>
      <c r="I2712" s="9">
        <v>9.3640000000000005E-5</v>
      </c>
      <c r="J2712" s="9">
        <v>9.02E-6</v>
      </c>
      <c r="K2712" s="9">
        <f t="shared" si="253"/>
        <v>7.3945000000000011E-5</v>
      </c>
      <c r="L2712" s="9">
        <v>16</v>
      </c>
      <c r="M2712" s="9">
        <v>14</v>
      </c>
      <c r="N2712" s="9">
        <v>13</v>
      </c>
      <c r="O2712" s="9">
        <v>1</v>
      </c>
      <c r="P2712" s="9">
        <v>11</v>
      </c>
      <c r="Q2712" s="10">
        <v>1.06565E-3</v>
      </c>
      <c r="R2712" s="10">
        <v>5.6273E-4</v>
      </c>
      <c r="S2712" s="10">
        <v>5.6515999999999999E-4</v>
      </c>
      <c r="T2712" s="10">
        <v>3.1500000000000001E-4</v>
      </c>
      <c r="U2712" s="10">
        <f t="shared" si="254"/>
        <v>6.2713500000000002E-4</v>
      </c>
      <c r="V2712" s="10">
        <v>139</v>
      </c>
      <c r="W2712" s="10">
        <v>49</v>
      </c>
      <c r="X2712" s="10">
        <v>33</v>
      </c>
      <c r="Y2712" s="10">
        <v>7</v>
      </c>
      <c r="Z2712" s="10">
        <v>57</v>
      </c>
    </row>
    <row r="2713" spans="1:26" x14ac:dyDescent="0.2">
      <c r="A2713" s="13" t="s">
        <v>5222</v>
      </c>
      <c r="B2713" s="7" t="s">
        <v>5223</v>
      </c>
      <c r="C2713" s="7">
        <f t="shared" si="249"/>
        <v>0.11539215046039314</v>
      </c>
      <c r="D2713" s="8">
        <f t="shared" si="250"/>
        <v>5.1039482438634411E-2</v>
      </c>
      <c r="E2713" s="7">
        <f t="shared" si="251"/>
        <v>-3.1153830067534387</v>
      </c>
      <c r="F2713" s="7">
        <f t="shared" si="252"/>
        <v>1.2920937381894171</v>
      </c>
      <c r="G2713" s="9">
        <v>0</v>
      </c>
      <c r="H2713" s="9">
        <v>0</v>
      </c>
      <c r="I2713" s="9">
        <v>5.8900000000000004E-6</v>
      </c>
      <c r="J2713" s="9">
        <v>0</v>
      </c>
      <c r="K2713" s="9">
        <f t="shared" si="253"/>
        <v>5.8900000000000004E-6</v>
      </c>
      <c r="L2713" s="9">
        <v>0</v>
      </c>
      <c r="M2713" s="9">
        <v>0</v>
      </c>
      <c r="N2713" s="9">
        <v>1</v>
      </c>
      <c r="O2713" s="9">
        <v>0</v>
      </c>
      <c r="P2713" s="9">
        <v>0.25</v>
      </c>
      <c r="Q2713" s="10">
        <v>3.7589999999999998E-5</v>
      </c>
      <c r="R2713" s="10">
        <v>0</v>
      </c>
      <c r="S2713" s="10">
        <v>4.1990000000000003E-5</v>
      </c>
      <c r="T2713" s="10">
        <v>7.3549999999999999E-5</v>
      </c>
      <c r="U2713" s="10">
        <f t="shared" si="254"/>
        <v>5.1043333333333333E-5</v>
      </c>
      <c r="V2713" s="10">
        <v>6</v>
      </c>
      <c r="W2713" s="10">
        <v>0</v>
      </c>
      <c r="X2713" s="10">
        <v>3</v>
      </c>
      <c r="Y2713" s="10">
        <v>2</v>
      </c>
      <c r="Z2713" s="10">
        <v>2.75</v>
      </c>
    </row>
    <row r="2714" spans="1:26" x14ac:dyDescent="0.2">
      <c r="A2714" s="13" t="s">
        <v>5224</v>
      </c>
      <c r="B2714" s="7" t="s">
        <v>5225</v>
      </c>
      <c r="C2714" s="7">
        <f t="shared" si="249"/>
        <v>0.11509475657428501</v>
      </c>
      <c r="D2714" s="8">
        <f t="shared" si="250"/>
        <v>2.0395735336362222E-4</v>
      </c>
      <c r="E2714" s="7">
        <f t="shared" si="251"/>
        <v>-3.1191059854535972</v>
      </c>
      <c r="F2714" s="7">
        <f t="shared" si="252"/>
        <v>3.6904606322558098</v>
      </c>
      <c r="G2714" s="9">
        <v>4.0890000000000003E-5</v>
      </c>
      <c r="H2714" s="9">
        <v>8.8049999999999999E-5</v>
      </c>
      <c r="I2714" s="9">
        <v>6.8429999999999994E-5</v>
      </c>
      <c r="J2714" s="9">
        <v>1.0471000000000001E-4</v>
      </c>
      <c r="K2714" s="9">
        <f t="shared" si="253"/>
        <v>7.5519999999999995E-5</v>
      </c>
      <c r="L2714" s="9">
        <v>6</v>
      </c>
      <c r="M2714" s="9">
        <v>13</v>
      </c>
      <c r="N2714" s="9">
        <v>9</v>
      </c>
      <c r="O2714" s="9">
        <v>11</v>
      </c>
      <c r="P2714" s="9">
        <v>9.75</v>
      </c>
      <c r="Q2714" s="10">
        <v>6.6361000000000002E-4</v>
      </c>
      <c r="R2714" s="10">
        <v>5.4553999999999996E-4</v>
      </c>
      <c r="S2714" s="10">
        <v>5.6043E-4</v>
      </c>
      <c r="T2714" s="10">
        <v>8.5504000000000005E-4</v>
      </c>
      <c r="U2714" s="10">
        <f t="shared" si="254"/>
        <v>6.5615500000000006E-4</v>
      </c>
      <c r="V2714" s="10">
        <v>82</v>
      </c>
      <c r="W2714" s="10">
        <v>45</v>
      </c>
      <c r="X2714" s="10">
        <v>31</v>
      </c>
      <c r="Y2714" s="10">
        <v>18</v>
      </c>
      <c r="Z2714" s="10">
        <v>44</v>
      </c>
    </row>
    <row r="2715" spans="1:26" x14ac:dyDescent="0.2">
      <c r="A2715" s="13" t="s">
        <v>5226</v>
      </c>
      <c r="B2715" s="7" t="s">
        <v>5227</v>
      </c>
      <c r="C2715" s="7">
        <f t="shared" si="249"/>
        <v>0.11472054111783554</v>
      </c>
      <c r="D2715" s="8">
        <f t="shared" si="250"/>
        <v>5.5095817320626583E-3</v>
      </c>
      <c r="E2715" s="7">
        <f t="shared" si="251"/>
        <v>-3.1238043607647472</v>
      </c>
      <c r="F2715" s="7">
        <f t="shared" si="252"/>
        <v>2.258881369996153</v>
      </c>
      <c r="G2715" s="9">
        <v>0</v>
      </c>
      <c r="H2715" s="9">
        <v>2.9500000000000001E-6</v>
      </c>
      <c r="I2715" s="9">
        <v>9.9399999999999997E-6</v>
      </c>
      <c r="J2715" s="9">
        <v>0</v>
      </c>
      <c r="K2715" s="9">
        <f t="shared" si="253"/>
        <v>6.4450000000000001E-6</v>
      </c>
      <c r="L2715" s="9">
        <v>0</v>
      </c>
      <c r="M2715" s="9">
        <v>1</v>
      </c>
      <c r="N2715" s="9">
        <v>3</v>
      </c>
      <c r="O2715" s="9">
        <v>0</v>
      </c>
      <c r="P2715" s="9">
        <v>1</v>
      </c>
      <c r="Q2715" s="10">
        <v>7.7589999999999994E-5</v>
      </c>
      <c r="R2715" s="10">
        <v>6.3399999999999996E-5</v>
      </c>
      <c r="S2715" s="10">
        <v>6.3029999999999998E-5</v>
      </c>
      <c r="T2715" s="10">
        <v>2.0699999999999998E-5</v>
      </c>
      <c r="U2715" s="10">
        <f t="shared" si="254"/>
        <v>5.6179999999999994E-5</v>
      </c>
      <c r="V2715" s="10">
        <v>22</v>
      </c>
      <c r="W2715" s="10">
        <v>12</v>
      </c>
      <c r="X2715" s="10">
        <v>8</v>
      </c>
      <c r="Y2715" s="10">
        <v>1</v>
      </c>
      <c r="Z2715" s="10">
        <v>10.75</v>
      </c>
    </row>
    <row r="2716" spans="1:26" x14ac:dyDescent="0.2">
      <c r="A2716" s="13" t="s">
        <v>5228</v>
      </c>
      <c r="B2716" s="7" t="s">
        <v>5229</v>
      </c>
      <c r="C2716" s="7">
        <f t="shared" si="249"/>
        <v>0.11457109283196242</v>
      </c>
      <c r="D2716" s="8">
        <f t="shared" si="250"/>
        <v>3.9383399954134486E-2</v>
      </c>
      <c r="E2716" s="7">
        <f t="shared" si="251"/>
        <v>-3.1256850079363518</v>
      </c>
      <c r="F2716" s="7">
        <f t="shared" si="252"/>
        <v>1.4046867940998522</v>
      </c>
      <c r="G2716" s="9">
        <v>0</v>
      </c>
      <c r="H2716" s="9">
        <v>1.041E-5</v>
      </c>
      <c r="I2716" s="9">
        <v>5.84E-6</v>
      </c>
      <c r="J2716" s="9">
        <v>0</v>
      </c>
      <c r="K2716" s="9">
        <f t="shared" si="253"/>
        <v>8.125000000000001E-6</v>
      </c>
      <c r="L2716" s="9">
        <v>0</v>
      </c>
      <c r="M2716" s="9">
        <v>2</v>
      </c>
      <c r="N2716" s="9">
        <v>1</v>
      </c>
      <c r="O2716" s="9">
        <v>0</v>
      </c>
      <c r="P2716" s="9">
        <v>0.75</v>
      </c>
      <c r="Q2716" s="10">
        <v>6.9640000000000004E-5</v>
      </c>
      <c r="R2716" s="10">
        <v>5.8220000000000002E-5</v>
      </c>
      <c r="S2716" s="10">
        <v>8.4889999999999995E-5</v>
      </c>
      <c r="T2716" s="10">
        <v>0</v>
      </c>
      <c r="U2716" s="10">
        <f t="shared" si="254"/>
        <v>7.0916666666666665E-5</v>
      </c>
      <c r="V2716" s="10">
        <v>11.2</v>
      </c>
      <c r="W2716" s="10">
        <v>6.25</v>
      </c>
      <c r="X2716" s="10">
        <v>6.1111111109999996</v>
      </c>
      <c r="Y2716" s="10">
        <v>0</v>
      </c>
      <c r="Z2716" s="10">
        <v>5.8902777779999997</v>
      </c>
    </row>
    <row r="2717" spans="1:26" x14ac:dyDescent="0.2">
      <c r="A2717" s="13" t="s">
        <v>5230</v>
      </c>
      <c r="B2717" s="7" t="s">
        <v>5231</v>
      </c>
      <c r="C2717" s="7">
        <f t="shared" si="249"/>
        <v>0.11417589871128193</v>
      </c>
      <c r="D2717" s="8">
        <f t="shared" si="250"/>
        <v>7.3845064188342385E-2</v>
      </c>
      <c r="E2717" s="7">
        <f t="shared" si="251"/>
        <v>-3.130669949259496</v>
      </c>
      <c r="F2717" s="7">
        <f t="shared" si="252"/>
        <v>1.1316785276696228</v>
      </c>
      <c r="G2717" s="9">
        <v>0</v>
      </c>
      <c r="H2717" s="9">
        <v>4.1999999999999996E-6</v>
      </c>
      <c r="I2717" s="9">
        <v>0</v>
      </c>
      <c r="J2717" s="9">
        <v>5.9000000000000003E-6</v>
      </c>
      <c r="K2717" s="9">
        <f t="shared" si="253"/>
        <v>5.0499999999999999E-6</v>
      </c>
      <c r="L2717" s="9">
        <v>0</v>
      </c>
      <c r="M2717" s="9">
        <v>1</v>
      </c>
      <c r="N2717" s="9">
        <v>0</v>
      </c>
      <c r="O2717" s="9">
        <v>1</v>
      </c>
      <c r="P2717" s="9">
        <v>0.5</v>
      </c>
      <c r="Q2717" s="10">
        <v>6.5199999999999999E-5</v>
      </c>
      <c r="R2717" s="10">
        <v>4.5080000000000002E-5</v>
      </c>
      <c r="S2717" s="10">
        <v>2.2410000000000001E-5</v>
      </c>
      <c r="T2717" s="10">
        <v>0</v>
      </c>
      <c r="U2717" s="10">
        <f t="shared" si="254"/>
        <v>4.4230000000000002E-5</v>
      </c>
      <c r="V2717" s="10">
        <v>13</v>
      </c>
      <c r="W2717" s="10">
        <v>6</v>
      </c>
      <c r="X2717" s="10">
        <v>2</v>
      </c>
      <c r="Y2717" s="10">
        <v>0</v>
      </c>
      <c r="Z2717" s="10">
        <v>5.25</v>
      </c>
    </row>
    <row r="2718" spans="1:26" x14ac:dyDescent="0.2">
      <c r="A2718" s="13" t="s">
        <v>5232</v>
      </c>
      <c r="B2718" s="7" t="s">
        <v>5233</v>
      </c>
      <c r="C2718" s="7">
        <f t="shared" si="249"/>
        <v>0.11408215169146081</v>
      </c>
      <c r="D2718" s="8">
        <f t="shared" si="250"/>
        <v>3.6052446570289817E-2</v>
      </c>
      <c r="E2718" s="7">
        <f t="shared" si="251"/>
        <v>-3.1318549972169283</v>
      </c>
      <c r="F2718" s="7">
        <f t="shared" si="252"/>
        <v>1.44306525810341</v>
      </c>
      <c r="G2718" s="9">
        <v>1.0319999999999999E-5</v>
      </c>
      <c r="H2718" s="9">
        <v>0</v>
      </c>
      <c r="I2718" s="9">
        <v>1.151E-5</v>
      </c>
      <c r="J2718" s="9">
        <v>0</v>
      </c>
      <c r="K2718" s="9">
        <f t="shared" si="253"/>
        <v>1.0915E-5</v>
      </c>
      <c r="L2718" s="9">
        <v>1</v>
      </c>
      <c r="M2718" s="9">
        <v>0</v>
      </c>
      <c r="N2718" s="9">
        <v>1</v>
      </c>
      <c r="O2718" s="9">
        <v>0</v>
      </c>
      <c r="P2718" s="9">
        <v>0.5</v>
      </c>
      <c r="Q2718" s="10">
        <v>8.577E-5</v>
      </c>
      <c r="R2718" s="10">
        <v>9.1769999999999997E-5</v>
      </c>
      <c r="S2718" s="10">
        <v>1.0949E-4</v>
      </c>
      <c r="T2718" s="10">
        <v>0</v>
      </c>
      <c r="U2718" s="10">
        <f t="shared" si="254"/>
        <v>9.5676666666666678E-5</v>
      </c>
      <c r="V2718" s="10">
        <v>7</v>
      </c>
      <c r="W2718" s="10">
        <v>5</v>
      </c>
      <c r="X2718" s="10">
        <v>4</v>
      </c>
      <c r="Y2718" s="10">
        <v>0</v>
      </c>
      <c r="Z2718" s="10">
        <v>4</v>
      </c>
    </row>
    <row r="2719" spans="1:26" x14ac:dyDescent="0.2">
      <c r="A2719" s="13" t="s">
        <v>5234</v>
      </c>
      <c r="B2719" s="7" t="s">
        <v>5235</v>
      </c>
      <c r="C2719" s="7">
        <f t="shared" si="249"/>
        <v>0.113874278711127</v>
      </c>
      <c r="D2719" s="8">
        <f t="shared" si="250"/>
        <v>4.2716761062370201E-7</v>
      </c>
      <c r="E2719" s="7">
        <f t="shared" si="251"/>
        <v>-3.1344861789779355</v>
      </c>
      <c r="F2719" s="7">
        <f t="shared" si="252"/>
        <v>6.3694016844923098</v>
      </c>
      <c r="G2719" s="9">
        <v>0</v>
      </c>
      <c r="H2719" s="9">
        <v>7.1400000000000002E-6</v>
      </c>
      <c r="I2719" s="9">
        <v>4.0099999999999997E-6</v>
      </c>
      <c r="J2719" s="9">
        <v>0</v>
      </c>
      <c r="K2719" s="9">
        <f t="shared" si="253"/>
        <v>5.575E-6</v>
      </c>
      <c r="L2719" s="9">
        <v>0</v>
      </c>
      <c r="M2719" s="9">
        <v>2</v>
      </c>
      <c r="N2719" s="9">
        <v>1</v>
      </c>
      <c r="O2719" s="9">
        <v>0</v>
      </c>
      <c r="P2719" s="9">
        <v>0.75</v>
      </c>
      <c r="Q2719" s="10">
        <v>4.6940000000000001E-5</v>
      </c>
      <c r="R2719" s="10">
        <v>5.1140000000000002E-5</v>
      </c>
      <c r="S2719" s="10">
        <v>4.7660000000000001E-5</v>
      </c>
      <c r="T2719" s="10">
        <v>5.0090000000000003E-5</v>
      </c>
      <c r="U2719" s="10">
        <f t="shared" si="254"/>
        <v>4.89575E-5</v>
      </c>
      <c r="V2719" s="10">
        <v>11</v>
      </c>
      <c r="W2719" s="10">
        <v>8</v>
      </c>
      <c r="X2719" s="10">
        <v>5</v>
      </c>
      <c r="Y2719" s="10">
        <v>2</v>
      </c>
      <c r="Z2719" s="10">
        <v>6.5</v>
      </c>
    </row>
    <row r="2720" spans="1:26" x14ac:dyDescent="0.2">
      <c r="A2720" s="13" t="s">
        <v>5236</v>
      </c>
      <c r="B2720" s="7" t="s">
        <v>5237</v>
      </c>
      <c r="C2720" s="7">
        <f t="shared" si="249"/>
        <v>0.11334851813777859</v>
      </c>
      <c r="D2720" s="8">
        <f t="shared" si="250"/>
        <v>3.433970323079694E-4</v>
      </c>
      <c r="E2720" s="7">
        <f t="shared" si="251"/>
        <v>-3.1411625647636949</v>
      </c>
      <c r="F2720" s="7">
        <f t="shared" si="252"/>
        <v>3.4642034624012004</v>
      </c>
      <c r="G2720" s="9">
        <v>6.101E-5</v>
      </c>
      <c r="H2720" s="9">
        <v>1.061E-4</v>
      </c>
      <c r="I2720" s="9">
        <v>8.5080000000000005E-5</v>
      </c>
      <c r="J2720" s="9">
        <v>8.5210000000000006E-5</v>
      </c>
      <c r="K2720" s="9">
        <f t="shared" si="253"/>
        <v>8.4350000000000004E-5</v>
      </c>
      <c r="L2720" s="9">
        <v>8</v>
      </c>
      <c r="M2720" s="9">
        <v>14</v>
      </c>
      <c r="N2720" s="9">
        <v>10</v>
      </c>
      <c r="O2720" s="9">
        <v>8</v>
      </c>
      <c r="P2720" s="9">
        <v>10</v>
      </c>
      <c r="Q2720" s="10">
        <v>8.4219999999999998E-4</v>
      </c>
      <c r="R2720" s="10">
        <v>4.7479999999999999E-4</v>
      </c>
      <c r="S2720" s="10">
        <v>8.0919E-4</v>
      </c>
      <c r="T2720" s="10">
        <v>8.5046999999999998E-4</v>
      </c>
      <c r="U2720" s="10">
        <f t="shared" si="254"/>
        <v>7.4416499999999997E-4</v>
      </c>
      <c r="V2720" s="10">
        <v>93</v>
      </c>
      <c r="W2720" s="10">
        <v>35</v>
      </c>
      <c r="X2720" s="10">
        <v>40</v>
      </c>
      <c r="Y2720" s="10">
        <v>16</v>
      </c>
      <c r="Z2720" s="10">
        <v>46</v>
      </c>
    </row>
    <row r="2721" spans="1:26" x14ac:dyDescent="0.2">
      <c r="A2721" s="13" t="s">
        <v>5238</v>
      </c>
      <c r="B2721" s="7" t="s">
        <v>5239</v>
      </c>
      <c r="C2721" s="7">
        <f t="shared" si="249"/>
        <v>0.11324510322922181</v>
      </c>
      <c r="D2721" s="8">
        <f t="shared" si="250"/>
        <v>8.1065905581929314E-3</v>
      </c>
      <c r="E2721" s="7">
        <f t="shared" si="251"/>
        <v>-3.1424794260697415</v>
      </c>
      <c r="F2721" s="7">
        <f t="shared" si="252"/>
        <v>2.091161761460083</v>
      </c>
      <c r="G2721" s="9">
        <v>0</v>
      </c>
      <c r="H2721" s="9">
        <v>0</v>
      </c>
      <c r="I2721" s="9">
        <v>1.3370000000000001E-5</v>
      </c>
      <c r="J2721" s="9">
        <v>0</v>
      </c>
      <c r="K2721" s="9">
        <f t="shared" si="253"/>
        <v>1.3370000000000001E-5</v>
      </c>
      <c r="L2721" s="9">
        <v>0</v>
      </c>
      <c r="M2721" s="9">
        <v>0</v>
      </c>
      <c r="N2721" s="9">
        <v>1</v>
      </c>
      <c r="O2721" s="9">
        <v>0</v>
      </c>
      <c r="P2721" s="9">
        <v>0.25</v>
      </c>
      <c r="Q2721" s="10">
        <v>7.114E-5</v>
      </c>
      <c r="R2721" s="10">
        <v>1.7050999999999999E-4</v>
      </c>
      <c r="S2721" s="10">
        <v>6.3570000000000003E-5</v>
      </c>
      <c r="T2721" s="10">
        <v>1.6703000000000001E-4</v>
      </c>
      <c r="U2721" s="10">
        <f t="shared" si="254"/>
        <v>1.180625E-4</v>
      </c>
      <c r="V2721" s="10">
        <v>5</v>
      </c>
      <c r="W2721" s="10">
        <v>8</v>
      </c>
      <c r="X2721" s="10">
        <v>2</v>
      </c>
      <c r="Y2721" s="10">
        <v>2</v>
      </c>
      <c r="Z2721" s="10">
        <v>4.25</v>
      </c>
    </row>
    <row r="2722" spans="1:26" x14ac:dyDescent="0.2">
      <c r="A2722" s="13" t="s">
        <v>5240</v>
      </c>
      <c r="B2722" s="7" t="s">
        <v>5241</v>
      </c>
      <c r="C2722" s="7">
        <f t="shared" si="249"/>
        <v>0.11268625476597238</v>
      </c>
      <c r="D2722" s="8">
        <f t="shared" si="250"/>
        <v>1.634390797119115E-2</v>
      </c>
      <c r="E2722" s="7">
        <f t="shared" si="251"/>
        <v>-3.1496165455736822</v>
      </c>
      <c r="F2722" s="7">
        <f t="shared" si="252"/>
        <v>1.7866440917816528</v>
      </c>
      <c r="G2722" s="9">
        <v>0</v>
      </c>
      <c r="H2722" s="9">
        <v>0</v>
      </c>
      <c r="I2722" s="9">
        <v>2.4899999999999999E-5</v>
      </c>
      <c r="J2722" s="9">
        <v>0</v>
      </c>
      <c r="K2722" s="9">
        <f t="shared" si="253"/>
        <v>2.4899999999999999E-5</v>
      </c>
      <c r="L2722" s="9">
        <v>0</v>
      </c>
      <c r="M2722" s="9">
        <v>0</v>
      </c>
      <c r="N2722" s="9">
        <v>2</v>
      </c>
      <c r="O2722" s="9">
        <v>0</v>
      </c>
      <c r="P2722" s="9">
        <v>0.5</v>
      </c>
      <c r="Q2722" s="10">
        <v>7.9510000000000003E-5</v>
      </c>
      <c r="R2722" s="10">
        <v>1.7865000000000001E-4</v>
      </c>
      <c r="S2722" s="10">
        <v>2.3681E-4</v>
      </c>
      <c r="T2722" s="10">
        <v>3.8890000000000002E-4</v>
      </c>
      <c r="U2722" s="10">
        <f t="shared" si="254"/>
        <v>2.2096749999999998E-4</v>
      </c>
      <c r="V2722" s="10">
        <v>6</v>
      </c>
      <c r="W2722" s="10">
        <v>9</v>
      </c>
      <c r="X2722" s="10">
        <v>8</v>
      </c>
      <c r="Y2722" s="10">
        <v>5</v>
      </c>
      <c r="Z2722" s="10">
        <v>7</v>
      </c>
    </row>
    <row r="2723" spans="1:26" x14ac:dyDescent="0.2">
      <c r="A2723" s="13" t="s">
        <v>5242</v>
      </c>
      <c r="B2723" s="7" t="s">
        <v>5243</v>
      </c>
      <c r="C2723" s="7">
        <f t="shared" si="249"/>
        <v>0.11263378634113021</v>
      </c>
      <c r="D2723" s="8">
        <f t="shared" si="250"/>
        <v>4.1867691558022887E-7</v>
      </c>
      <c r="E2723" s="7">
        <f t="shared" si="251"/>
        <v>-3.1502884426434621</v>
      </c>
      <c r="F2723" s="7">
        <f t="shared" si="252"/>
        <v>6.3781209839678663</v>
      </c>
      <c r="G2723" s="9">
        <v>1.9008999999999999E-4</v>
      </c>
      <c r="H2723" s="9">
        <v>2.1588E-4</v>
      </c>
      <c r="I2723" s="9">
        <v>1.0603E-4</v>
      </c>
      <c r="J2723" s="9">
        <v>1.7066999999999999E-4</v>
      </c>
      <c r="K2723" s="9">
        <f t="shared" si="253"/>
        <v>1.7066750000000001E-4</v>
      </c>
      <c r="L2723" s="9">
        <v>28</v>
      </c>
      <c r="M2723" s="9">
        <v>32</v>
      </c>
      <c r="N2723" s="9">
        <v>14</v>
      </c>
      <c r="O2723" s="9">
        <v>18</v>
      </c>
      <c r="P2723" s="9">
        <v>23</v>
      </c>
      <c r="Q2723" s="10">
        <v>1.45105E-3</v>
      </c>
      <c r="R2723" s="10">
        <v>1.53364E-3</v>
      </c>
      <c r="S2723" s="10">
        <v>1.65676E-3</v>
      </c>
      <c r="T2723" s="10">
        <v>1.4195200000000001E-3</v>
      </c>
      <c r="U2723" s="10">
        <f t="shared" si="254"/>
        <v>1.5152425000000001E-3</v>
      </c>
      <c r="V2723" s="10">
        <v>180</v>
      </c>
      <c r="W2723" s="10">
        <v>127</v>
      </c>
      <c r="X2723" s="10">
        <v>92</v>
      </c>
      <c r="Y2723" s="10">
        <v>30</v>
      </c>
      <c r="Z2723" s="10">
        <v>107.25</v>
      </c>
    </row>
    <row r="2724" spans="1:26" x14ac:dyDescent="0.2">
      <c r="A2724" s="13" t="s">
        <v>5244</v>
      </c>
      <c r="B2724" s="7" t="s">
        <v>5245</v>
      </c>
      <c r="C2724" s="7">
        <f t="shared" si="249"/>
        <v>0.11263134101401427</v>
      </c>
      <c r="D2724" s="8">
        <f t="shared" si="250"/>
        <v>2.7020625196209598E-4</v>
      </c>
      <c r="E2724" s="7">
        <f t="shared" si="251"/>
        <v>-3.1503197645026866</v>
      </c>
      <c r="F2724" s="7">
        <f t="shared" si="252"/>
        <v>3.5683046066047823</v>
      </c>
      <c r="G2724" s="9">
        <v>8.5680000000000006E-5</v>
      </c>
      <c r="H2724" s="9">
        <v>5.109E-5</v>
      </c>
      <c r="I2724" s="9">
        <v>1.0833E-4</v>
      </c>
      <c r="J2724" s="9">
        <v>8.3770000000000006E-5</v>
      </c>
      <c r="K2724" s="9">
        <f t="shared" si="253"/>
        <v>8.2217499999999997E-5</v>
      </c>
      <c r="L2724" s="9">
        <v>30</v>
      </c>
      <c r="M2724" s="9">
        <v>18</v>
      </c>
      <c r="N2724" s="9">
        <v>34</v>
      </c>
      <c r="O2724" s="9">
        <v>21</v>
      </c>
      <c r="P2724" s="9">
        <v>25.75</v>
      </c>
      <c r="Q2724" s="10">
        <v>5.8330999999999997E-4</v>
      </c>
      <c r="R2724" s="10">
        <v>6.5026000000000005E-4</v>
      </c>
      <c r="S2724" s="10">
        <v>9.6969999999999999E-4</v>
      </c>
      <c r="T2724" s="10">
        <v>7.1661000000000001E-4</v>
      </c>
      <c r="U2724" s="10">
        <f t="shared" si="254"/>
        <v>7.2997000000000003E-4</v>
      </c>
      <c r="V2724" s="10">
        <v>172</v>
      </c>
      <c r="W2724" s="10">
        <v>128</v>
      </c>
      <c r="X2724" s="10">
        <v>128</v>
      </c>
      <c r="Y2724" s="10">
        <v>36</v>
      </c>
      <c r="Z2724" s="10">
        <v>116</v>
      </c>
    </row>
    <row r="2725" spans="1:26" x14ac:dyDescent="0.2">
      <c r="A2725" s="13" t="s">
        <v>5246</v>
      </c>
      <c r="B2725" s="7" t="s">
        <v>5247</v>
      </c>
      <c r="C2725" s="7">
        <f t="shared" si="249"/>
        <v>0.11254623734158026</v>
      </c>
      <c r="D2725" s="8">
        <f t="shared" si="250"/>
        <v>7.1438623254521088E-3</v>
      </c>
      <c r="E2725" s="7">
        <f t="shared" si="251"/>
        <v>-3.1514102696313455</v>
      </c>
      <c r="F2725" s="7">
        <f t="shared" si="252"/>
        <v>2.146066923642548</v>
      </c>
      <c r="G2725" s="9">
        <v>0</v>
      </c>
      <c r="H2725" s="9">
        <v>0</v>
      </c>
      <c r="I2725" s="9">
        <v>1.8559999999999998E-5</v>
      </c>
      <c r="J2725" s="9">
        <v>0</v>
      </c>
      <c r="K2725" s="9">
        <f t="shared" si="253"/>
        <v>1.8559999999999998E-5</v>
      </c>
      <c r="L2725" s="9">
        <v>0</v>
      </c>
      <c r="M2725" s="9">
        <v>0</v>
      </c>
      <c r="N2725" s="9">
        <v>1</v>
      </c>
      <c r="O2725" s="9">
        <v>0</v>
      </c>
      <c r="P2725" s="9">
        <v>0.25</v>
      </c>
      <c r="Q2725" s="10">
        <v>5.9249999999999997E-5</v>
      </c>
      <c r="R2725" s="10">
        <v>1.4793E-4</v>
      </c>
      <c r="S2725" s="10">
        <v>2.206E-4</v>
      </c>
      <c r="T2725" s="10">
        <v>2.3185999999999999E-4</v>
      </c>
      <c r="U2725" s="10">
        <f t="shared" si="254"/>
        <v>1.6490999999999999E-4</v>
      </c>
      <c r="V2725" s="10">
        <v>3</v>
      </c>
      <c r="W2725" s="10">
        <v>5</v>
      </c>
      <c r="X2725" s="10">
        <v>5</v>
      </c>
      <c r="Y2725" s="10">
        <v>2</v>
      </c>
      <c r="Z2725" s="10">
        <v>3.75</v>
      </c>
    </row>
    <row r="2726" spans="1:26" x14ac:dyDescent="0.2">
      <c r="A2726" s="13" t="s">
        <v>5248</v>
      </c>
      <c r="B2726" s="7" t="s">
        <v>5249</v>
      </c>
      <c r="C2726" s="7">
        <f t="shared" si="249"/>
        <v>0.11143870801357786</v>
      </c>
      <c r="D2726" s="8">
        <f t="shared" si="250"/>
        <v>0.27962809959379081</v>
      </c>
      <c r="E2726" s="7">
        <f t="shared" si="251"/>
        <v>-3.1656776579052743</v>
      </c>
      <c r="F2726" s="7">
        <f t="shared" si="252"/>
        <v>0.55341918884428587</v>
      </c>
      <c r="G2726" s="9">
        <v>4.6940000000000001E-5</v>
      </c>
      <c r="H2726" s="9">
        <v>1.5549999999999999E-5</v>
      </c>
      <c r="I2726" s="9">
        <v>1.7450000000000001E-5</v>
      </c>
      <c r="J2726" s="9">
        <v>0</v>
      </c>
      <c r="K2726" s="9">
        <f t="shared" si="253"/>
        <v>2.664666666666667E-5</v>
      </c>
      <c r="L2726" s="9">
        <v>6</v>
      </c>
      <c r="M2726" s="9">
        <v>2</v>
      </c>
      <c r="N2726" s="9">
        <v>2</v>
      </c>
      <c r="O2726" s="9">
        <v>0</v>
      </c>
      <c r="P2726" s="9">
        <v>2.5</v>
      </c>
      <c r="Q2726" s="10">
        <v>3.5299000000000002E-4</v>
      </c>
      <c r="R2726" s="10">
        <v>1.2523999999999999E-4</v>
      </c>
      <c r="S2726" s="10">
        <v>0</v>
      </c>
      <c r="T2726" s="10">
        <v>0</v>
      </c>
      <c r="U2726" s="10">
        <f t="shared" si="254"/>
        <v>2.39115E-4</v>
      </c>
      <c r="V2726" s="10">
        <v>38</v>
      </c>
      <c r="W2726" s="10">
        <v>9</v>
      </c>
      <c r="X2726" s="10">
        <v>0</v>
      </c>
      <c r="Y2726" s="10">
        <v>0</v>
      </c>
      <c r="Z2726" s="10">
        <v>11.75</v>
      </c>
    </row>
    <row r="2727" spans="1:26" x14ac:dyDescent="0.2">
      <c r="A2727" s="13" t="s">
        <v>5250</v>
      </c>
      <c r="B2727" s="7" t="s">
        <v>5251</v>
      </c>
      <c r="C2727" s="7">
        <f t="shared" ref="C2727:C2790" si="255">K2727/U2727</f>
        <v>0.10961363168059567</v>
      </c>
      <c r="D2727" s="8">
        <f t="shared" si="250"/>
        <v>8.0577513302497557E-6</v>
      </c>
      <c r="E2727" s="7">
        <f t="shared" si="251"/>
        <v>-3.1895008701739784</v>
      </c>
      <c r="F2727" s="7">
        <f t="shared" si="252"/>
        <v>5.0937861394751609</v>
      </c>
      <c r="G2727" s="9">
        <v>3.1699999999999998E-5</v>
      </c>
      <c r="H2727" s="9">
        <v>1.0709000000000001E-4</v>
      </c>
      <c r="I2727" s="9">
        <v>1.4851E-4</v>
      </c>
      <c r="J2727" s="9">
        <v>2.656E-5</v>
      </c>
      <c r="K2727" s="9">
        <f t="shared" si="253"/>
        <v>7.8465000000000002E-5</v>
      </c>
      <c r="L2727" s="9">
        <v>5</v>
      </c>
      <c r="M2727" s="9">
        <v>17</v>
      </c>
      <c r="N2727" s="9">
        <v>21</v>
      </c>
      <c r="O2727" s="9">
        <v>3</v>
      </c>
      <c r="P2727" s="9">
        <v>11.5</v>
      </c>
      <c r="Q2727" s="10">
        <v>8.1296000000000005E-4</v>
      </c>
      <c r="R2727" s="10">
        <v>6.5401000000000001E-4</v>
      </c>
      <c r="S2727" s="10">
        <v>6.8942999999999999E-4</v>
      </c>
      <c r="T2727" s="10">
        <v>7.0693000000000004E-4</v>
      </c>
      <c r="U2727" s="10">
        <f t="shared" si="254"/>
        <v>7.1583250000000008E-4</v>
      </c>
      <c r="V2727" s="10">
        <v>108</v>
      </c>
      <c r="W2727" s="10">
        <v>58</v>
      </c>
      <c r="X2727" s="10">
        <v>41</v>
      </c>
      <c r="Y2727" s="10">
        <v>16</v>
      </c>
      <c r="Z2727" s="10">
        <v>55.75</v>
      </c>
    </row>
    <row r="2728" spans="1:26" x14ac:dyDescent="0.2">
      <c r="A2728" s="13" t="s">
        <v>5252</v>
      </c>
      <c r="B2728" s="7" t="s">
        <v>5253</v>
      </c>
      <c r="C2728" s="7">
        <f t="shared" si="255"/>
        <v>0.10817161256635628</v>
      </c>
      <c r="D2728" s="8">
        <f t="shared" si="250"/>
        <v>2.7959053788390474E-3</v>
      </c>
      <c r="E2728" s="7">
        <f t="shared" si="251"/>
        <v>-3.2086061519434859</v>
      </c>
      <c r="F2728" s="7">
        <f t="shared" si="252"/>
        <v>2.5534775304025445</v>
      </c>
      <c r="G2728" s="9">
        <v>1.243E-5</v>
      </c>
      <c r="H2728" s="9">
        <v>0</v>
      </c>
      <c r="I2728" s="9">
        <v>0</v>
      </c>
      <c r="J2728" s="9">
        <v>0</v>
      </c>
      <c r="K2728" s="9">
        <f t="shared" si="253"/>
        <v>1.243E-5</v>
      </c>
      <c r="L2728" s="9">
        <v>2</v>
      </c>
      <c r="M2728" s="9">
        <v>0</v>
      </c>
      <c r="N2728" s="9">
        <v>0</v>
      </c>
      <c r="O2728" s="9">
        <v>0</v>
      </c>
      <c r="P2728" s="9">
        <v>0.5</v>
      </c>
      <c r="Q2728" s="10">
        <v>1.2546000000000001E-4</v>
      </c>
      <c r="R2728" s="10">
        <v>1.5477000000000001E-4</v>
      </c>
      <c r="S2728" s="10">
        <v>4.9459999999999997E-5</v>
      </c>
      <c r="T2728" s="10">
        <v>1.2994999999999999E-4</v>
      </c>
      <c r="U2728" s="10">
        <f t="shared" si="254"/>
        <v>1.1491E-4</v>
      </c>
      <c r="V2728" s="10">
        <v>17</v>
      </c>
      <c r="W2728" s="10">
        <v>14</v>
      </c>
      <c r="X2728" s="10">
        <v>3</v>
      </c>
      <c r="Y2728" s="10">
        <v>3</v>
      </c>
      <c r="Z2728" s="10">
        <v>9.25</v>
      </c>
    </row>
    <row r="2729" spans="1:26" x14ac:dyDescent="0.2">
      <c r="A2729" s="13" t="s">
        <v>5254</v>
      </c>
      <c r="B2729" s="7" t="s">
        <v>5255</v>
      </c>
      <c r="C2729" s="7">
        <f t="shared" si="255"/>
        <v>0.10812739459532933</v>
      </c>
      <c r="D2729" s="8">
        <f t="shared" si="250"/>
        <v>6.7136382725906983E-3</v>
      </c>
      <c r="E2729" s="7">
        <f t="shared" si="251"/>
        <v>-3.2091960117791323</v>
      </c>
      <c r="F2729" s="7">
        <f t="shared" si="252"/>
        <v>2.1730420620230477</v>
      </c>
      <c r="G2729" s="9">
        <v>6.0220000000000003E-5</v>
      </c>
      <c r="H2729" s="9">
        <v>5.9840000000000003E-5</v>
      </c>
      <c r="I2729" s="9">
        <v>5.0389999999999997E-5</v>
      </c>
      <c r="J2729" s="9">
        <v>8.4110000000000006E-5</v>
      </c>
      <c r="K2729" s="9">
        <f t="shared" si="253"/>
        <v>6.3640000000000007E-5</v>
      </c>
      <c r="L2729" s="9">
        <v>4</v>
      </c>
      <c r="M2729" s="9">
        <v>4</v>
      </c>
      <c r="N2729" s="9">
        <v>3</v>
      </c>
      <c r="O2729" s="9">
        <v>4</v>
      </c>
      <c r="P2729" s="9">
        <v>3.75</v>
      </c>
      <c r="Q2729" s="10">
        <v>8.5811999999999998E-4</v>
      </c>
      <c r="R2729" s="10">
        <v>4.8204999999999998E-4</v>
      </c>
      <c r="S2729" s="10">
        <v>2.7954999999999999E-4</v>
      </c>
      <c r="T2729" s="10">
        <v>7.3454E-4</v>
      </c>
      <c r="U2729" s="10">
        <f t="shared" si="254"/>
        <v>5.8856499999999999E-4</v>
      </c>
      <c r="V2729" s="10">
        <v>48</v>
      </c>
      <c r="W2729" s="10">
        <v>18</v>
      </c>
      <c r="X2729" s="10">
        <v>7</v>
      </c>
      <c r="Y2729" s="10">
        <v>7</v>
      </c>
      <c r="Z2729" s="10">
        <v>20</v>
      </c>
    </row>
    <row r="2730" spans="1:26" x14ac:dyDescent="0.2">
      <c r="A2730" s="13" t="s">
        <v>5256</v>
      </c>
      <c r="B2730" s="7" t="s">
        <v>5257</v>
      </c>
      <c r="C2730" s="7">
        <f t="shared" si="255"/>
        <v>0.10783962421460071</v>
      </c>
      <c r="D2730" s="8">
        <f t="shared" si="250"/>
        <v>3.7503501323015723E-5</v>
      </c>
      <c r="E2730" s="7">
        <f t="shared" si="251"/>
        <v>-3.2130407205609304</v>
      </c>
      <c r="F2730" s="7">
        <f t="shared" si="252"/>
        <v>4.4259281846914513</v>
      </c>
      <c r="G2730" s="9">
        <v>1.2678E-4</v>
      </c>
      <c r="H2730" s="9">
        <v>2.5199999999999999E-5</v>
      </c>
      <c r="I2730" s="9">
        <v>0</v>
      </c>
      <c r="J2730" s="9">
        <v>0</v>
      </c>
      <c r="K2730" s="9">
        <f t="shared" si="253"/>
        <v>7.5989999999999996E-5</v>
      </c>
      <c r="L2730" s="9">
        <v>10</v>
      </c>
      <c r="M2730" s="9">
        <v>2</v>
      </c>
      <c r="N2730" s="9">
        <v>0</v>
      </c>
      <c r="O2730" s="9">
        <v>0</v>
      </c>
      <c r="P2730" s="9">
        <v>3</v>
      </c>
      <c r="Q2730" s="10">
        <v>7.8284999999999997E-4</v>
      </c>
      <c r="R2730" s="10">
        <v>8.1187000000000002E-4</v>
      </c>
      <c r="S2730" s="10">
        <v>6.0535000000000005E-4</v>
      </c>
      <c r="T2730" s="10">
        <v>6.1855999999999999E-4</v>
      </c>
      <c r="U2730" s="10">
        <f t="shared" si="254"/>
        <v>7.0465749999999998E-4</v>
      </c>
      <c r="V2730" s="10">
        <v>52</v>
      </c>
      <c r="W2730" s="10">
        <v>36</v>
      </c>
      <c r="X2730" s="10">
        <v>18</v>
      </c>
      <c r="Y2730" s="10">
        <v>7</v>
      </c>
      <c r="Z2730" s="10">
        <v>28.25</v>
      </c>
    </row>
    <row r="2731" spans="1:26" x14ac:dyDescent="0.2">
      <c r="A2731" s="13" t="s">
        <v>5258</v>
      </c>
      <c r="B2731" s="7" t="s">
        <v>5259</v>
      </c>
      <c r="C2731" s="7">
        <f t="shared" si="255"/>
        <v>0.10776229225945592</v>
      </c>
      <c r="D2731" s="8">
        <f t="shared" si="250"/>
        <v>3.9563575650939911E-6</v>
      </c>
      <c r="E2731" s="7">
        <f t="shared" si="251"/>
        <v>-3.2140756504428034</v>
      </c>
      <c r="F2731" s="7">
        <f t="shared" si="252"/>
        <v>5.4027044649187035</v>
      </c>
      <c r="G2731" s="9">
        <v>2.9730000000000002E-5</v>
      </c>
      <c r="H2731" s="9">
        <v>0</v>
      </c>
      <c r="I2731" s="9">
        <v>0</v>
      </c>
      <c r="J2731" s="9">
        <v>0</v>
      </c>
      <c r="K2731" s="9">
        <f t="shared" si="253"/>
        <v>2.9730000000000002E-5</v>
      </c>
      <c r="L2731" s="9">
        <v>3</v>
      </c>
      <c r="M2731" s="9">
        <v>0</v>
      </c>
      <c r="N2731" s="9">
        <v>0</v>
      </c>
      <c r="O2731" s="9">
        <v>0</v>
      </c>
      <c r="P2731" s="9">
        <v>0.75</v>
      </c>
      <c r="Q2731" s="10">
        <v>3.1768999999999998E-4</v>
      </c>
      <c r="R2731" s="10">
        <v>2.4676E-4</v>
      </c>
      <c r="S2731" s="10">
        <v>2.6284000000000002E-4</v>
      </c>
      <c r="T2731" s="10">
        <v>2.7625000000000002E-4</v>
      </c>
      <c r="U2731" s="10">
        <f t="shared" si="254"/>
        <v>2.7588500000000002E-4</v>
      </c>
      <c r="V2731" s="10">
        <v>27</v>
      </c>
      <c r="W2731" s="10">
        <v>14</v>
      </c>
      <c r="X2731" s="10">
        <v>10</v>
      </c>
      <c r="Y2731" s="10">
        <v>4</v>
      </c>
      <c r="Z2731" s="10">
        <v>13.75</v>
      </c>
    </row>
    <row r="2732" spans="1:26" x14ac:dyDescent="0.2">
      <c r="A2732" s="13"/>
      <c r="B2732" s="7" t="s">
        <v>5260</v>
      </c>
      <c r="C2732" s="7">
        <f t="shared" si="255"/>
        <v>0.10774703661659496</v>
      </c>
      <c r="D2732" s="8">
        <f t="shared" si="250"/>
        <v>9.5672674760505162E-6</v>
      </c>
      <c r="E2732" s="7">
        <f t="shared" si="251"/>
        <v>-3.2142799036920957</v>
      </c>
      <c r="F2732" s="7">
        <f t="shared" si="252"/>
        <v>5.0192120841173455</v>
      </c>
      <c r="G2732" s="9">
        <v>1.1941E-4</v>
      </c>
      <c r="H2732" s="9">
        <v>1.9283000000000001E-4</v>
      </c>
      <c r="I2732" s="9">
        <v>3.1639999999999999E-4</v>
      </c>
      <c r="J2732" s="9">
        <v>1.8762999999999999E-4</v>
      </c>
      <c r="K2732" s="9">
        <f t="shared" si="253"/>
        <v>2.040675E-4</v>
      </c>
      <c r="L2732" s="9">
        <v>8</v>
      </c>
      <c r="M2732" s="9">
        <v>13</v>
      </c>
      <c r="N2732" s="9">
        <v>19</v>
      </c>
      <c r="O2732" s="9">
        <v>9</v>
      </c>
      <c r="P2732" s="9">
        <v>12.25</v>
      </c>
      <c r="Q2732" s="10">
        <v>1.5774999999999999E-3</v>
      </c>
      <c r="R2732" s="10">
        <v>1.8586E-3</v>
      </c>
      <c r="S2732" s="10">
        <v>2.05894E-3</v>
      </c>
      <c r="T2732" s="10">
        <v>2.0807600000000001E-3</v>
      </c>
      <c r="U2732" s="10">
        <f t="shared" si="254"/>
        <v>1.8939499999999999E-3</v>
      </c>
      <c r="V2732" s="10">
        <v>89</v>
      </c>
      <c r="W2732" s="10">
        <v>70</v>
      </c>
      <c r="X2732" s="10">
        <v>52</v>
      </c>
      <c r="Y2732" s="10">
        <v>20</v>
      </c>
      <c r="Z2732" s="10">
        <v>57.75</v>
      </c>
    </row>
    <row r="2733" spans="1:26" x14ac:dyDescent="0.2">
      <c r="A2733" s="13" t="s">
        <v>5261</v>
      </c>
      <c r="B2733" s="7" t="s">
        <v>5262</v>
      </c>
      <c r="C2733" s="7">
        <f t="shared" si="255"/>
        <v>0.10741653894849071</v>
      </c>
      <c r="D2733" s="8">
        <f t="shared" si="250"/>
        <v>8.1689947746491506E-2</v>
      </c>
      <c r="E2733" s="7">
        <f t="shared" si="251"/>
        <v>-3.2187119523837828</v>
      </c>
      <c r="F2733" s="7">
        <f t="shared" si="252"/>
        <v>1.0878313817395853</v>
      </c>
      <c r="G2733" s="9">
        <v>0</v>
      </c>
      <c r="H2733" s="9">
        <v>1.34E-5</v>
      </c>
      <c r="I2733" s="9">
        <v>0</v>
      </c>
      <c r="J2733" s="9">
        <v>1.8839999999999999E-5</v>
      </c>
      <c r="K2733" s="9">
        <f t="shared" si="253"/>
        <v>1.6120000000000002E-5</v>
      </c>
      <c r="L2733" s="9">
        <v>0</v>
      </c>
      <c r="M2733" s="9">
        <v>1</v>
      </c>
      <c r="N2733" s="9">
        <v>0</v>
      </c>
      <c r="O2733" s="9">
        <v>1</v>
      </c>
      <c r="P2733" s="9">
        <v>0.5</v>
      </c>
      <c r="Q2733" s="10">
        <v>7.5699999999999997E-5</v>
      </c>
      <c r="R2733" s="10">
        <v>0</v>
      </c>
      <c r="S2733" s="10">
        <v>1.3951999999999999E-4</v>
      </c>
      <c r="T2733" s="10">
        <v>2.3499E-4</v>
      </c>
      <c r="U2733" s="10">
        <f t="shared" si="254"/>
        <v>1.5007E-4</v>
      </c>
      <c r="V2733" s="10">
        <v>4.7272727269999999</v>
      </c>
      <c r="W2733" s="10">
        <v>0</v>
      </c>
      <c r="X2733" s="10">
        <v>3.9</v>
      </c>
      <c r="Y2733" s="10">
        <v>2.5</v>
      </c>
      <c r="Z2733" s="10">
        <v>2.7818181819999999</v>
      </c>
    </row>
    <row r="2734" spans="1:26" x14ac:dyDescent="0.2">
      <c r="A2734" s="13" t="s">
        <v>5263</v>
      </c>
      <c r="B2734" s="7" t="s">
        <v>5264</v>
      </c>
      <c r="C2734" s="7">
        <f t="shared" si="255"/>
        <v>0.10703380296780414</v>
      </c>
      <c r="D2734" s="8">
        <f t="shared" si="250"/>
        <v>1.8115777013522148E-3</v>
      </c>
      <c r="E2734" s="7">
        <f t="shared" si="251"/>
        <v>-3.2238616003875422</v>
      </c>
      <c r="F2734" s="7">
        <f t="shared" si="252"/>
        <v>2.7419430336720612</v>
      </c>
      <c r="G2734" s="9">
        <v>0</v>
      </c>
      <c r="H2734" s="9">
        <v>1.454E-5</v>
      </c>
      <c r="I2734" s="9">
        <v>5.4399999999999996E-6</v>
      </c>
      <c r="J2734" s="9">
        <v>0</v>
      </c>
      <c r="K2734" s="9">
        <f t="shared" si="253"/>
        <v>9.9899999999999992E-6</v>
      </c>
      <c r="L2734" s="9">
        <v>0</v>
      </c>
      <c r="M2734" s="9">
        <v>3</v>
      </c>
      <c r="N2734" s="9">
        <v>1</v>
      </c>
      <c r="O2734" s="9">
        <v>0</v>
      </c>
      <c r="P2734" s="9">
        <v>1</v>
      </c>
      <c r="Q2734" s="10">
        <v>4.634E-5</v>
      </c>
      <c r="R2734" s="10">
        <v>1.2148E-4</v>
      </c>
      <c r="S2734" s="10">
        <v>1.0352E-4</v>
      </c>
      <c r="T2734" s="10">
        <v>1.02E-4</v>
      </c>
      <c r="U2734" s="10">
        <f t="shared" si="254"/>
        <v>9.3335E-5</v>
      </c>
      <c r="V2734" s="10">
        <v>8</v>
      </c>
      <c r="W2734" s="10">
        <v>14</v>
      </c>
      <c r="X2734" s="10">
        <v>8</v>
      </c>
      <c r="Y2734" s="10">
        <v>3</v>
      </c>
      <c r="Z2734" s="10">
        <v>8.25</v>
      </c>
    </row>
    <row r="2735" spans="1:26" x14ac:dyDescent="0.2">
      <c r="A2735" s="13" t="s">
        <v>5265</v>
      </c>
      <c r="B2735" s="7" t="s">
        <v>5266</v>
      </c>
      <c r="C2735" s="7">
        <f t="shared" si="255"/>
        <v>0.10699952849373547</v>
      </c>
      <c r="D2735" s="8">
        <f t="shared" si="250"/>
        <v>2.3691436049740079E-5</v>
      </c>
      <c r="E2735" s="7">
        <f t="shared" si="251"/>
        <v>-3.2243236556557848</v>
      </c>
      <c r="F2735" s="7">
        <f t="shared" si="252"/>
        <v>4.6254086138413664</v>
      </c>
      <c r="G2735" s="9">
        <v>3.9780000000000002E-5</v>
      </c>
      <c r="H2735" s="9">
        <v>7.9100000000000005E-6</v>
      </c>
      <c r="I2735" s="9">
        <v>2.6630000000000001E-5</v>
      </c>
      <c r="J2735" s="9">
        <v>0</v>
      </c>
      <c r="K2735" s="9">
        <f t="shared" si="253"/>
        <v>2.4773333333333336E-5</v>
      </c>
      <c r="L2735" s="9">
        <v>5</v>
      </c>
      <c r="M2735" s="9">
        <v>1</v>
      </c>
      <c r="N2735" s="9">
        <v>3</v>
      </c>
      <c r="O2735" s="9">
        <v>0</v>
      </c>
      <c r="P2735" s="9">
        <v>2.25</v>
      </c>
      <c r="Q2735" s="10">
        <v>2.7399E-4</v>
      </c>
      <c r="R2735" s="10">
        <v>1.9814E-4</v>
      </c>
      <c r="S2735" s="10">
        <v>2.3216E-4</v>
      </c>
      <c r="T2735" s="10">
        <v>2.2181999999999999E-4</v>
      </c>
      <c r="U2735" s="10">
        <f t="shared" si="254"/>
        <v>2.3152749999999999E-4</v>
      </c>
      <c r="V2735" s="10">
        <v>29</v>
      </c>
      <c r="W2735" s="10">
        <v>14</v>
      </c>
      <c r="X2735" s="10">
        <v>11</v>
      </c>
      <c r="Y2735" s="10">
        <v>4</v>
      </c>
      <c r="Z2735" s="10">
        <v>14.5</v>
      </c>
    </row>
    <row r="2736" spans="1:26" x14ac:dyDescent="0.2">
      <c r="A2736" s="13" t="s">
        <v>5267</v>
      </c>
      <c r="B2736" s="7" t="s">
        <v>5268</v>
      </c>
      <c r="C2736" s="7">
        <f t="shared" si="255"/>
        <v>0.10683223164824578</v>
      </c>
      <c r="D2736" s="8">
        <f t="shared" si="250"/>
        <v>3.1692606813890282E-3</v>
      </c>
      <c r="E2736" s="7">
        <f t="shared" si="251"/>
        <v>-3.2265811161792377</v>
      </c>
      <c r="F2736" s="7">
        <f t="shared" si="252"/>
        <v>2.499042037290411</v>
      </c>
      <c r="G2736" s="9">
        <v>1.9959999999999999E-5</v>
      </c>
      <c r="H2736" s="9">
        <v>0</v>
      </c>
      <c r="I2736" s="9">
        <v>0</v>
      </c>
      <c r="J2736" s="9">
        <v>0</v>
      </c>
      <c r="K2736" s="9">
        <f t="shared" si="253"/>
        <v>1.9959999999999999E-5</v>
      </c>
      <c r="L2736" s="9">
        <v>1</v>
      </c>
      <c r="M2736" s="9">
        <v>0</v>
      </c>
      <c r="N2736" s="9">
        <v>0</v>
      </c>
      <c r="O2736" s="9">
        <v>0</v>
      </c>
      <c r="P2736" s="9">
        <v>0.25</v>
      </c>
      <c r="Q2736" s="10">
        <v>2.3699999999999999E-4</v>
      </c>
      <c r="R2736" s="10">
        <v>1.0650999999999999E-4</v>
      </c>
      <c r="S2736" s="10">
        <v>2.6472000000000003E-4</v>
      </c>
      <c r="T2736" s="10">
        <v>1.3910999999999999E-4</v>
      </c>
      <c r="U2736" s="10">
        <f t="shared" si="254"/>
        <v>1.86835E-4</v>
      </c>
      <c r="V2736" s="10">
        <v>10</v>
      </c>
      <c r="W2736" s="10">
        <v>3</v>
      </c>
      <c r="X2736" s="10">
        <v>5</v>
      </c>
      <c r="Y2736" s="10">
        <v>1</v>
      </c>
      <c r="Z2736" s="10">
        <v>4.75</v>
      </c>
    </row>
    <row r="2737" spans="1:26" x14ac:dyDescent="0.2">
      <c r="A2737" s="13" t="s">
        <v>5269</v>
      </c>
      <c r="B2737" s="7" t="s">
        <v>5270</v>
      </c>
      <c r="C2737" s="7">
        <f t="shared" si="255"/>
        <v>0.10665938740460183</v>
      </c>
      <c r="D2737" s="8">
        <f t="shared" si="250"/>
        <v>2.6164003755378027E-3</v>
      </c>
      <c r="E2737" s="7">
        <f t="shared" si="251"/>
        <v>-3.228917147811206</v>
      </c>
      <c r="F2737" s="7">
        <f t="shared" si="252"/>
        <v>2.5822957972048086</v>
      </c>
      <c r="G2737" s="9">
        <v>1.5269E-4</v>
      </c>
      <c r="H2737" s="9">
        <v>1.138E-4</v>
      </c>
      <c r="I2737" s="9">
        <v>8.5169999999999999E-5</v>
      </c>
      <c r="J2737" s="9">
        <v>0</v>
      </c>
      <c r="K2737" s="9">
        <f t="shared" si="253"/>
        <v>1.1721999999999998E-4</v>
      </c>
      <c r="L2737" s="9">
        <v>4</v>
      </c>
      <c r="M2737" s="9">
        <v>3</v>
      </c>
      <c r="N2737" s="9">
        <v>2</v>
      </c>
      <c r="O2737" s="9">
        <v>0</v>
      </c>
      <c r="P2737" s="9">
        <v>2.25</v>
      </c>
      <c r="Q2737" s="10">
        <v>1.3598600000000001E-3</v>
      </c>
      <c r="R2737" s="10">
        <v>1.08643E-3</v>
      </c>
      <c r="S2737" s="10">
        <v>1.41763E-3</v>
      </c>
      <c r="T2737" s="10">
        <v>5.3213000000000002E-4</v>
      </c>
      <c r="U2737" s="10">
        <f t="shared" si="254"/>
        <v>1.0990125000000001E-3</v>
      </c>
      <c r="V2737" s="10">
        <v>30</v>
      </c>
      <c r="W2737" s="10">
        <v>16</v>
      </c>
      <c r="X2737" s="10">
        <v>14</v>
      </c>
      <c r="Y2737" s="10">
        <v>2</v>
      </c>
      <c r="Z2737" s="10">
        <v>15.5</v>
      </c>
    </row>
    <row r="2738" spans="1:26" x14ac:dyDescent="0.2">
      <c r="A2738" s="13" t="s">
        <v>5271</v>
      </c>
      <c r="B2738" s="7" t="s">
        <v>5272</v>
      </c>
      <c r="C2738" s="7">
        <f t="shared" si="255"/>
        <v>0.10658399763802774</v>
      </c>
      <c r="D2738" s="8">
        <f t="shared" si="250"/>
        <v>0.35975118396130457</v>
      </c>
      <c r="E2738" s="7">
        <f t="shared" si="251"/>
        <v>-3.2299372446069863</v>
      </c>
      <c r="F2738" s="7">
        <f t="shared" si="252"/>
        <v>0.44399776810153024</v>
      </c>
      <c r="G2738" s="9">
        <v>0</v>
      </c>
      <c r="H2738" s="9">
        <v>1.446E-5</v>
      </c>
      <c r="I2738" s="9">
        <v>3.2469999999999999E-5</v>
      </c>
      <c r="J2738" s="9">
        <v>0</v>
      </c>
      <c r="K2738" s="9">
        <f t="shared" si="253"/>
        <v>2.3465E-5</v>
      </c>
      <c r="L2738" s="9">
        <v>0</v>
      </c>
      <c r="M2738" s="9">
        <v>1</v>
      </c>
      <c r="N2738" s="9">
        <v>2</v>
      </c>
      <c r="O2738" s="9">
        <v>0</v>
      </c>
      <c r="P2738" s="9">
        <v>0.75</v>
      </c>
      <c r="Q2738" s="10">
        <v>3.4560000000000001E-5</v>
      </c>
      <c r="R2738" s="10">
        <v>0</v>
      </c>
      <c r="S2738" s="10">
        <v>0</v>
      </c>
      <c r="T2738" s="10">
        <v>4.0575000000000002E-4</v>
      </c>
      <c r="U2738" s="10">
        <f t="shared" si="254"/>
        <v>2.2015500000000001E-4</v>
      </c>
      <c r="V2738" s="10">
        <v>2</v>
      </c>
      <c r="W2738" s="10">
        <v>0</v>
      </c>
      <c r="X2738" s="10">
        <v>0</v>
      </c>
      <c r="Y2738" s="10">
        <v>4</v>
      </c>
      <c r="Z2738" s="10">
        <v>1.5</v>
      </c>
    </row>
    <row r="2739" spans="1:26" x14ac:dyDescent="0.2">
      <c r="A2739" s="13" t="s">
        <v>5273</v>
      </c>
      <c r="B2739" s="7" t="s">
        <v>5274</v>
      </c>
      <c r="C2739" s="7">
        <f t="shared" si="255"/>
        <v>0.10649145674283332</v>
      </c>
      <c r="D2739" s="8">
        <f t="shared" si="250"/>
        <v>1.0312084812187174E-2</v>
      </c>
      <c r="E2739" s="7">
        <f t="shared" si="251"/>
        <v>-3.2311903997332649</v>
      </c>
      <c r="F2739" s="7">
        <f t="shared" si="252"/>
        <v>1.9866535237662304</v>
      </c>
      <c r="G2739" s="9">
        <v>2.4099999999999998E-6</v>
      </c>
      <c r="H2739" s="9">
        <v>3.3479999999999998E-5</v>
      </c>
      <c r="I2739" s="9">
        <v>2.4159999999999999E-5</v>
      </c>
      <c r="J2739" s="9">
        <v>0</v>
      </c>
      <c r="K2739" s="9">
        <f t="shared" si="253"/>
        <v>2.0016666666666664E-5</v>
      </c>
      <c r="L2739" s="9">
        <v>1</v>
      </c>
      <c r="M2739" s="9">
        <v>14</v>
      </c>
      <c r="N2739" s="9">
        <v>9</v>
      </c>
      <c r="O2739" s="9">
        <v>0</v>
      </c>
      <c r="P2739" s="9">
        <v>6</v>
      </c>
      <c r="Q2739" s="10">
        <v>2.0859000000000001E-4</v>
      </c>
      <c r="R2739" s="10">
        <v>2.9106999999999999E-4</v>
      </c>
      <c r="S2739" s="10">
        <v>1.8510999999999999E-4</v>
      </c>
      <c r="T2739" s="10">
        <v>6.7089999999999996E-5</v>
      </c>
      <c r="U2739" s="10">
        <f t="shared" si="254"/>
        <v>1.8796499999999998E-4</v>
      </c>
      <c r="V2739" s="10">
        <v>73</v>
      </c>
      <c r="W2739" s="10">
        <v>68</v>
      </c>
      <c r="X2739" s="10">
        <v>29</v>
      </c>
      <c r="Y2739" s="10">
        <v>4</v>
      </c>
      <c r="Z2739" s="10">
        <v>43.5</v>
      </c>
    </row>
    <row r="2740" spans="1:26" x14ac:dyDescent="0.2">
      <c r="A2740" s="13" t="s">
        <v>5275</v>
      </c>
      <c r="B2740" s="7" t="s">
        <v>5276</v>
      </c>
      <c r="C2740" s="7">
        <f t="shared" si="255"/>
        <v>0.10634047176755108</v>
      </c>
      <c r="D2740" s="8">
        <f t="shared" si="250"/>
        <v>7.7207135291596826E-2</v>
      </c>
      <c r="E2740" s="7">
        <f t="shared" si="251"/>
        <v>-3.2332373229853735</v>
      </c>
      <c r="F2740" s="7">
        <f t="shared" si="252"/>
        <v>1.1123425613926272</v>
      </c>
      <c r="G2740" s="9">
        <v>1.522E-5</v>
      </c>
      <c r="H2740" s="9">
        <v>1.5119999999999999E-5</v>
      </c>
      <c r="I2740" s="9">
        <v>0</v>
      </c>
      <c r="J2740" s="9">
        <v>0</v>
      </c>
      <c r="K2740" s="9">
        <f t="shared" si="253"/>
        <v>1.5169999999999999E-5</v>
      </c>
      <c r="L2740" s="9">
        <v>1</v>
      </c>
      <c r="M2740" s="9">
        <v>1</v>
      </c>
      <c r="N2740" s="9">
        <v>0</v>
      </c>
      <c r="O2740" s="9">
        <v>0</v>
      </c>
      <c r="P2740" s="9">
        <v>0.5</v>
      </c>
      <c r="Q2740" s="10">
        <v>1.4458E-4</v>
      </c>
      <c r="R2740" s="10">
        <v>2.707E-5</v>
      </c>
      <c r="S2740" s="10">
        <v>8.0740000000000003E-5</v>
      </c>
      <c r="T2740" s="10">
        <v>3.1823000000000002E-4</v>
      </c>
      <c r="U2740" s="10">
        <f t="shared" si="254"/>
        <v>1.42655E-4</v>
      </c>
      <c r="V2740" s="10">
        <v>8</v>
      </c>
      <c r="W2740" s="10">
        <v>1</v>
      </c>
      <c r="X2740" s="10">
        <v>2</v>
      </c>
      <c r="Y2740" s="10">
        <v>3</v>
      </c>
      <c r="Z2740" s="10">
        <v>3.5</v>
      </c>
    </row>
    <row r="2741" spans="1:26" x14ac:dyDescent="0.2">
      <c r="A2741" s="13" t="s">
        <v>5277</v>
      </c>
      <c r="B2741" s="7" t="s">
        <v>5278</v>
      </c>
      <c r="C2741" s="7">
        <f t="shared" si="255"/>
        <v>0.10606781372814499</v>
      </c>
      <c r="D2741" s="8">
        <f t="shared" si="250"/>
        <v>1.4414326363082704E-7</v>
      </c>
      <c r="E2741" s="7">
        <f t="shared" si="251"/>
        <v>-3.2369411579506373</v>
      </c>
      <c r="F2741" s="7">
        <f t="shared" si="252"/>
        <v>6.8412056490532294</v>
      </c>
      <c r="G2741" s="9">
        <v>3.5729999999999998E-5</v>
      </c>
      <c r="H2741" s="9">
        <v>4.439E-5</v>
      </c>
      <c r="I2741" s="9">
        <v>3.9860000000000001E-5</v>
      </c>
      <c r="J2741" s="9">
        <v>2.495E-5</v>
      </c>
      <c r="K2741" s="9">
        <f t="shared" si="253"/>
        <v>3.6232500000000002E-5</v>
      </c>
      <c r="L2741" s="9">
        <v>4</v>
      </c>
      <c r="M2741" s="9">
        <v>5</v>
      </c>
      <c r="N2741" s="9">
        <v>4</v>
      </c>
      <c r="O2741" s="9">
        <v>2</v>
      </c>
      <c r="P2741" s="9">
        <v>3.75</v>
      </c>
      <c r="Q2741" s="10">
        <v>3.5005000000000002E-4</v>
      </c>
      <c r="R2741" s="10">
        <v>3.4958E-4</v>
      </c>
      <c r="S2741" s="10">
        <v>3.5544E-4</v>
      </c>
      <c r="T2741" s="10">
        <v>3.1132000000000002E-4</v>
      </c>
      <c r="U2741" s="10">
        <f t="shared" si="254"/>
        <v>3.4159749999999997E-4</v>
      </c>
      <c r="V2741" s="10">
        <v>33</v>
      </c>
      <c r="W2741" s="10">
        <v>22</v>
      </c>
      <c r="X2741" s="10">
        <v>15</v>
      </c>
      <c r="Y2741" s="10">
        <v>5</v>
      </c>
      <c r="Z2741" s="10">
        <v>18.75</v>
      </c>
    </row>
    <row r="2742" spans="1:26" x14ac:dyDescent="0.2">
      <c r="A2742" s="13"/>
      <c r="B2742" s="7" t="s">
        <v>5279</v>
      </c>
      <c r="C2742" s="7">
        <f t="shared" si="255"/>
        <v>0.10563099041533548</v>
      </c>
      <c r="D2742" s="8">
        <f t="shared" si="250"/>
        <v>9.6060514746744942E-5</v>
      </c>
      <c r="E2742" s="7">
        <f t="shared" si="251"/>
        <v>-3.242894934818592</v>
      </c>
      <c r="F2742" s="7">
        <f t="shared" si="252"/>
        <v>4.0174550904945585</v>
      </c>
      <c r="G2742" s="9">
        <v>1.058E-5</v>
      </c>
      <c r="H2742" s="9">
        <v>0</v>
      </c>
      <c r="I2742" s="9">
        <v>0</v>
      </c>
      <c r="J2742" s="9">
        <v>0</v>
      </c>
      <c r="K2742" s="9">
        <f t="shared" si="253"/>
        <v>1.058E-5</v>
      </c>
      <c r="L2742" s="9">
        <v>3</v>
      </c>
      <c r="M2742" s="9">
        <v>0</v>
      </c>
      <c r="N2742" s="9">
        <v>0</v>
      </c>
      <c r="O2742" s="9">
        <v>0</v>
      </c>
      <c r="P2742" s="9">
        <v>0.75</v>
      </c>
      <c r="Q2742" s="10">
        <v>8.3789999999999996E-5</v>
      </c>
      <c r="R2742" s="10">
        <v>8.1589999999999996E-5</v>
      </c>
      <c r="S2742" s="10">
        <v>1.1231E-4</v>
      </c>
      <c r="T2742" s="10">
        <v>1.2295000000000001E-4</v>
      </c>
      <c r="U2742" s="10">
        <f t="shared" si="254"/>
        <v>1.0015999999999999E-4</v>
      </c>
      <c r="V2742" s="10">
        <v>20</v>
      </c>
      <c r="W2742" s="10">
        <v>13</v>
      </c>
      <c r="X2742" s="10">
        <v>12</v>
      </c>
      <c r="Y2742" s="10">
        <v>5</v>
      </c>
      <c r="Z2742" s="10">
        <v>12.5</v>
      </c>
    </row>
    <row r="2743" spans="1:26" x14ac:dyDescent="0.2">
      <c r="A2743" s="13" t="s">
        <v>5280</v>
      </c>
      <c r="B2743" s="7" t="s">
        <v>5281</v>
      </c>
      <c r="C2743" s="7">
        <f t="shared" si="255"/>
        <v>0.10526315789473684</v>
      </c>
      <c r="D2743" s="8">
        <f t="shared" si="250"/>
        <v>0.40782097353048369</v>
      </c>
      <c r="E2743" s="7">
        <f t="shared" si="251"/>
        <v>-3.2479275134435857</v>
      </c>
      <c r="F2743" s="7">
        <f t="shared" si="252"/>
        <v>0.38953044296609607</v>
      </c>
      <c r="G2743" s="9">
        <v>6.64E-6</v>
      </c>
      <c r="H2743" s="9">
        <v>0</v>
      </c>
      <c r="I2743" s="9">
        <v>0</v>
      </c>
      <c r="J2743" s="9">
        <v>0</v>
      </c>
      <c r="K2743" s="9">
        <f t="shared" si="253"/>
        <v>6.64E-6</v>
      </c>
      <c r="L2743" s="9">
        <v>1</v>
      </c>
      <c r="M2743" s="9">
        <v>0</v>
      </c>
      <c r="N2743" s="9">
        <v>0</v>
      </c>
      <c r="O2743" s="9">
        <v>0</v>
      </c>
      <c r="P2743" s="9">
        <v>0.25</v>
      </c>
      <c r="Q2743" s="10">
        <v>6.3079999999999999E-5</v>
      </c>
      <c r="R2743" s="10">
        <v>0</v>
      </c>
      <c r="S2743" s="10">
        <v>0</v>
      </c>
      <c r="T2743" s="10">
        <v>0</v>
      </c>
      <c r="U2743" s="10">
        <f t="shared" si="254"/>
        <v>6.3079999999999999E-5</v>
      </c>
      <c r="V2743" s="10">
        <v>8</v>
      </c>
      <c r="W2743" s="10">
        <v>0</v>
      </c>
      <c r="X2743" s="10">
        <v>0</v>
      </c>
      <c r="Y2743" s="10">
        <v>0</v>
      </c>
      <c r="Z2743" s="10">
        <v>2</v>
      </c>
    </row>
    <row r="2744" spans="1:26" x14ac:dyDescent="0.2">
      <c r="A2744" s="13" t="s">
        <v>5282</v>
      </c>
      <c r="B2744" s="7" t="s">
        <v>5283</v>
      </c>
      <c r="C2744" s="7">
        <f t="shared" si="255"/>
        <v>0.10525881965051105</v>
      </c>
      <c r="D2744" s="8">
        <f t="shared" si="250"/>
        <v>0.40781863409051677</v>
      </c>
      <c r="E2744" s="7">
        <f t="shared" si="251"/>
        <v>-3.2479869729214474</v>
      </c>
      <c r="F2744" s="7">
        <f t="shared" si="252"/>
        <v>0.38953293427686342</v>
      </c>
      <c r="G2744" s="9">
        <v>1.277E-5</v>
      </c>
      <c r="H2744" s="9">
        <v>0</v>
      </c>
      <c r="I2744" s="9">
        <v>0</v>
      </c>
      <c r="J2744" s="9">
        <v>0</v>
      </c>
      <c r="K2744" s="9">
        <f t="shared" si="253"/>
        <v>1.277E-5</v>
      </c>
      <c r="L2744" s="9">
        <v>1</v>
      </c>
      <c r="M2744" s="9">
        <v>0</v>
      </c>
      <c r="N2744" s="9">
        <v>0</v>
      </c>
      <c r="O2744" s="9">
        <v>0</v>
      </c>
      <c r="P2744" s="9">
        <v>0.25</v>
      </c>
      <c r="Q2744" s="10">
        <v>1.2132E-4</v>
      </c>
      <c r="R2744" s="10">
        <v>0</v>
      </c>
      <c r="S2744" s="10">
        <v>0</v>
      </c>
      <c r="T2744" s="10">
        <v>0</v>
      </c>
      <c r="U2744" s="10">
        <f t="shared" si="254"/>
        <v>1.2132E-4</v>
      </c>
      <c r="V2744" s="10">
        <v>8</v>
      </c>
      <c r="W2744" s="10">
        <v>0</v>
      </c>
      <c r="X2744" s="10">
        <v>0</v>
      </c>
      <c r="Y2744" s="10">
        <v>0</v>
      </c>
      <c r="Z2744" s="10">
        <v>2</v>
      </c>
    </row>
    <row r="2745" spans="1:26" x14ac:dyDescent="0.2">
      <c r="A2745" s="13" t="s">
        <v>5284</v>
      </c>
      <c r="B2745" s="7" t="s">
        <v>5285</v>
      </c>
      <c r="C2745" s="7">
        <f t="shared" si="255"/>
        <v>0.10459350123972334</v>
      </c>
      <c r="D2745" s="8">
        <f t="shared" si="250"/>
        <v>0.40746004571417532</v>
      </c>
      <c r="E2745" s="7">
        <f t="shared" si="251"/>
        <v>-3.2571348802096827</v>
      </c>
      <c r="F2745" s="7">
        <f t="shared" si="252"/>
        <v>0.38991497042479628</v>
      </c>
      <c r="G2745" s="9">
        <v>0</v>
      </c>
      <c r="H2745" s="9">
        <v>1.6030000000000001E-5</v>
      </c>
      <c r="I2745" s="9">
        <v>0</v>
      </c>
      <c r="J2745" s="9">
        <v>0</v>
      </c>
      <c r="K2745" s="9">
        <f t="shared" si="253"/>
        <v>1.6030000000000001E-5</v>
      </c>
      <c r="L2745" s="9">
        <v>0</v>
      </c>
      <c r="M2745" s="9">
        <v>1</v>
      </c>
      <c r="N2745" s="9">
        <v>0</v>
      </c>
      <c r="O2745" s="9">
        <v>0</v>
      </c>
      <c r="P2745" s="9">
        <v>0.25</v>
      </c>
      <c r="Q2745" s="10">
        <v>1.5326000000000001E-4</v>
      </c>
      <c r="R2745" s="10">
        <v>0</v>
      </c>
      <c r="S2745" s="10">
        <v>0</v>
      </c>
      <c r="T2745" s="10">
        <v>0</v>
      </c>
      <c r="U2745" s="10">
        <f t="shared" si="254"/>
        <v>1.5326000000000001E-4</v>
      </c>
      <c r="V2745" s="10">
        <v>8</v>
      </c>
      <c r="W2745" s="10">
        <v>0</v>
      </c>
      <c r="X2745" s="10">
        <v>0</v>
      </c>
      <c r="Y2745" s="10">
        <v>0</v>
      </c>
      <c r="Z2745" s="10">
        <v>2</v>
      </c>
    </row>
    <row r="2746" spans="1:26" x14ac:dyDescent="0.2">
      <c r="A2746" s="13" t="s">
        <v>5286</v>
      </c>
      <c r="B2746" s="7" t="s">
        <v>5287</v>
      </c>
      <c r="C2746" s="7">
        <f t="shared" si="255"/>
        <v>0.10424813663558274</v>
      </c>
      <c r="D2746" s="8">
        <f t="shared" si="250"/>
        <v>1.431750206949923E-3</v>
      </c>
      <c r="E2746" s="7">
        <f t="shared" si="251"/>
        <v>-3.2619064981778978</v>
      </c>
      <c r="F2746" s="7">
        <f t="shared" si="252"/>
        <v>2.8441327454402638</v>
      </c>
      <c r="G2746" s="9">
        <v>2.313E-5</v>
      </c>
      <c r="H2746" s="9">
        <v>3.065E-5</v>
      </c>
      <c r="I2746" s="9">
        <v>8.6000000000000007E-6</v>
      </c>
      <c r="J2746" s="9">
        <v>0</v>
      </c>
      <c r="K2746" s="9">
        <f t="shared" si="253"/>
        <v>2.0793333333333336E-5</v>
      </c>
      <c r="L2746" s="9">
        <v>6</v>
      </c>
      <c r="M2746" s="9">
        <v>8</v>
      </c>
      <c r="N2746" s="9">
        <v>2</v>
      </c>
      <c r="O2746" s="9">
        <v>0</v>
      </c>
      <c r="P2746" s="9">
        <v>4</v>
      </c>
      <c r="Q2746" s="10">
        <v>2.5636000000000002E-4</v>
      </c>
      <c r="R2746" s="10">
        <v>2.5373000000000003E-4</v>
      </c>
      <c r="S2746" s="10">
        <v>1.5339999999999999E-4</v>
      </c>
      <c r="T2746" s="10">
        <v>1.3435000000000001E-4</v>
      </c>
      <c r="U2746" s="10">
        <f t="shared" si="254"/>
        <v>1.9946000000000002E-4</v>
      </c>
      <c r="V2746" s="10">
        <v>56</v>
      </c>
      <c r="W2746" s="10">
        <v>37</v>
      </c>
      <c r="X2746" s="10">
        <v>15</v>
      </c>
      <c r="Y2746" s="10">
        <v>5</v>
      </c>
      <c r="Z2746" s="10">
        <v>28.25</v>
      </c>
    </row>
    <row r="2747" spans="1:26" x14ac:dyDescent="0.2">
      <c r="A2747" s="13" t="s">
        <v>5288</v>
      </c>
      <c r="B2747" s="7" t="s">
        <v>5289</v>
      </c>
      <c r="C2747" s="7">
        <f t="shared" si="255"/>
        <v>0.10361668570185456</v>
      </c>
      <c r="D2747" s="8">
        <f t="shared" si="250"/>
        <v>1.3130173319494639E-3</v>
      </c>
      <c r="E2747" s="7">
        <f t="shared" si="251"/>
        <v>-3.2706717516988806</v>
      </c>
      <c r="F2747" s="7">
        <f t="shared" si="252"/>
        <v>2.8817295411456061</v>
      </c>
      <c r="G2747" s="9">
        <v>3.5920000000000002E-5</v>
      </c>
      <c r="H2747" s="9">
        <v>2.6769999999999999E-5</v>
      </c>
      <c r="I2747" s="9">
        <v>2.003E-5</v>
      </c>
      <c r="J2747" s="9">
        <v>1.254E-5</v>
      </c>
      <c r="K2747" s="9">
        <f t="shared" si="253"/>
        <v>2.3814999999999998E-5</v>
      </c>
      <c r="L2747" s="9">
        <v>4</v>
      </c>
      <c r="M2747" s="9">
        <v>3</v>
      </c>
      <c r="N2747" s="9">
        <v>2</v>
      </c>
      <c r="O2747" s="9">
        <v>1</v>
      </c>
      <c r="P2747" s="9">
        <v>2.5</v>
      </c>
      <c r="Q2747" s="10">
        <v>2.5588999999999999E-4</v>
      </c>
      <c r="R2747" s="10">
        <v>2.0762999999999999E-4</v>
      </c>
      <c r="S2747" s="10">
        <v>1.4291E-4</v>
      </c>
      <c r="T2747" s="10">
        <v>3.1292000000000001E-4</v>
      </c>
      <c r="U2747" s="10">
        <f t="shared" si="254"/>
        <v>2.298375E-4</v>
      </c>
      <c r="V2747" s="10">
        <v>24</v>
      </c>
      <c r="W2747" s="10">
        <v>13</v>
      </c>
      <c r="X2747" s="10">
        <v>6</v>
      </c>
      <c r="Y2747" s="10">
        <v>5</v>
      </c>
      <c r="Z2747" s="10">
        <v>12</v>
      </c>
    </row>
    <row r="2748" spans="1:26" x14ac:dyDescent="0.2">
      <c r="A2748" s="13" t="s">
        <v>5290</v>
      </c>
      <c r="B2748" s="7" t="s">
        <v>5291</v>
      </c>
      <c r="C2748" s="7">
        <f t="shared" si="255"/>
        <v>0.10361072902338378</v>
      </c>
      <c r="D2748" s="8">
        <f t="shared" si="250"/>
        <v>4.3456850102385085E-2</v>
      </c>
      <c r="E2748" s="7">
        <f t="shared" si="251"/>
        <v>-3.2707546912124932</v>
      </c>
      <c r="F2748" s="7">
        <f t="shared" si="252"/>
        <v>1.3619417559890219</v>
      </c>
      <c r="G2748" s="9">
        <v>7.52E-6</v>
      </c>
      <c r="H2748" s="9">
        <v>1.4949999999999999E-5</v>
      </c>
      <c r="I2748" s="9">
        <v>1.6779999999999999E-5</v>
      </c>
      <c r="J2748" s="9">
        <v>2.101E-5</v>
      </c>
      <c r="K2748" s="9">
        <f t="shared" si="253"/>
        <v>1.5064999999999999E-5</v>
      </c>
      <c r="L2748" s="9">
        <v>1</v>
      </c>
      <c r="M2748" s="9">
        <v>2</v>
      </c>
      <c r="N2748" s="9">
        <v>2</v>
      </c>
      <c r="O2748" s="9">
        <v>2</v>
      </c>
      <c r="P2748" s="9">
        <v>1.75</v>
      </c>
      <c r="Q2748" s="10">
        <v>1.4286999999999999E-4</v>
      </c>
      <c r="R2748" s="10">
        <v>1.3375999999999999E-4</v>
      </c>
      <c r="S2748" s="10">
        <v>1.5956999999999999E-4</v>
      </c>
      <c r="T2748" s="10">
        <v>0</v>
      </c>
      <c r="U2748" s="10">
        <f t="shared" si="254"/>
        <v>1.4539999999999998E-4</v>
      </c>
      <c r="V2748" s="10">
        <v>16</v>
      </c>
      <c r="W2748" s="10">
        <v>10</v>
      </c>
      <c r="X2748" s="10">
        <v>8</v>
      </c>
      <c r="Y2748" s="10">
        <v>0</v>
      </c>
      <c r="Z2748" s="10">
        <v>8.5</v>
      </c>
    </row>
    <row r="2749" spans="1:26" x14ac:dyDescent="0.2">
      <c r="A2749" s="13" t="s">
        <v>5292</v>
      </c>
      <c r="B2749" s="7" t="s">
        <v>5293</v>
      </c>
      <c r="C2749" s="7">
        <f t="shared" si="255"/>
        <v>0.10361069072128905</v>
      </c>
      <c r="D2749" s="8">
        <f t="shared" si="250"/>
        <v>3.1522041993600418E-2</v>
      </c>
      <c r="E2749" s="7">
        <f t="shared" si="251"/>
        <v>-3.2707552245380755</v>
      </c>
      <c r="F2749" s="7">
        <f t="shared" si="252"/>
        <v>1.5013856567336286</v>
      </c>
      <c r="G2749" s="9">
        <v>5.22E-6</v>
      </c>
      <c r="H2749" s="9">
        <v>0</v>
      </c>
      <c r="I2749" s="9">
        <v>1.747E-5</v>
      </c>
      <c r="J2749" s="9">
        <v>2.917E-5</v>
      </c>
      <c r="K2749" s="9">
        <f t="shared" si="253"/>
        <v>1.7286666666666668E-5</v>
      </c>
      <c r="L2749" s="9">
        <v>1</v>
      </c>
      <c r="M2749" s="9">
        <v>0</v>
      </c>
      <c r="N2749" s="9">
        <v>3</v>
      </c>
      <c r="O2749" s="9">
        <v>4</v>
      </c>
      <c r="P2749" s="9">
        <v>2</v>
      </c>
      <c r="Q2749" s="10">
        <v>1.1779E-4</v>
      </c>
      <c r="R2749" s="10">
        <v>8.3579999999999996E-5</v>
      </c>
      <c r="S2749" s="10">
        <v>1.3849000000000001E-4</v>
      </c>
      <c r="T2749" s="10">
        <v>3.2750999999999999E-4</v>
      </c>
      <c r="U2749" s="10">
        <f t="shared" si="254"/>
        <v>1.6684250000000001E-4</v>
      </c>
      <c r="V2749" s="10">
        <v>19</v>
      </c>
      <c r="W2749" s="10">
        <v>9</v>
      </c>
      <c r="X2749" s="10">
        <v>10</v>
      </c>
      <c r="Y2749" s="10">
        <v>9</v>
      </c>
      <c r="Z2749" s="10">
        <v>11.75</v>
      </c>
    </row>
    <row r="2750" spans="1:26" x14ac:dyDescent="0.2">
      <c r="A2750" s="13" t="s">
        <v>5294</v>
      </c>
      <c r="B2750" s="7" t="s">
        <v>5295</v>
      </c>
      <c r="C2750" s="7">
        <f t="shared" si="255"/>
        <v>0.10359221922476218</v>
      </c>
      <c r="D2750" s="8">
        <f t="shared" si="250"/>
        <v>6.5441875961306144E-3</v>
      </c>
      <c r="E2750" s="7">
        <f t="shared" si="251"/>
        <v>-3.2710124481119593</v>
      </c>
      <c r="F2750" s="7">
        <f t="shared" si="252"/>
        <v>2.1841442596428764</v>
      </c>
      <c r="G2750" s="9">
        <v>9.1200000000000008E-6</v>
      </c>
      <c r="H2750" s="9">
        <v>0</v>
      </c>
      <c r="I2750" s="9">
        <v>0</v>
      </c>
      <c r="J2750" s="9">
        <v>0</v>
      </c>
      <c r="K2750" s="9">
        <f t="shared" si="253"/>
        <v>9.1200000000000008E-6</v>
      </c>
      <c r="L2750" s="9">
        <v>1</v>
      </c>
      <c r="M2750" s="9">
        <v>0</v>
      </c>
      <c r="N2750" s="9">
        <v>0</v>
      </c>
      <c r="O2750" s="9">
        <v>0</v>
      </c>
      <c r="P2750" s="9">
        <v>0.25</v>
      </c>
      <c r="Q2750" s="10">
        <v>9.7460000000000005E-5</v>
      </c>
      <c r="R2750" s="10">
        <v>1.4275E-4</v>
      </c>
      <c r="S2750" s="10">
        <v>4.8380000000000001E-5</v>
      </c>
      <c r="T2750" s="10">
        <v>6.3559999999999995E-5</v>
      </c>
      <c r="U2750" s="10">
        <f t="shared" si="254"/>
        <v>8.8037500000000005E-5</v>
      </c>
      <c r="V2750" s="10">
        <v>9</v>
      </c>
      <c r="W2750" s="10">
        <v>8.8000000000000007</v>
      </c>
      <c r="X2750" s="10">
        <v>2</v>
      </c>
      <c r="Y2750" s="10">
        <v>1</v>
      </c>
      <c r="Z2750" s="10">
        <v>5.2</v>
      </c>
    </row>
    <row r="2751" spans="1:26" x14ac:dyDescent="0.2">
      <c r="A2751" s="13" t="s">
        <v>5296</v>
      </c>
      <c r="B2751" s="7" t="s">
        <v>5297</v>
      </c>
      <c r="C2751" s="7">
        <f t="shared" si="255"/>
        <v>0.10327283772496014</v>
      </c>
      <c r="D2751" s="8">
        <f t="shared" si="250"/>
        <v>6.6864732525515926E-4</v>
      </c>
      <c r="E2751" s="7">
        <f t="shared" si="251"/>
        <v>-3.2754672408045282</v>
      </c>
      <c r="F2751" s="7">
        <f t="shared" si="252"/>
        <v>3.1748028883330348</v>
      </c>
      <c r="G2751" s="9">
        <v>0</v>
      </c>
      <c r="H2751" s="9">
        <v>0</v>
      </c>
      <c r="I2751" s="9">
        <v>1.7E-5</v>
      </c>
      <c r="J2751" s="9">
        <v>0</v>
      </c>
      <c r="K2751" s="9">
        <f t="shared" si="253"/>
        <v>1.7E-5</v>
      </c>
      <c r="L2751" s="9">
        <v>0</v>
      </c>
      <c r="M2751" s="9">
        <v>0</v>
      </c>
      <c r="N2751" s="9">
        <v>2</v>
      </c>
      <c r="O2751" s="9">
        <v>0</v>
      </c>
      <c r="P2751" s="9">
        <v>0.5</v>
      </c>
      <c r="Q2751" s="10">
        <v>1.8092E-4</v>
      </c>
      <c r="R2751" s="10">
        <v>1.4906000000000001E-4</v>
      </c>
      <c r="S2751" s="10">
        <v>2.2227999999999999E-4</v>
      </c>
      <c r="T2751" s="10">
        <v>1.0619E-4</v>
      </c>
      <c r="U2751" s="10">
        <f t="shared" si="254"/>
        <v>1.646125E-4</v>
      </c>
      <c r="V2751" s="10">
        <v>20</v>
      </c>
      <c r="W2751" s="10">
        <v>11</v>
      </c>
      <c r="X2751" s="10">
        <v>11</v>
      </c>
      <c r="Y2751" s="10">
        <v>2</v>
      </c>
      <c r="Z2751" s="10">
        <v>11</v>
      </c>
    </row>
    <row r="2752" spans="1:26" x14ac:dyDescent="0.2">
      <c r="A2752" s="13" t="s">
        <v>5298</v>
      </c>
      <c r="B2752" s="7" t="s">
        <v>5299</v>
      </c>
      <c r="C2752" s="7">
        <f t="shared" si="255"/>
        <v>0.10315880105472744</v>
      </c>
      <c r="D2752" s="8">
        <f t="shared" si="250"/>
        <v>7.9796607038610828E-2</v>
      </c>
      <c r="E2752" s="7">
        <f t="shared" si="251"/>
        <v>-3.2770611840230401</v>
      </c>
      <c r="F2752" s="7">
        <f t="shared" si="252"/>
        <v>1.0980155745106217</v>
      </c>
      <c r="G2752" s="9">
        <v>0</v>
      </c>
      <c r="H2752" s="9">
        <v>6.3899999999999998E-6</v>
      </c>
      <c r="I2752" s="9">
        <v>0</v>
      </c>
      <c r="J2752" s="9">
        <v>0</v>
      </c>
      <c r="K2752" s="9">
        <f t="shared" si="253"/>
        <v>6.3899999999999998E-6</v>
      </c>
      <c r="L2752" s="9">
        <v>0</v>
      </c>
      <c r="M2752" s="9">
        <v>1</v>
      </c>
      <c r="N2752" s="9">
        <v>0</v>
      </c>
      <c r="O2752" s="9">
        <v>0</v>
      </c>
      <c r="P2752" s="9">
        <v>0.25</v>
      </c>
      <c r="Q2752" s="10">
        <v>3.8160000000000001E-5</v>
      </c>
      <c r="R2752" s="10">
        <v>1.0288E-4</v>
      </c>
      <c r="S2752" s="10">
        <v>0</v>
      </c>
      <c r="T2752" s="10">
        <v>4.4790000000000003E-5</v>
      </c>
      <c r="U2752" s="10">
        <f t="shared" si="254"/>
        <v>6.1943333333333334E-5</v>
      </c>
      <c r="V2752" s="10">
        <v>5</v>
      </c>
      <c r="W2752" s="10">
        <v>9</v>
      </c>
      <c r="X2752" s="10">
        <v>0</v>
      </c>
      <c r="Y2752" s="10">
        <v>1</v>
      </c>
      <c r="Z2752" s="10">
        <v>3.75</v>
      </c>
    </row>
    <row r="2753" spans="1:26" x14ac:dyDescent="0.2">
      <c r="A2753" s="13" t="s">
        <v>5300</v>
      </c>
      <c r="B2753" s="7" t="s">
        <v>5301</v>
      </c>
      <c r="C2753" s="7">
        <f t="shared" si="255"/>
        <v>0.10306417727038492</v>
      </c>
      <c r="D2753" s="8">
        <f t="shared" si="250"/>
        <v>1.850341462923763E-2</v>
      </c>
      <c r="E2753" s="7">
        <f t="shared" si="251"/>
        <v>-3.2783851225589897</v>
      </c>
      <c r="F2753" s="7">
        <f t="shared" si="252"/>
        <v>1.7327481192837624</v>
      </c>
      <c r="G2753" s="9">
        <v>0</v>
      </c>
      <c r="H2753" s="9">
        <v>0</v>
      </c>
      <c r="I2753" s="9">
        <v>6.4999999999999996E-6</v>
      </c>
      <c r="J2753" s="9">
        <v>0</v>
      </c>
      <c r="K2753" s="9">
        <f t="shared" si="253"/>
        <v>6.4999999999999996E-6</v>
      </c>
      <c r="L2753" s="9">
        <v>0</v>
      </c>
      <c r="M2753" s="9">
        <v>0</v>
      </c>
      <c r="N2753" s="9">
        <v>1</v>
      </c>
      <c r="O2753" s="9">
        <v>0</v>
      </c>
      <c r="P2753" s="9">
        <v>0.25</v>
      </c>
      <c r="Q2753" s="10">
        <v>1.0378E-4</v>
      </c>
      <c r="R2753" s="10">
        <v>5.1820000000000002E-5</v>
      </c>
      <c r="S2753" s="10">
        <v>1.5449999999999999E-5</v>
      </c>
      <c r="T2753" s="10">
        <v>8.1219999999999998E-5</v>
      </c>
      <c r="U2753" s="10">
        <f t="shared" si="254"/>
        <v>6.3067499999999992E-5</v>
      </c>
      <c r="V2753" s="10">
        <v>15</v>
      </c>
      <c r="W2753" s="10">
        <v>5</v>
      </c>
      <c r="X2753" s="10">
        <v>1</v>
      </c>
      <c r="Y2753" s="10">
        <v>2</v>
      </c>
      <c r="Z2753" s="10">
        <v>5.75</v>
      </c>
    </row>
    <row r="2754" spans="1:26" x14ac:dyDescent="0.2">
      <c r="A2754" s="13" t="s">
        <v>5302</v>
      </c>
      <c r="B2754" s="7" t="s">
        <v>5303</v>
      </c>
      <c r="C2754" s="7">
        <f t="shared" si="255"/>
        <v>0.10211916657132325</v>
      </c>
      <c r="D2754" s="8">
        <f t="shared" si="250"/>
        <v>2.7523085615482125E-4</v>
      </c>
      <c r="E2754" s="7">
        <f t="shared" si="251"/>
        <v>-3.2916744262984494</v>
      </c>
      <c r="F2754" s="7">
        <f t="shared" si="252"/>
        <v>3.5603028789155631</v>
      </c>
      <c r="G2754" s="9">
        <v>1.8219999999999998E-5</v>
      </c>
      <c r="H2754" s="9">
        <v>3.6199999999999999E-5</v>
      </c>
      <c r="I2754" s="9">
        <v>1.5241000000000001E-4</v>
      </c>
      <c r="J2754" s="9">
        <v>1.1449E-4</v>
      </c>
      <c r="K2754" s="9">
        <f t="shared" si="253"/>
        <v>8.0330000000000012E-5</v>
      </c>
      <c r="L2754" s="9">
        <v>2</v>
      </c>
      <c r="M2754" s="9">
        <v>4</v>
      </c>
      <c r="N2754" s="9">
        <v>15</v>
      </c>
      <c r="O2754" s="9">
        <v>9</v>
      </c>
      <c r="P2754" s="9">
        <v>7.5</v>
      </c>
      <c r="Q2754" s="10">
        <v>8.3275999999999999E-4</v>
      </c>
      <c r="R2754" s="10">
        <v>6.6423999999999997E-4</v>
      </c>
      <c r="S2754" s="10">
        <v>1.01471E-3</v>
      </c>
      <c r="T2754" s="10">
        <v>6.3480999999999997E-4</v>
      </c>
      <c r="U2754" s="10">
        <f t="shared" si="254"/>
        <v>7.8663000000000008E-4</v>
      </c>
      <c r="V2754" s="10">
        <v>77</v>
      </c>
      <c r="W2754" s="10">
        <v>41</v>
      </c>
      <c r="X2754" s="10">
        <v>42</v>
      </c>
      <c r="Y2754" s="10">
        <v>10</v>
      </c>
      <c r="Z2754" s="10">
        <v>42.5</v>
      </c>
    </row>
    <row r="2755" spans="1:26" x14ac:dyDescent="0.2">
      <c r="A2755" s="13" t="s">
        <v>5304</v>
      </c>
      <c r="B2755" s="7" t="s">
        <v>5305</v>
      </c>
      <c r="C2755" s="7">
        <f t="shared" si="255"/>
        <v>0.10183928702413263</v>
      </c>
      <c r="D2755" s="8">
        <f t="shared" si="250"/>
        <v>1.1564572990578675E-2</v>
      </c>
      <c r="E2755" s="7">
        <f t="shared" si="251"/>
        <v>-3.2956338707941808</v>
      </c>
      <c r="F2755" s="7">
        <f t="shared" si="252"/>
        <v>1.9368703984540268</v>
      </c>
      <c r="G2755" s="9">
        <v>0</v>
      </c>
      <c r="H2755" s="9">
        <v>1.1107000000000001E-4</v>
      </c>
      <c r="I2755" s="9">
        <v>0</v>
      </c>
      <c r="J2755" s="9">
        <v>0</v>
      </c>
      <c r="K2755" s="9">
        <f t="shared" si="253"/>
        <v>1.1107000000000001E-4</v>
      </c>
      <c r="L2755" s="9">
        <v>0</v>
      </c>
      <c r="M2755" s="9">
        <v>2</v>
      </c>
      <c r="N2755" s="9">
        <v>0</v>
      </c>
      <c r="O2755" s="9">
        <v>0</v>
      </c>
      <c r="P2755" s="9">
        <v>0.5</v>
      </c>
      <c r="Q2755" s="10">
        <v>9.2906E-4</v>
      </c>
      <c r="R2755" s="10">
        <v>5.9645E-4</v>
      </c>
      <c r="S2755" s="10">
        <v>8.8946000000000001E-4</v>
      </c>
      <c r="T2755" s="10">
        <v>1.9475899999999999E-3</v>
      </c>
      <c r="U2755" s="10">
        <f t="shared" si="254"/>
        <v>1.0906399999999999E-3</v>
      </c>
      <c r="V2755" s="10">
        <v>14</v>
      </c>
      <c r="W2755" s="10">
        <v>6</v>
      </c>
      <c r="X2755" s="10">
        <v>6</v>
      </c>
      <c r="Y2755" s="10">
        <v>5</v>
      </c>
      <c r="Z2755" s="10">
        <v>7.75</v>
      </c>
    </row>
    <row r="2756" spans="1:26" x14ac:dyDescent="0.2">
      <c r="A2756" s="13" t="s">
        <v>5306</v>
      </c>
      <c r="B2756" s="7" t="s">
        <v>5307</v>
      </c>
      <c r="C2756" s="7">
        <f t="shared" si="255"/>
        <v>0.10160478180448038</v>
      </c>
      <c r="D2756" s="8">
        <f t="shared" ref="D2756:D2819" si="256">TTEST(G2756:J2756,Q2756:T2756,2,2)</f>
        <v>4.9914080014611707E-2</v>
      </c>
      <c r="E2756" s="7">
        <f t="shared" si="251"/>
        <v>-3.2989597939261803</v>
      </c>
      <c r="F2756" s="7">
        <f t="shared" si="252"/>
        <v>1.3017769291238472</v>
      </c>
      <c r="G2756" s="9">
        <v>0</v>
      </c>
      <c r="H2756" s="9">
        <v>3.0049999999999999E-5</v>
      </c>
      <c r="I2756" s="9">
        <v>6.7479999999999998E-5</v>
      </c>
      <c r="J2756" s="9">
        <v>2.1120000000000001E-5</v>
      </c>
      <c r="K2756" s="9">
        <f t="shared" si="253"/>
        <v>3.9549999999999999E-5</v>
      </c>
      <c r="L2756" s="9">
        <v>0</v>
      </c>
      <c r="M2756" s="9">
        <v>2</v>
      </c>
      <c r="N2756" s="9">
        <v>4</v>
      </c>
      <c r="O2756" s="9">
        <v>1</v>
      </c>
      <c r="P2756" s="9">
        <v>1.75</v>
      </c>
      <c r="Q2756" s="10">
        <v>2.6931999999999998E-4</v>
      </c>
      <c r="R2756" s="10">
        <v>4.5723999999999998E-4</v>
      </c>
      <c r="S2756" s="10">
        <v>4.4119999999999999E-4</v>
      </c>
      <c r="T2756" s="10">
        <v>0</v>
      </c>
      <c r="U2756" s="10">
        <f t="shared" si="254"/>
        <v>3.8925333333333332E-4</v>
      </c>
      <c r="V2756" s="10">
        <v>15</v>
      </c>
      <c r="W2756" s="10">
        <v>17</v>
      </c>
      <c r="X2756" s="10">
        <v>11</v>
      </c>
      <c r="Y2756" s="10">
        <v>0</v>
      </c>
      <c r="Z2756" s="10">
        <v>10.75</v>
      </c>
    </row>
    <row r="2757" spans="1:26" x14ac:dyDescent="0.2">
      <c r="A2757" s="13" t="s">
        <v>5308</v>
      </c>
      <c r="B2757" s="7" t="s">
        <v>5309</v>
      </c>
      <c r="C2757" s="7">
        <f t="shared" si="255"/>
        <v>0.10122792774507815</v>
      </c>
      <c r="D2757" s="8">
        <f t="shared" si="256"/>
        <v>2.1715375861918974E-3</v>
      </c>
      <c r="E2757" s="7">
        <f t="shared" si="251"/>
        <v>-3.3043207252024756</v>
      </c>
      <c r="F2757" s="7">
        <f t="shared" si="252"/>
        <v>2.6632326492239402</v>
      </c>
      <c r="G2757" s="9">
        <v>0</v>
      </c>
      <c r="H2757" s="9">
        <v>8.6799999999999999E-6</v>
      </c>
      <c r="I2757" s="9">
        <v>3.8970000000000001E-5</v>
      </c>
      <c r="J2757" s="9">
        <v>1.22E-5</v>
      </c>
      <c r="K2757" s="9">
        <f t="shared" si="253"/>
        <v>1.995E-5</v>
      </c>
      <c r="L2757" s="9">
        <v>0</v>
      </c>
      <c r="M2757" s="9">
        <v>1</v>
      </c>
      <c r="N2757" s="9">
        <v>4</v>
      </c>
      <c r="O2757" s="9">
        <v>1</v>
      </c>
      <c r="P2757" s="9">
        <v>1.5</v>
      </c>
      <c r="Q2757" s="10">
        <v>1.0369000000000001E-4</v>
      </c>
      <c r="R2757" s="10">
        <v>1.8639000000000001E-4</v>
      </c>
      <c r="S2757" s="10">
        <v>2.5479000000000002E-4</v>
      </c>
      <c r="T2757" s="10">
        <v>2.4345000000000001E-4</v>
      </c>
      <c r="U2757" s="10">
        <f t="shared" si="254"/>
        <v>1.9708E-4</v>
      </c>
      <c r="V2757" s="10">
        <v>10</v>
      </c>
      <c r="W2757" s="10">
        <v>12</v>
      </c>
      <c r="X2757" s="10">
        <v>11</v>
      </c>
      <c r="Y2757" s="10">
        <v>4</v>
      </c>
      <c r="Z2757" s="10">
        <v>9.25</v>
      </c>
    </row>
    <row r="2758" spans="1:26" x14ac:dyDescent="0.2">
      <c r="A2758" s="13" t="s">
        <v>5310</v>
      </c>
      <c r="B2758" s="7" t="s">
        <v>5311</v>
      </c>
      <c r="C2758" s="7">
        <f t="shared" si="255"/>
        <v>0.1011999784757224</v>
      </c>
      <c r="D2758" s="8">
        <f t="shared" si="256"/>
        <v>8.3075433852603637E-4</v>
      </c>
      <c r="E2758" s="7">
        <f t="shared" ref="E2758:E2821" si="257">LOG(C2758,2)</f>
        <v>-3.3047191117026875</v>
      </c>
      <c r="F2758" s="7">
        <f t="shared" ref="F2758:F2821" si="258">-LOG10(D2758)</f>
        <v>3.0805273819866605</v>
      </c>
      <c r="G2758" s="9">
        <v>8.7299999999999994E-6</v>
      </c>
      <c r="H2758" s="9">
        <v>0</v>
      </c>
      <c r="I2758" s="9">
        <v>1.948E-5</v>
      </c>
      <c r="J2758" s="9">
        <v>0</v>
      </c>
      <c r="K2758" s="9">
        <f t="shared" ref="K2758:K2821" si="259">AVERAGEIF(G2758:J2758,"&lt;&gt;0")</f>
        <v>1.4105E-5</v>
      </c>
      <c r="L2758" s="9">
        <v>1</v>
      </c>
      <c r="M2758" s="9">
        <v>0</v>
      </c>
      <c r="N2758" s="9">
        <v>2</v>
      </c>
      <c r="O2758" s="9">
        <v>0</v>
      </c>
      <c r="P2758" s="9">
        <v>0.75</v>
      </c>
      <c r="Q2758" s="10">
        <v>1.6589999999999999E-4</v>
      </c>
      <c r="R2758" s="10">
        <v>9.3200000000000002E-5</v>
      </c>
      <c r="S2758" s="10">
        <v>1.1582E-4</v>
      </c>
      <c r="T2758" s="10">
        <v>1.8259E-4</v>
      </c>
      <c r="U2758" s="10">
        <f t="shared" ref="U2758:U2821" si="260">AVERAGEIF(Q2758:T2758,"&lt;&gt;0")</f>
        <v>1.393775E-4</v>
      </c>
      <c r="V2758" s="10">
        <v>16</v>
      </c>
      <c r="W2758" s="10">
        <v>6</v>
      </c>
      <c r="X2758" s="10">
        <v>5</v>
      </c>
      <c r="Y2758" s="10">
        <v>3</v>
      </c>
      <c r="Z2758" s="10">
        <v>7.5</v>
      </c>
    </row>
    <row r="2759" spans="1:26" x14ac:dyDescent="0.2">
      <c r="A2759" s="13" t="s">
        <v>5312</v>
      </c>
      <c r="B2759" s="7" t="s">
        <v>5313</v>
      </c>
      <c r="C2759" s="7">
        <f t="shared" si="255"/>
        <v>0.10108157960928985</v>
      </c>
      <c r="D2759" s="8">
        <f t="shared" si="256"/>
        <v>8.9272600654884595E-3</v>
      </c>
      <c r="E2759" s="7">
        <f t="shared" si="257"/>
        <v>-3.3064079802142103</v>
      </c>
      <c r="F2759" s="7">
        <f t="shared" si="258"/>
        <v>2.0492818133429282</v>
      </c>
      <c r="G2759" s="9">
        <v>4.4919999999999997E-5</v>
      </c>
      <c r="H2759" s="9">
        <v>6.6959999999999996E-5</v>
      </c>
      <c r="I2759" s="9">
        <v>3.7589999999999998E-5</v>
      </c>
      <c r="J2759" s="9">
        <v>3.137E-5</v>
      </c>
      <c r="K2759" s="9">
        <f t="shared" si="259"/>
        <v>4.5209999999999996E-5</v>
      </c>
      <c r="L2759" s="9">
        <v>4</v>
      </c>
      <c r="M2759" s="9">
        <v>6</v>
      </c>
      <c r="N2759" s="9">
        <v>3</v>
      </c>
      <c r="O2759" s="9">
        <v>2</v>
      </c>
      <c r="P2759" s="9">
        <v>3.75</v>
      </c>
      <c r="Q2759" s="10">
        <v>4.6676999999999998E-4</v>
      </c>
      <c r="R2759" s="10">
        <v>6.5925999999999995E-4</v>
      </c>
      <c r="S2759" s="10">
        <v>5.0646000000000003E-4</v>
      </c>
      <c r="T2759" s="10">
        <v>1.5656000000000001E-4</v>
      </c>
      <c r="U2759" s="10">
        <f t="shared" si="260"/>
        <v>4.4726249999999998E-4</v>
      </c>
      <c r="V2759" s="10">
        <v>35</v>
      </c>
      <c r="W2759" s="10">
        <v>33</v>
      </c>
      <c r="X2759" s="10">
        <v>17</v>
      </c>
      <c r="Y2759" s="10">
        <v>2</v>
      </c>
      <c r="Z2759" s="10">
        <v>21.75</v>
      </c>
    </row>
    <row r="2760" spans="1:26" x14ac:dyDescent="0.2">
      <c r="A2760" s="13" t="s">
        <v>5314</v>
      </c>
      <c r="B2760" s="7" t="s">
        <v>5315</v>
      </c>
      <c r="C2760" s="7">
        <f t="shared" si="255"/>
        <v>0.10076601229451598</v>
      </c>
      <c r="D2760" s="8">
        <f t="shared" si="256"/>
        <v>9.3409072118030744E-5</v>
      </c>
      <c r="E2760" s="7">
        <f t="shared" si="257"/>
        <v>-3.3109189854406691</v>
      </c>
      <c r="F2760" s="7">
        <f t="shared" si="258"/>
        <v>4.029610941976931</v>
      </c>
      <c r="G2760" s="9">
        <v>2.2528000000000001E-4</v>
      </c>
      <c r="H2760" s="9">
        <v>2.2599999999999999E-4</v>
      </c>
      <c r="I2760" s="9">
        <v>2.1781E-4</v>
      </c>
      <c r="J2760" s="9">
        <v>1.4083999999999999E-4</v>
      </c>
      <c r="K2760" s="9">
        <f t="shared" si="259"/>
        <v>2.0248249999999998E-4</v>
      </c>
      <c r="L2760" s="9">
        <v>105</v>
      </c>
      <c r="M2760" s="9">
        <v>106</v>
      </c>
      <c r="N2760" s="9">
        <v>91</v>
      </c>
      <c r="O2760" s="9">
        <v>47</v>
      </c>
      <c r="P2760" s="9">
        <v>87.25</v>
      </c>
      <c r="Q2760" s="10">
        <v>2.3197399999999998E-3</v>
      </c>
      <c r="R2760" s="10">
        <v>1.9727400000000002E-3</v>
      </c>
      <c r="S2760" s="10">
        <v>2.2747900000000001E-3</v>
      </c>
      <c r="T2760" s="10">
        <v>1.47046E-3</v>
      </c>
      <c r="U2760" s="10">
        <f t="shared" si="260"/>
        <v>2.0094325E-3</v>
      </c>
      <c r="V2760" s="10">
        <v>910.53731340000002</v>
      </c>
      <c r="W2760" s="10">
        <v>516.91489360000003</v>
      </c>
      <c r="X2760" s="10">
        <v>399.70588240000001</v>
      </c>
      <c r="Y2760" s="10">
        <v>98.333333330000002</v>
      </c>
      <c r="Z2760" s="10">
        <v>481.3728557</v>
      </c>
    </row>
    <row r="2761" spans="1:26" x14ac:dyDescent="0.2">
      <c r="A2761" s="13" t="s">
        <v>5316</v>
      </c>
      <c r="B2761" s="7" t="s">
        <v>5317</v>
      </c>
      <c r="C2761" s="7">
        <f t="shared" si="255"/>
        <v>0.10069416088199266</v>
      </c>
      <c r="D2761" s="8">
        <f t="shared" si="256"/>
        <v>1.0967223947950836E-2</v>
      </c>
      <c r="E2761" s="7">
        <f t="shared" si="257"/>
        <v>-3.3119480690485013</v>
      </c>
      <c r="F2761" s="7">
        <f t="shared" si="258"/>
        <v>1.9599032882556349</v>
      </c>
      <c r="G2761" s="9">
        <v>0</v>
      </c>
      <c r="H2761" s="9">
        <v>0</v>
      </c>
      <c r="I2761" s="9">
        <v>2.4660000000000001E-5</v>
      </c>
      <c r="J2761" s="9">
        <v>0</v>
      </c>
      <c r="K2761" s="9">
        <f t="shared" si="259"/>
        <v>2.4660000000000001E-5</v>
      </c>
      <c r="L2761" s="9">
        <v>0</v>
      </c>
      <c r="M2761" s="9">
        <v>0</v>
      </c>
      <c r="N2761" s="9">
        <v>1</v>
      </c>
      <c r="O2761" s="9">
        <v>0</v>
      </c>
      <c r="P2761" s="9">
        <v>0.25</v>
      </c>
      <c r="Q2761" s="10">
        <v>3.1501000000000001E-4</v>
      </c>
      <c r="R2761" s="10">
        <v>3.9323E-4</v>
      </c>
      <c r="S2761" s="10">
        <v>1.1728E-4</v>
      </c>
      <c r="T2761" s="10">
        <v>1.5407999999999999E-4</v>
      </c>
      <c r="U2761" s="10">
        <f t="shared" si="260"/>
        <v>2.4489999999999999E-4</v>
      </c>
      <c r="V2761" s="10">
        <v>12</v>
      </c>
      <c r="W2761" s="10">
        <v>10</v>
      </c>
      <c r="X2761" s="10">
        <v>2</v>
      </c>
      <c r="Y2761" s="10">
        <v>1</v>
      </c>
      <c r="Z2761" s="10">
        <v>6.25</v>
      </c>
    </row>
    <row r="2762" spans="1:26" x14ac:dyDescent="0.2">
      <c r="A2762" s="13" t="s">
        <v>5318</v>
      </c>
      <c r="B2762" s="7" t="s">
        <v>5319</v>
      </c>
      <c r="C2762" s="7">
        <f t="shared" si="255"/>
        <v>9.9222679469593053E-2</v>
      </c>
      <c r="D2762" s="8">
        <f t="shared" si="256"/>
        <v>0.18116160512357199</v>
      </c>
      <c r="E2762" s="7">
        <f t="shared" si="257"/>
        <v>-3.3331862726036139</v>
      </c>
      <c r="F2762" s="7">
        <f t="shared" si="258"/>
        <v>0.74193384004680907</v>
      </c>
      <c r="G2762" s="9">
        <v>0</v>
      </c>
      <c r="H2762" s="9">
        <v>1.0849999999999999E-5</v>
      </c>
      <c r="I2762" s="9">
        <v>0</v>
      </c>
      <c r="J2762" s="9">
        <v>0</v>
      </c>
      <c r="K2762" s="9">
        <f t="shared" si="259"/>
        <v>1.0849999999999999E-5</v>
      </c>
      <c r="L2762" s="9">
        <v>0</v>
      </c>
      <c r="M2762" s="9">
        <v>1</v>
      </c>
      <c r="N2762" s="9">
        <v>0</v>
      </c>
      <c r="O2762" s="9">
        <v>0</v>
      </c>
      <c r="P2762" s="9">
        <v>0.25</v>
      </c>
      <c r="Q2762" s="10">
        <v>1.296E-5</v>
      </c>
      <c r="R2762" s="10">
        <v>0</v>
      </c>
      <c r="S2762" s="10">
        <v>8.6860000000000005E-5</v>
      </c>
      <c r="T2762" s="10">
        <v>2.2823E-4</v>
      </c>
      <c r="U2762" s="10">
        <f t="shared" si="260"/>
        <v>1.0934999999999999E-4</v>
      </c>
      <c r="V2762" s="10">
        <v>1</v>
      </c>
      <c r="W2762" s="10">
        <v>0</v>
      </c>
      <c r="X2762" s="10">
        <v>3</v>
      </c>
      <c r="Y2762" s="10">
        <v>3</v>
      </c>
      <c r="Z2762" s="10">
        <v>1.75</v>
      </c>
    </row>
    <row r="2763" spans="1:26" x14ac:dyDescent="0.2">
      <c r="A2763" s="13" t="s">
        <v>5320</v>
      </c>
      <c r="B2763" s="7" t="s">
        <v>5321</v>
      </c>
      <c r="C2763" s="7">
        <f t="shared" si="255"/>
        <v>9.8529695200859052E-2</v>
      </c>
      <c r="D2763" s="8">
        <f t="shared" si="256"/>
        <v>0.15310761674892373</v>
      </c>
      <c r="E2763" s="7">
        <f t="shared" si="257"/>
        <v>-3.3432975955349411</v>
      </c>
      <c r="F2763" s="7">
        <f t="shared" si="258"/>
        <v>0.815003203620839</v>
      </c>
      <c r="G2763" s="9">
        <v>0</v>
      </c>
      <c r="H2763" s="9">
        <v>7.1569999999999994E-5</v>
      </c>
      <c r="I2763" s="9">
        <v>0</v>
      </c>
      <c r="J2763" s="9">
        <v>0</v>
      </c>
      <c r="K2763" s="9">
        <f t="shared" si="259"/>
        <v>7.1569999999999994E-5</v>
      </c>
      <c r="L2763" s="9">
        <v>0</v>
      </c>
      <c r="M2763" s="9">
        <v>1</v>
      </c>
      <c r="N2763" s="9">
        <v>0</v>
      </c>
      <c r="O2763" s="9">
        <v>0</v>
      </c>
      <c r="P2763" s="9">
        <v>0.25</v>
      </c>
      <c r="Q2763" s="10">
        <v>6.8413999999999997E-4</v>
      </c>
      <c r="R2763" s="10">
        <v>7.6862000000000002E-4</v>
      </c>
      <c r="S2763" s="10">
        <v>0</v>
      </c>
      <c r="T2763" s="10">
        <v>0</v>
      </c>
      <c r="U2763" s="10">
        <f t="shared" si="260"/>
        <v>7.2637999999999999E-4</v>
      </c>
      <c r="V2763" s="10">
        <v>8</v>
      </c>
      <c r="W2763" s="10">
        <v>6</v>
      </c>
      <c r="X2763" s="10">
        <v>0</v>
      </c>
      <c r="Y2763" s="10">
        <v>0</v>
      </c>
      <c r="Z2763" s="10">
        <v>3.5</v>
      </c>
    </row>
    <row r="2764" spans="1:26" x14ac:dyDescent="0.2">
      <c r="A2764" s="13" t="s">
        <v>5322</v>
      </c>
      <c r="B2764" s="7" t="s">
        <v>5323</v>
      </c>
      <c r="C2764" s="7">
        <f t="shared" si="255"/>
        <v>9.6290506607731627E-2</v>
      </c>
      <c r="D2764" s="8">
        <f t="shared" si="256"/>
        <v>0.12274630375858277</v>
      </c>
      <c r="E2764" s="7">
        <f t="shared" si="257"/>
        <v>-3.3764626216652869</v>
      </c>
      <c r="F2764" s="7">
        <f t="shared" si="258"/>
        <v>0.91099157685404064</v>
      </c>
      <c r="G2764" s="9">
        <v>0</v>
      </c>
      <c r="H2764" s="9">
        <v>1.897E-5</v>
      </c>
      <c r="I2764" s="9">
        <v>2.1290000000000001E-5</v>
      </c>
      <c r="J2764" s="9">
        <v>1.3329999999999999E-5</v>
      </c>
      <c r="K2764" s="9">
        <f t="shared" si="259"/>
        <v>1.7863333333333332E-5</v>
      </c>
      <c r="L2764" s="9">
        <v>0</v>
      </c>
      <c r="M2764" s="9">
        <v>2</v>
      </c>
      <c r="N2764" s="9">
        <v>2</v>
      </c>
      <c r="O2764" s="9">
        <v>1</v>
      </c>
      <c r="P2764" s="9">
        <v>1.25</v>
      </c>
      <c r="Q2764" s="10">
        <v>5.6660000000000003E-5</v>
      </c>
      <c r="R2764" s="10">
        <v>6.7899999999999997E-5</v>
      </c>
      <c r="S2764" s="10">
        <v>1.5189000000000001E-4</v>
      </c>
      <c r="T2764" s="10">
        <v>4.6560999999999998E-4</v>
      </c>
      <c r="U2764" s="10">
        <f t="shared" si="260"/>
        <v>1.85515E-4</v>
      </c>
      <c r="V2764" s="10">
        <v>5</v>
      </c>
      <c r="W2764" s="10">
        <v>4</v>
      </c>
      <c r="X2764" s="10">
        <v>6</v>
      </c>
      <c r="Y2764" s="10">
        <v>7</v>
      </c>
      <c r="Z2764" s="10">
        <v>5.5</v>
      </c>
    </row>
    <row r="2765" spans="1:26" x14ac:dyDescent="0.2">
      <c r="A2765" s="13" t="s">
        <v>5324</v>
      </c>
      <c r="B2765" s="7" t="s">
        <v>5325</v>
      </c>
      <c r="C2765" s="7">
        <f t="shared" si="255"/>
        <v>9.618167370666221E-2</v>
      </c>
      <c r="D2765" s="8">
        <f t="shared" si="256"/>
        <v>1.5929011167196988E-5</v>
      </c>
      <c r="E2765" s="7">
        <f t="shared" si="257"/>
        <v>-3.3780941582659101</v>
      </c>
      <c r="F2765" s="7">
        <f t="shared" si="258"/>
        <v>4.797811183267231</v>
      </c>
      <c r="G2765" s="9">
        <v>1.0567E-4</v>
      </c>
      <c r="H2765" s="9">
        <v>1.1667000000000001E-4</v>
      </c>
      <c r="I2765" s="9">
        <v>9.8239999999999995E-5</v>
      </c>
      <c r="J2765" s="9">
        <v>1.3938000000000001E-4</v>
      </c>
      <c r="K2765" s="9">
        <f t="shared" si="259"/>
        <v>1.1499000000000001E-4</v>
      </c>
      <c r="L2765" s="9">
        <v>18</v>
      </c>
      <c r="M2765" s="9">
        <v>20</v>
      </c>
      <c r="N2765" s="9">
        <v>15</v>
      </c>
      <c r="O2765" s="9">
        <v>17</v>
      </c>
      <c r="P2765" s="9">
        <v>17.5</v>
      </c>
      <c r="Q2765" s="10">
        <v>1.1919999999999999E-3</v>
      </c>
      <c r="R2765" s="10">
        <v>1.4305699999999999E-3</v>
      </c>
      <c r="S2765" s="10">
        <v>1.13674E-3</v>
      </c>
      <c r="T2765" s="10">
        <v>1.02289E-3</v>
      </c>
      <c r="U2765" s="10">
        <f t="shared" si="260"/>
        <v>1.1955500000000001E-3</v>
      </c>
      <c r="V2765" s="10">
        <v>171</v>
      </c>
      <c r="W2765" s="10">
        <v>137</v>
      </c>
      <c r="X2765" s="10">
        <v>73</v>
      </c>
      <c r="Y2765" s="10">
        <v>25</v>
      </c>
      <c r="Z2765" s="10">
        <v>101.5</v>
      </c>
    </row>
    <row r="2766" spans="1:26" x14ac:dyDescent="0.2">
      <c r="A2766" s="13" t="s">
        <v>5326</v>
      </c>
      <c r="B2766" s="7" t="s">
        <v>5327</v>
      </c>
      <c r="C2766" s="7">
        <f t="shared" si="255"/>
        <v>9.5943302766276328E-2</v>
      </c>
      <c r="D2766" s="8">
        <f t="shared" si="256"/>
        <v>4.5806252743157506E-2</v>
      </c>
      <c r="E2766" s="7">
        <f t="shared" si="257"/>
        <v>-3.3816740858355572</v>
      </c>
      <c r="F2766" s="7">
        <f t="shared" si="258"/>
        <v>1.3390752349546251</v>
      </c>
      <c r="G2766" s="9">
        <v>0</v>
      </c>
      <c r="H2766" s="9">
        <v>1.0699999999999999E-5</v>
      </c>
      <c r="I2766" s="9">
        <v>1.202E-5</v>
      </c>
      <c r="J2766" s="9">
        <v>1.505E-5</v>
      </c>
      <c r="K2766" s="9">
        <f t="shared" si="259"/>
        <v>1.259E-5</v>
      </c>
      <c r="L2766" s="9">
        <v>0</v>
      </c>
      <c r="M2766" s="9">
        <v>2</v>
      </c>
      <c r="N2766" s="9">
        <v>2</v>
      </c>
      <c r="O2766" s="9">
        <v>2</v>
      </c>
      <c r="P2766" s="9">
        <v>1.5</v>
      </c>
      <c r="Q2766" s="10">
        <v>1.407E-4</v>
      </c>
      <c r="R2766" s="10">
        <v>9.5810000000000006E-5</v>
      </c>
      <c r="S2766" s="10">
        <v>1.5715999999999999E-4</v>
      </c>
      <c r="T2766" s="10">
        <v>0</v>
      </c>
      <c r="U2766" s="10">
        <f t="shared" si="260"/>
        <v>1.3122333333333332E-4</v>
      </c>
      <c r="V2766" s="10">
        <v>22</v>
      </c>
      <c r="W2766" s="10">
        <v>10</v>
      </c>
      <c r="X2766" s="10">
        <v>11</v>
      </c>
      <c r="Y2766" s="10">
        <v>0</v>
      </c>
      <c r="Z2766" s="10">
        <v>10.75</v>
      </c>
    </row>
    <row r="2767" spans="1:26" x14ac:dyDescent="0.2">
      <c r="A2767" s="13" t="s">
        <v>5328</v>
      </c>
      <c r="B2767" s="7" t="s">
        <v>5329</v>
      </c>
      <c r="C2767" s="7">
        <f t="shared" si="255"/>
        <v>9.5627298733142629E-2</v>
      </c>
      <c r="D2767" s="8">
        <f t="shared" si="256"/>
        <v>4.3446151439657237E-2</v>
      </c>
      <c r="E2767" s="7">
        <f t="shared" si="257"/>
        <v>-3.3864336664959853</v>
      </c>
      <c r="F2767" s="7">
        <f t="shared" si="258"/>
        <v>1.3620486883188028</v>
      </c>
      <c r="G2767" s="9">
        <v>0</v>
      </c>
      <c r="H2767" s="9">
        <v>0</v>
      </c>
      <c r="I2767" s="9">
        <v>1.181E-5</v>
      </c>
      <c r="J2767" s="9">
        <v>4.4350000000000001E-5</v>
      </c>
      <c r="K2767" s="9">
        <f t="shared" si="259"/>
        <v>2.8080000000000002E-5</v>
      </c>
      <c r="L2767" s="9">
        <v>0</v>
      </c>
      <c r="M2767" s="9">
        <v>0</v>
      </c>
      <c r="N2767" s="9">
        <v>1</v>
      </c>
      <c r="O2767" s="9">
        <v>3</v>
      </c>
      <c r="P2767" s="9">
        <v>1</v>
      </c>
      <c r="Q2767" s="10">
        <v>1.3825E-4</v>
      </c>
      <c r="R2767" s="10">
        <v>1.2103E-4</v>
      </c>
      <c r="S2767" s="10">
        <v>3.2509999999999999E-4</v>
      </c>
      <c r="T2767" s="10">
        <v>5.9018000000000004E-4</v>
      </c>
      <c r="U2767" s="10">
        <f t="shared" si="260"/>
        <v>2.9364000000000001E-4</v>
      </c>
      <c r="V2767" s="10">
        <v>11</v>
      </c>
      <c r="W2767" s="10">
        <v>6.4285714289999998</v>
      </c>
      <c r="X2767" s="10">
        <v>11.57894737</v>
      </c>
      <c r="Y2767" s="10">
        <v>8</v>
      </c>
      <c r="Z2767" s="10">
        <v>9.2518796989999998</v>
      </c>
    </row>
    <row r="2768" spans="1:26" x14ac:dyDescent="0.2">
      <c r="A2768" s="13" t="s">
        <v>5330</v>
      </c>
      <c r="B2768" s="7" t="s">
        <v>5331</v>
      </c>
      <c r="C2768" s="7">
        <f t="shared" si="255"/>
        <v>9.5225905542045311E-2</v>
      </c>
      <c r="D2768" s="8">
        <f t="shared" si="256"/>
        <v>9.7052382081770597E-2</v>
      </c>
      <c r="E2768" s="7">
        <f t="shared" si="257"/>
        <v>-3.392502087744246</v>
      </c>
      <c r="F2768" s="7">
        <f t="shared" si="258"/>
        <v>1.0129938006952734</v>
      </c>
      <c r="G2768" s="9">
        <v>1.9899999999999999E-5</v>
      </c>
      <c r="H2768" s="9">
        <v>1.978E-5</v>
      </c>
      <c r="I2768" s="9">
        <v>0</v>
      </c>
      <c r="J2768" s="9">
        <v>0</v>
      </c>
      <c r="K2768" s="9">
        <f t="shared" si="259"/>
        <v>1.984E-5</v>
      </c>
      <c r="L2768" s="9">
        <v>1</v>
      </c>
      <c r="M2768" s="9">
        <v>1</v>
      </c>
      <c r="N2768" s="9">
        <v>0</v>
      </c>
      <c r="O2768" s="9">
        <v>0</v>
      </c>
      <c r="P2768" s="9">
        <v>0.5</v>
      </c>
      <c r="Q2768" s="10">
        <v>1.6542999999999999E-4</v>
      </c>
      <c r="R2768" s="10">
        <v>3.5401999999999997E-4</v>
      </c>
      <c r="S2768" s="10">
        <v>1.0559E-4</v>
      </c>
      <c r="T2768" s="10">
        <v>0</v>
      </c>
      <c r="U2768" s="10">
        <f t="shared" si="260"/>
        <v>2.0834666666666666E-4</v>
      </c>
      <c r="V2768" s="10">
        <v>7</v>
      </c>
      <c r="W2768" s="10">
        <v>10</v>
      </c>
      <c r="X2768" s="10">
        <v>2</v>
      </c>
      <c r="Y2768" s="10">
        <v>0</v>
      </c>
      <c r="Z2768" s="10">
        <v>4.75</v>
      </c>
    </row>
    <row r="2769" spans="1:26" x14ac:dyDescent="0.2">
      <c r="A2769" s="13" t="s">
        <v>5332</v>
      </c>
      <c r="B2769" s="7" t="s">
        <v>5333</v>
      </c>
      <c r="C2769" s="7">
        <f t="shared" si="255"/>
        <v>9.4626899652797539E-2</v>
      </c>
      <c r="D2769" s="8">
        <f t="shared" si="256"/>
        <v>0.18492608168169367</v>
      </c>
      <c r="E2769" s="7">
        <f t="shared" si="257"/>
        <v>-3.4016058320115099</v>
      </c>
      <c r="F2769" s="7">
        <f t="shared" si="258"/>
        <v>0.73300183231502658</v>
      </c>
      <c r="G2769" s="9">
        <v>3.0049999999999999E-5</v>
      </c>
      <c r="H2769" s="9">
        <v>1.4929999999999999E-5</v>
      </c>
      <c r="I2769" s="9">
        <v>6.7039999999999995E-5</v>
      </c>
      <c r="J2769" s="9">
        <v>2.0979999999999999E-5</v>
      </c>
      <c r="K2769" s="9">
        <f t="shared" si="259"/>
        <v>3.3250000000000002E-5</v>
      </c>
      <c r="L2769" s="9">
        <v>4</v>
      </c>
      <c r="M2769" s="9">
        <v>2</v>
      </c>
      <c r="N2769" s="9">
        <v>8</v>
      </c>
      <c r="O2769" s="9">
        <v>2</v>
      </c>
      <c r="P2769" s="9">
        <v>4</v>
      </c>
      <c r="Q2769" s="10">
        <v>7.0463999999999998E-4</v>
      </c>
      <c r="R2769" s="10">
        <v>1.4029E-4</v>
      </c>
      <c r="S2769" s="10">
        <v>2.0921000000000001E-4</v>
      </c>
      <c r="T2769" s="10">
        <v>0</v>
      </c>
      <c r="U2769" s="10">
        <f t="shared" si="260"/>
        <v>3.5138000000000004E-4</v>
      </c>
      <c r="V2769" s="10">
        <v>79</v>
      </c>
      <c r="W2769" s="10">
        <v>10.5</v>
      </c>
      <c r="X2769" s="10">
        <v>10.5</v>
      </c>
      <c r="Y2769" s="10">
        <v>0</v>
      </c>
      <c r="Z2769" s="10">
        <v>25</v>
      </c>
    </row>
    <row r="2770" spans="1:26" x14ac:dyDescent="0.2">
      <c r="A2770" s="13" t="s">
        <v>5334</v>
      </c>
      <c r="B2770" s="7" t="s">
        <v>5335</v>
      </c>
      <c r="C2770" s="7">
        <f t="shared" si="255"/>
        <v>9.4387325130625324E-2</v>
      </c>
      <c r="D2770" s="8">
        <f t="shared" si="256"/>
        <v>8.6531716419482334E-5</v>
      </c>
      <c r="E2770" s="7">
        <f t="shared" si="257"/>
        <v>-3.4052630505150248</v>
      </c>
      <c r="F2770" s="7">
        <f t="shared" si="258"/>
        <v>4.062824681652855</v>
      </c>
      <c r="G2770" s="9">
        <v>3.6100000000000003E-5</v>
      </c>
      <c r="H2770" s="9">
        <v>4.036E-5</v>
      </c>
      <c r="I2770" s="9">
        <v>4.5309999999999998E-5</v>
      </c>
      <c r="J2770" s="9">
        <v>6.3029999999999998E-5</v>
      </c>
      <c r="K2770" s="9">
        <f t="shared" si="259"/>
        <v>4.6199999999999998E-5</v>
      </c>
      <c r="L2770" s="9">
        <v>8</v>
      </c>
      <c r="M2770" s="9">
        <v>9</v>
      </c>
      <c r="N2770" s="9">
        <v>9</v>
      </c>
      <c r="O2770" s="9">
        <v>10</v>
      </c>
      <c r="P2770" s="9">
        <v>9</v>
      </c>
      <c r="Q2770" s="10">
        <v>3.9117999999999998E-4</v>
      </c>
      <c r="R2770" s="10">
        <v>4.3346999999999998E-4</v>
      </c>
      <c r="S2770" s="10">
        <v>5.9853E-4</v>
      </c>
      <c r="T2770" s="10">
        <v>5.3470999999999998E-4</v>
      </c>
      <c r="U2770" s="10">
        <f t="shared" si="260"/>
        <v>4.8947249999999997E-4</v>
      </c>
      <c r="V2770" s="10">
        <v>73</v>
      </c>
      <c r="W2770" s="10">
        <v>54</v>
      </c>
      <c r="X2770" s="10">
        <v>50</v>
      </c>
      <c r="Y2770" s="10">
        <v>17</v>
      </c>
      <c r="Z2770" s="10">
        <v>48.5</v>
      </c>
    </row>
    <row r="2771" spans="1:26" x14ac:dyDescent="0.2">
      <c r="A2771" s="13"/>
      <c r="B2771" s="7" t="s">
        <v>5336</v>
      </c>
      <c r="C2771" s="7">
        <f t="shared" si="255"/>
        <v>9.359155894578175E-2</v>
      </c>
      <c r="D2771" s="8">
        <f t="shared" si="256"/>
        <v>0.40158552385706719</v>
      </c>
      <c r="E2771" s="7">
        <f t="shared" si="257"/>
        <v>-3.4174777712503079</v>
      </c>
      <c r="F2771" s="7">
        <f t="shared" si="258"/>
        <v>0.39622195079906097</v>
      </c>
      <c r="G2771" s="9">
        <v>2.0489999999999999E-5</v>
      </c>
      <c r="H2771" s="9">
        <v>0</v>
      </c>
      <c r="I2771" s="9">
        <v>0</v>
      </c>
      <c r="J2771" s="9">
        <v>0</v>
      </c>
      <c r="K2771" s="9">
        <f t="shared" si="259"/>
        <v>2.0489999999999999E-5</v>
      </c>
      <c r="L2771" s="9">
        <v>1</v>
      </c>
      <c r="M2771" s="9">
        <v>0</v>
      </c>
      <c r="N2771" s="9">
        <v>0</v>
      </c>
      <c r="O2771" s="9">
        <v>0</v>
      </c>
      <c r="P2771" s="9">
        <v>0.25</v>
      </c>
      <c r="Q2771" s="10">
        <v>2.1892999999999999E-4</v>
      </c>
      <c r="R2771" s="10">
        <v>0</v>
      </c>
      <c r="S2771" s="10">
        <v>0</v>
      </c>
      <c r="T2771" s="10">
        <v>0</v>
      </c>
      <c r="U2771" s="10">
        <f t="shared" si="260"/>
        <v>2.1892999999999999E-4</v>
      </c>
      <c r="V2771" s="10">
        <v>9</v>
      </c>
      <c r="W2771" s="10">
        <v>0</v>
      </c>
      <c r="X2771" s="10">
        <v>0</v>
      </c>
      <c r="Y2771" s="10">
        <v>0</v>
      </c>
      <c r="Z2771" s="10">
        <v>2.25</v>
      </c>
    </row>
    <row r="2772" spans="1:26" x14ac:dyDescent="0.2">
      <c r="A2772" s="13" t="s">
        <v>5337</v>
      </c>
      <c r="B2772" s="7" t="s">
        <v>5338</v>
      </c>
      <c r="C2772" s="7">
        <f t="shared" si="255"/>
        <v>9.2947351341969131E-2</v>
      </c>
      <c r="D2772" s="8">
        <f t="shared" si="256"/>
        <v>4.8167941238850937E-6</v>
      </c>
      <c r="E2772" s="7">
        <f t="shared" si="257"/>
        <v>-3.4274424355525155</v>
      </c>
      <c r="F2772" s="7">
        <f t="shared" si="258"/>
        <v>5.3172419156061395</v>
      </c>
      <c r="G2772" s="9">
        <v>8.4040000000000002E-5</v>
      </c>
      <c r="H2772" s="9">
        <v>6.2630000000000002E-5</v>
      </c>
      <c r="I2772" s="9">
        <v>7.0320000000000004E-5</v>
      </c>
      <c r="J2772" s="9">
        <v>2.934E-5</v>
      </c>
      <c r="K2772" s="9">
        <f t="shared" si="259"/>
        <v>6.1582500000000002E-5</v>
      </c>
      <c r="L2772" s="9">
        <v>8</v>
      </c>
      <c r="M2772" s="9">
        <v>6</v>
      </c>
      <c r="N2772" s="9">
        <v>6</v>
      </c>
      <c r="O2772" s="9">
        <v>2</v>
      </c>
      <c r="P2772" s="9">
        <v>5.5</v>
      </c>
      <c r="Q2772" s="10">
        <v>6.1121999999999999E-4</v>
      </c>
      <c r="R2772" s="10">
        <v>7.2875000000000001E-4</v>
      </c>
      <c r="S2772" s="10">
        <v>7.2449999999999999E-4</v>
      </c>
      <c r="T2772" s="10">
        <v>5.8573999999999996E-4</v>
      </c>
      <c r="U2772" s="10">
        <f t="shared" si="260"/>
        <v>6.6255250000000002E-4</v>
      </c>
      <c r="V2772" s="10">
        <v>49</v>
      </c>
      <c r="W2772" s="10">
        <v>39</v>
      </c>
      <c r="X2772" s="10">
        <v>26</v>
      </c>
      <c r="Y2772" s="10">
        <v>8</v>
      </c>
      <c r="Z2772" s="10">
        <v>30.5</v>
      </c>
    </row>
    <row r="2773" spans="1:26" x14ac:dyDescent="0.2">
      <c r="A2773" s="13" t="s">
        <v>5339</v>
      </c>
      <c r="B2773" s="7" t="s">
        <v>5340</v>
      </c>
      <c r="C2773" s="7">
        <f t="shared" si="255"/>
        <v>9.2521086351575813E-2</v>
      </c>
      <c r="D2773" s="8">
        <f t="shared" si="256"/>
        <v>6.3125452850246302E-7</v>
      </c>
      <c r="E2773" s="7">
        <f t="shared" si="257"/>
        <v>-3.4340739840597023</v>
      </c>
      <c r="F2773" s="7">
        <f t="shared" si="258"/>
        <v>6.1997954933143493</v>
      </c>
      <c r="G2773" s="9">
        <v>5.8010000000000002E-5</v>
      </c>
      <c r="H2773" s="9">
        <v>9.8820000000000006E-5</v>
      </c>
      <c r="I2773" s="9">
        <v>7.3960000000000003E-5</v>
      </c>
      <c r="J2773" s="9">
        <v>6.9439999999999999E-5</v>
      </c>
      <c r="K2773" s="9">
        <f t="shared" si="259"/>
        <v>7.5057500000000004E-5</v>
      </c>
      <c r="L2773" s="9">
        <v>7</v>
      </c>
      <c r="M2773" s="9">
        <v>12</v>
      </c>
      <c r="N2773" s="9">
        <v>8</v>
      </c>
      <c r="O2773" s="9">
        <v>6</v>
      </c>
      <c r="P2773" s="9">
        <v>8.25</v>
      </c>
      <c r="Q2773" s="10">
        <v>8.2657E-4</v>
      </c>
      <c r="R2773" s="10">
        <v>8.8442000000000002E-4</v>
      </c>
      <c r="S2773" s="10">
        <v>7.2539000000000002E-4</v>
      </c>
      <c r="T2773" s="10">
        <v>8.0860999999999997E-4</v>
      </c>
      <c r="U2773" s="10">
        <f t="shared" si="260"/>
        <v>8.1124750000000003E-4</v>
      </c>
      <c r="V2773" s="10">
        <v>84</v>
      </c>
      <c r="W2773" s="10">
        <v>60</v>
      </c>
      <c r="X2773" s="10">
        <v>33</v>
      </c>
      <c r="Y2773" s="10">
        <v>14</v>
      </c>
      <c r="Z2773" s="10">
        <v>47.75</v>
      </c>
    </row>
    <row r="2774" spans="1:26" x14ac:dyDescent="0.2">
      <c r="A2774" s="13" t="s">
        <v>5341</v>
      </c>
      <c r="B2774" s="7" t="s">
        <v>5342</v>
      </c>
      <c r="C2774" s="7">
        <f t="shared" si="255"/>
        <v>9.2435078852965744E-2</v>
      </c>
      <c r="D2774" s="8">
        <f t="shared" si="256"/>
        <v>1.0336692814622715E-2</v>
      </c>
      <c r="E2774" s="7">
        <f t="shared" si="257"/>
        <v>-3.4354157355015169</v>
      </c>
      <c r="F2774" s="7">
        <f t="shared" si="258"/>
        <v>1.9856183898787894</v>
      </c>
      <c r="G2774" s="9">
        <v>4.0970000000000002E-5</v>
      </c>
      <c r="H2774" s="9">
        <v>0</v>
      </c>
      <c r="I2774" s="9">
        <v>0</v>
      </c>
      <c r="J2774" s="9">
        <v>0</v>
      </c>
      <c r="K2774" s="9">
        <f t="shared" si="259"/>
        <v>4.0970000000000002E-5</v>
      </c>
      <c r="L2774" s="9">
        <v>2</v>
      </c>
      <c r="M2774" s="9">
        <v>0</v>
      </c>
      <c r="N2774" s="9">
        <v>0</v>
      </c>
      <c r="O2774" s="9">
        <v>0</v>
      </c>
      <c r="P2774" s="9">
        <v>0.5</v>
      </c>
      <c r="Q2774" s="10">
        <v>4.1354E-4</v>
      </c>
      <c r="R2774" s="10">
        <v>5.1015999999999995E-4</v>
      </c>
      <c r="S2774" s="10">
        <v>7.0644000000000002E-4</v>
      </c>
      <c r="T2774" s="10">
        <v>1.4278000000000001E-4</v>
      </c>
      <c r="U2774" s="10">
        <f t="shared" si="260"/>
        <v>4.4322999999999997E-4</v>
      </c>
      <c r="V2774" s="10">
        <v>17</v>
      </c>
      <c r="W2774" s="10">
        <v>14</v>
      </c>
      <c r="X2774" s="10">
        <v>13</v>
      </c>
      <c r="Y2774" s="10">
        <v>1</v>
      </c>
      <c r="Z2774" s="10">
        <v>11.25</v>
      </c>
    </row>
    <row r="2775" spans="1:26" x14ac:dyDescent="0.2">
      <c r="A2775" s="13" t="s">
        <v>5343</v>
      </c>
      <c r="B2775" s="7" t="s">
        <v>5344</v>
      </c>
      <c r="C2775" s="7">
        <f t="shared" si="255"/>
        <v>9.2025958633847396E-2</v>
      </c>
      <c r="D2775" s="8">
        <f t="shared" si="256"/>
        <v>2.5124223298759771E-3</v>
      </c>
      <c r="E2775" s="7">
        <f t="shared" si="257"/>
        <v>-3.4418153165417076</v>
      </c>
      <c r="F2775" s="7">
        <f t="shared" si="258"/>
        <v>2.5999073553337095</v>
      </c>
      <c r="G2775" s="9">
        <v>7.9380000000000002E-5</v>
      </c>
      <c r="H2775" s="9">
        <v>5.2590000000000003E-5</v>
      </c>
      <c r="I2775" s="9">
        <v>5.9039999999999997E-5</v>
      </c>
      <c r="J2775" s="9">
        <v>0</v>
      </c>
      <c r="K2775" s="9">
        <f t="shared" si="259"/>
        <v>6.3670000000000005E-5</v>
      </c>
      <c r="L2775" s="9">
        <v>3</v>
      </c>
      <c r="M2775" s="9">
        <v>2</v>
      </c>
      <c r="N2775" s="9">
        <v>2</v>
      </c>
      <c r="O2775" s="9">
        <v>0</v>
      </c>
      <c r="P2775" s="9">
        <v>1.75</v>
      </c>
      <c r="Q2775" s="10">
        <v>4.2538999999999999E-4</v>
      </c>
      <c r="R2775" s="10">
        <v>6.9771999999999998E-4</v>
      </c>
      <c r="S2775" s="10">
        <v>6.0694999999999998E-4</v>
      </c>
      <c r="T2775" s="10">
        <v>1.0374200000000001E-3</v>
      </c>
      <c r="U2775" s="10">
        <f t="shared" si="260"/>
        <v>6.9187000000000003E-4</v>
      </c>
      <c r="V2775" s="10">
        <v>13.53846154</v>
      </c>
      <c r="W2775" s="10">
        <v>14.823529410000001</v>
      </c>
      <c r="X2775" s="10">
        <v>8.6470588240000001</v>
      </c>
      <c r="Y2775" s="10">
        <v>5.625</v>
      </c>
      <c r="Z2775" s="10">
        <v>10.658512440000001</v>
      </c>
    </row>
    <row r="2776" spans="1:26" x14ac:dyDescent="0.2">
      <c r="A2776" s="13" t="s">
        <v>5345</v>
      </c>
      <c r="B2776" s="7" t="s">
        <v>5346</v>
      </c>
      <c r="C2776" s="7">
        <f t="shared" si="255"/>
        <v>9.1898070846926458E-2</v>
      </c>
      <c r="D2776" s="8">
        <f t="shared" si="256"/>
        <v>1.0777534818209632E-2</v>
      </c>
      <c r="E2776" s="7">
        <f t="shared" si="257"/>
        <v>-3.4438216134484976</v>
      </c>
      <c r="F2776" s="7">
        <f t="shared" si="258"/>
        <v>1.9674805654277383</v>
      </c>
      <c r="G2776" s="9">
        <v>0</v>
      </c>
      <c r="H2776" s="9">
        <v>3.6090000000000002E-5</v>
      </c>
      <c r="I2776" s="9">
        <v>3.5460000000000003E-5</v>
      </c>
      <c r="J2776" s="9">
        <v>0</v>
      </c>
      <c r="K2776" s="9">
        <f t="shared" si="259"/>
        <v>3.5775000000000002E-5</v>
      </c>
      <c r="L2776" s="9">
        <v>0</v>
      </c>
      <c r="M2776" s="9">
        <v>3</v>
      </c>
      <c r="N2776" s="9">
        <v>2.625</v>
      </c>
      <c r="O2776" s="9">
        <v>0</v>
      </c>
      <c r="P2776" s="9">
        <v>1.40625</v>
      </c>
      <c r="Q2776" s="10">
        <v>6.4694000000000004E-4</v>
      </c>
      <c r="R2776" s="10">
        <v>4.5104999999999999E-4</v>
      </c>
      <c r="S2776" s="10">
        <v>2.6226999999999999E-4</v>
      </c>
      <c r="T2776" s="10">
        <v>1.9689999999999999E-4</v>
      </c>
      <c r="U2776" s="10">
        <f t="shared" si="260"/>
        <v>3.8929000000000004E-4</v>
      </c>
      <c r="V2776" s="10">
        <v>45</v>
      </c>
      <c r="W2776" s="10">
        <v>20.944444440000002</v>
      </c>
      <c r="X2776" s="10">
        <v>8.1666666669999994</v>
      </c>
      <c r="Y2776" s="10">
        <v>2.3333333330000001</v>
      </c>
      <c r="Z2776" s="10">
        <v>19.11111111</v>
      </c>
    </row>
    <row r="2777" spans="1:26" x14ac:dyDescent="0.2">
      <c r="A2777" s="13" t="s">
        <v>5347</v>
      </c>
      <c r="B2777" s="7" t="s">
        <v>5348</v>
      </c>
      <c r="C2777" s="7">
        <f t="shared" si="255"/>
        <v>9.1844041869181645E-2</v>
      </c>
      <c r="D2777" s="8">
        <f t="shared" si="256"/>
        <v>3.4009326700527816E-2</v>
      </c>
      <c r="E2777" s="7">
        <f t="shared" si="257"/>
        <v>-3.4446700562942998</v>
      </c>
      <c r="F2777" s="7">
        <f t="shared" si="258"/>
        <v>1.4684019659249643</v>
      </c>
      <c r="G2777" s="9">
        <v>1.341E-5</v>
      </c>
      <c r="H2777" s="9">
        <v>0</v>
      </c>
      <c r="I2777" s="9">
        <v>2.2439999999999999E-5</v>
      </c>
      <c r="J2777" s="9">
        <v>9.3600000000000002E-6</v>
      </c>
      <c r="K2777" s="9">
        <f t="shared" si="259"/>
        <v>1.5069999999999998E-5</v>
      </c>
      <c r="L2777" s="9">
        <v>2</v>
      </c>
      <c r="M2777" s="9">
        <v>0</v>
      </c>
      <c r="N2777" s="9">
        <v>3</v>
      </c>
      <c r="O2777" s="9">
        <v>1</v>
      </c>
      <c r="P2777" s="9">
        <v>1.5</v>
      </c>
      <c r="Q2777" s="10">
        <v>1.0349E-4</v>
      </c>
      <c r="R2777" s="10">
        <v>8.3479999999999994E-5</v>
      </c>
      <c r="S2777" s="10">
        <v>1.4227E-4</v>
      </c>
      <c r="T2777" s="10">
        <v>3.2708999999999999E-4</v>
      </c>
      <c r="U2777" s="10">
        <f t="shared" si="260"/>
        <v>1.640825E-4</v>
      </c>
      <c r="V2777" s="10">
        <v>13</v>
      </c>
      <c r="W2777" s="10">
        <v>7</v>
      </c>
      <c r="X2777" s="10">
        <v>8</v>
      </c>
      <c r="Y2777" s="10">
        <v>7</v>
      </c>
      <c r="Z2777" s="10">
        <v>8.75</v>
      </c>
    </row>
    <row r="2778" spans="1:26" x14ac:dyDescent="0.2">
      <c r="A2778" s="13" t="s">
        <v>5349</v>
      </c>
      <c r="B2778" s="7" t="s">
        <v>5350</v>
      </c>
      <c r="C2778" s="7">
        <f t="shared" si="255"/>
        <v>9.1836802179850921E-2</v>
      </c>
      <c r="D2778" s="8">
        <f t="shared" si="256"/>
        <v>6.450139968610306E-5</v>
      </c>
      <c r="E2778" s="7">
        <f t="shared" si="257"/>
        <v>-3.4447837825127796</v>
      </c>
      <c r="F2778" s="7">
        <f t="shared" si="258"/>
        <v>4.19043086103364</v>
      </c>
      <c r="G2778" s="9">
        <v>3.6650000000000003E-5</v>
      </c>
      <c r="H2778" s="9">
        <v>3.2780000000000001E-5</v>
      </c>
      <c r="I2778" s="9">
        <v>0</v>
      </c>
      <c r="J2778" s="9">
        <v>0</v>
      </c>
      <c r="K2778" s="9">
        <f t="shared" si="259"/>
        <v>3.4715000000000002E-5</v>
      </c>
      <c r="L2778" s="9">
        <v>5</v>
      </c>
      <c r="M2778" s="9">
        <v>4.5</v>
      </c>
      <c r="N2778" s="9">
        <v>0</v>
      </c>
      <c r="O2778" s="9">
        <v>0</v>
      </c>
      <c r="P2778" s="9">
        <v>2.375</v>
      </c>
      <c r="Q2778" s="10">
        <v>4.2801999999999998E-4</v>
      </c>
      <c r="R2778" s="10">
        <v>2.9747999999999998E-4</v>
      </c>
      <c r="S2778" s="10">
        <v>4.4591999999999999E-4</v>
      </c>
      <c r="T2778" s="10">
        <v>3.4060999999999998E-4</v>
      </c>
      <c r="U2778" s="10">
        <f t="shared" si="260"/>
        <v>3.7800750000000004E-4</v>
      </c>
      <c r="V2778" s="10">
        <v>49.173913040000002</v>
      </c>
      <c r="W2778" s="10">
        <v>22.814814810000001</v>
      </c>
      <c r="X2778" s="10">
        <v>22.93333333</v>
      </c>
      <c r="Y2778" s="10">
        <v>6.6666666670000003</v>
      </c>
      <c r="Z2778" s="10">
        <v>25.397181960000001</v>
      </c>
    </row>
    <row r="2779" spans="1:26" x14ac:dyDescent="0.2">
      <c r="A2779" s="13" t="s">
        <v>5351</v>
      </c>
      <c r="B2779" s="7" t="s">
        <v>5352</v>
      </c>
      <c r="C2779" s="7">
        <f t="shared" si="255"/>
        <v>9.0373672749262599E-2</v>
      </c>
      <c r="D2779" s="8">
        <f t="shared" si="256"/>
        <v>5.4958222439899357E-5</v>
      </c>
      <c r="E2779" s="7">
        <f t="shared" si="257"/>
        <v>-3.4679536353415923</v>
      </c>
      <c r="F2779" s="7">
        <f t="shared" si="258"/>
        <v>4.2599673224737478</v>
      </c>
      <c r="G2779" s="9">
        <v>9.3140000000000006E-5</v>
      </c>
      <c r="H2779" s="9">
        <v>3.0849999999999998E-5</v>
      </c>
      <c r="I2779" s="9">
        <v>0</v>
      </c>
      <c r="J2779" s="9">
        <v>8.6730000000000005E-5</v>
      </c>
      <c r="K2779" s="9">
        <f t="shared" si="259"/>
        <v>7.0240000000000005E-5</v>
      </c>
      <c r="L2779" s="9">
        <v>3</v>
      </c>
      <c r="M2779" s="9">
        <v>1</v>
      </c>
      <c r="N2779" s="9">
        <v>0</v>
      </c>
      <c r="O2779" s="9">
        <v>2</v>
      </c>
      <c r="P2779" s="9">
        <v>1.5</v>
      </c>
      <c r="Q2779" s="10">
        <v>9.2168999999999997E-4</v>
      </c>
      <c r="R2779" s="10">
        <v>6.6273000000000005E-4</v>
      </c>
      <c r="S2779" s="10">
        <v>6.5886000000000004E-4</v>
      </c>
      <c r="T2779" s="10">
        <v>8.6558999999999996E-4</v>
      </c>
      <c r="U2779" s="10">
        <f t="shared" si="260"/>
        <v>7.7721750000000003E-4</v>
      </c>
      <c r="V2779" s="10">
        <v>25</v>
      </c>
      <c r="W2779" s="10">
        <v>12</v>
      </c>
      <c r="X2779" s="10">
        <v>8</v>
      </c>
      <c r="Y2779" s="10">
        <v>4</v>
      </c>
      <c r="Z2779" s="10">
        <v>12.25</v>
      </c>
    </row>
    <row r="2780" spans="1:26" x14ac:dyDescent="0.2">
      <c r="A2780" s="13" t="s">
        <v>5353</v>
      </c>
      <c r="B2780" s="7" t="s">
        <v>5354</v>
      </c>
      <c r="C2780" s="7">
        <f t="shared" si="255"/>
        <v>8.977890851198328E-2</v>
      </c>
      <c r="D2780" s="8">
        <f t="shared" si="256"/>
        <v>5.6506737045300777E-3</v>
      </c>
      <c r="E2780" s="7">
        <f t="shared" si="257"/>
        <v>-3.4774796329946573</v>
      </c>
      <c r="F2780" s="7">
        <f t="shared" si="258"/>
        <v>2.2478997701067058</v>
      </c>
      <c r="G2780" s="9">
        <v>0</v>
      </c>
      <c r="H2780" s="9">
        <v>3.29E-5</v>
      </c>
      <c r="I2780" s="9">
        <v>2.4620000000000001E-5</v>
      </c>
      <c r="J2780" s="9">
        <v>0</v>
      </c>
      <c r="K2780" s="9">
        <f t="shared" si="259"/>
        <v>2.8760000000000002E-5</v>
      </c>
      <c r="L2780" s="9">
        <v>0</v>
      </c>
      <c r="M2780" s="9">
        <v>3</v>
      </c>
      <c r="N2780" s="9">
        <v>2</v>
      </c>
      <c r="O2780" s="9">
        <v>0</v>
      </c>
      <c r="P2780" s="9">
        <v>1.25</v>
      </c>
      <c r="Q2780" s="10">
        <v>1.4415000000000001E-4</v>
      </c>
      <c r="R2780" s="10">
        <v>4.1224000000000002E-4</v>
      </c>
      <c r="S2780" s="10">
        <v>2.6347000000000002E-4</v>
      </c>
      <c r="T2780" s="10">
        <v>4.6150999999999999E-4</v>
      </c>
      <c r="U2780" s="10">
        <f t="shared" si="260"/>
        <v>3.203425E-4</v>
      </c>
      <c r="V2780" s="10">
        <v>11</v>
      </c>
      <c r="W2780" s="10">
        <v>21</v>
      </c>
      <c r="X2780" s="10">
        <v>9</v>
      </c>
      <c r="Y2780" s="10">
        <v>6</v>
      </c>
      <c r="Z2780" s="10">
        <v>11.75</v>
      </c>
    </row>
    <row r="2781" spans="1:26" x14ac:dyDescent="0.2">
      <c r="A2781" s="13" t="s">
        <v>5355</v>
      </c>
      <c r="B2781" s="7" t="s">
        <v>5356</v>
      </c>
      <c r="C2781" s="7">
        <f t="shared" si="255"/>
        <v>8.8013453772796374E-2</v>
      </c>
      <c r="D2781" s="8">
        <f t="shared" si="256"/>
        <v>2.3184694950711404E-3</v>
      </c>
      <c r="E2781" s="7">
        <f t="shared" si="257"/>
        <v>-3.5061321182096505</v>
      </c>
      <c r="F2781" s="7">
        <f t="shared" si="258"/>
        <v>2.6347986138977562</v>
      </c>
      <c r="G2781" s="9">
        <v>8.5599999999999994E-6</v>
      </c>
      <c r="H2781" s="9">
        <v>8.5099999999999998E-6</v>
      </c>
      <c r="I2781" s="9">
        <v>4.78E-6</v>
      </c>
      <c r="J2781" s="9">
        <v>0</v>
      </c>
      <c r="K2781" s="9">
        <f t="shared" si="259"/>
        <v>7.2833333333333319E-6</v>
      </c>
      <c r="L2781" s="9">
        <v>2</v>
      </c>
      <c r="M2781" s="9">
        <v>2</v>
      </c>
      <c r="N2781" s="9">
        <v>1</v>
      </c>
      <c r="O2781" s="9">
        <v>0</v>
      </c>
      <c r="P2781" s="9">
        <v>1.25</v>
      </c>
      <c r="Q2781" s="10">
        <v>1.2706999999999999E-4</v>
      </c>
      <c r="R2781" s="10">
        <v>7.6139999999999999E-5</v>
      </c>
      <c r="S2781" s="10">
        <v>6.813E-5</v>
      </c>
      <c r="T2781" s="10">
        <v>5.9670000000000003E-5</v>
      </c>
      <c r="U2781" s="10">
        <f t="shared" si="260"/>
        <v>8.2752500000000004E-5</v>
      </c>
      <c r="V2781" s="10">
        <v>25</v>
      </c>
      <c r="W2781" s="10">
        <v>10</v>
      </c>
      <c r="X2781" s="10">
        <v>6</v>
      </c>
      <c r="Y2781" s="10">
        <v>2</v>
      </c>
      <c r="Z2781" s="10">
        <v>10.75</v>
      </c>
    </row>
    <row r="2782" spans="1:26" x14ac:dyDescent="0.2">
      <c r="A2782" s="13" t="s">
        <v>5357</v>
      </c>
      <c r="B2782" s="7" t="s">
        <v>5358</v>
      </c>
      <c r="C2782" s="7">
        <f t="shared" si="255"/>
        <v>8.7747458533975392E-2</v>
      </c>
      <c r="D2782" s="8">
        <f t="shared" si="256"/>
        <v>1.8866719181117642E-6</v>
      </c>
      <c r="E2782" s="7">
        <f t="shared" si="257"/>
        <v>-3.5104988491270745</v>
      </c>
      <c r="F2782" s="7">
        <f t="shared" si="258"/>
        <v>5.7243036146954616</v>
      </c>
      <c r="G2782" s="9">
        <v>0</v>
      </c>
      <c r="H2782" s="9">
        <v>0</v>
      </c>
      <c r="I2782" s="9">
        <v>0</v>
      </c>
      <c r="J2782" s="9">
        <v>3.485E-5</v>
      </c>
      <c r="K2782" s="9">
        <f t="shared" si="259"/>
        <v>3.485E-5</v>
      </c>
      <c r="L2782" s="9">
        <v>0</v>
      </c>
      <c r="M2782" s="9">
        <v>0</v>
      </c>
      <c r="N2782" s="9">
        <v>0</v>
      </c>
      <c r="O2782" s="9">
        <v>1</v>
      </c>
      <c r="P2782" s="9">
        <v>0.25</v>
      </c>
      <c r="Q2782" s="10">
        <v>4.4438000000000002E-4</v>
      </c>
      <c r="R2782" s="10">
        <v>3.9941E-4</v>
      </c>
      <c r="S2782" s="10">
        <v>3.9708000000000001E-4</v>
      </c>
      <c r="T2782" s="10">
        <v>3.4778000000000001E-4</v>
      </c>
      <c r="U2782" s="10">
        <f t="shared" si="260"/>
        <v>3.9716250000000001E-4</v>
      </c>
      <c r="V2782" s="10">
        <v>15</v>
      </c>
      <c r="W2782" s="10">
        <v>9</v>
      </c>
      <c r="X2782" s="10">
        <v>6</v>
      </c>
      <c r="Y2782" s="10">
        <v>2</v>
      </c>
      <c r="Z2782" s="10">
        <v>8</v>
      </c>
    </row>
    <row r="2783" spans="1:26" x14ac:dyDescent="0.2">
      <c r="A2783" s="13" t="s">
        <v>5359</v>
      </c>
      <c r="B2783" s="7" t="s">
        <v>5360</v>
      </c>
      <c r="C2783" s="7">
        <f t="shared" si="255"/>
        <v>8.7344401962324764E-2</v>
      </c>
      <c r="D2783" s="8">
        <f t="shared" si="256"/>
        <v>1.5760042628945096E-2</v>
      </c>
      <c r="E2783" s="7">
        <f t="shared" si="257"/>
        <v>-3.517140948223958</v>
      </c>
      <c r="F2783" s="7">
        <f t="shared" si="258"/>
        <v>1.8024426121325938</v>
      </c>
      <c r="G2783" s="9">
        <v>1.819E-5</v>
      </c>
      <c r="H2783" s="9">
        <v>3.6159999999999999E-5</v>
      </c>
      <c r="I2783" s="9">
        <v>2.0299999999999999E-5</v>
      </c>
      <c r="J2783" s="9">
        <v>2.5409999999999999E-5</v>
      </c>
      <c r="K2783" s="9">
        <f t="shared" si="259"/>
        <v>2.5015E-5</v>
      </c>
      <c r="L2783" s="9">
        <v>2</v>
      </c>
      <c r="M2783" s="9">
        <v>4</v>
      </c>
      <c r="N2783" s="9">
        <v>2</v>
      </c>
      <c r="O2783" s="9">
        <v>2</v>
      </c>
      <c r="P2783" s="9">
        <v>2.5</v>
      </c>
      <c r="Q2783" s="10">
        <v>2.9163000000000003E-4</v>
      </c>
      <c r="R2783" s="10">
        <v>4.0450000000000002E-4</v>
      </c>
      <c r="S2783" s="10">
        <v>3.8604999999999998E-4</v>
      </c>
      <c r="T2783" s="10">
        <v>6.3399999999999996E-5</v>
      </c>
      <c r="U2783" s="10">
        <f t="shared" si="260"/>
        <v>2.86395E-4</v>
      </c>
      <c r="V2783" s="10">
        <v>27</v>
      </c>
      <c r="W2783" s="10">
        <v>25</v>
      </c>
      <c r="X2783" s="10">
        <v>16</v>
      </c>
      <c r="Y2783" s="10">
        <v>1</v>
      </c>
      <c r="Z2783" s="10">
        <v>17.25</v>
      </c>
    </row>
    <row r="2784" spans="1:26" x14ac:dyDescent="0.2">
      <c r="A2784" s="13" t="s">
        <v>5361</v>
      </c>
      <c r="B2784" s="7" t="s">
        <v>5362</v>
      </c>
      <c r="C2784" s="7">
        <f t="shared" si="255"/>
        <v>8.689348493473259E-2</v>
      </c>
      <c r="D2784" s="8">
        <f t="shared" si="256"/>
        <v>1.7770667466628741E-4</v>
      </c>
      <c r="E2784" s="7">
        <f t="shared" si="257"/>
        <v>-3.5246081784969627</v>
      </c>
      <c r="F2784" s="7">
        <f t="shared" si="258"/>
        <v>3.750296259778843</v>
      </c>
      <c r="G2784" s="9">
        <v>7.3300000000000001E-6</v>
      </c>
      <c r="H2784" s="9">
        <v>2.9139999999999999E-5</v>
      </c>
      <c r="I2784" s="9">
        <v>8.1799999999999996E-6</v>
      </c>
      <c r="J2784" s="9">
        <v>0</v>
      </c>
      <c r="K2784" s="9">
        <f t="shared" si="259"/>
        <v>1.4883333333333334E-5</v>
      </c>
      <c r="L2784" s="9">
        <v>1</v>
      </c>
      <c r="M2784" s="9">
        <v>4</v>
      </c>
      <c r="N2784" s="9">
        <v>1</v>
      </c>
      <c r="O2784" s="9">
        <v>0</v>
      </c>
      <c r="P2784" s="9">
        <v>1.5</v>
      </c>
      <c r="Q2784" s="10">
        <v>1.7409000000000001E-4</v>
      </c>
      <c r="R2784" s="10">
        <v>2.2165999999999999E-4</v>
      </c>
      <c r="S2784" s="10">
        <v>1.3611E-4</v>
      </c>
      <c r="T2784" s="10">
        <v>1.5327E-4</v>
      </c>
      <c r="U2784" s="10">
        <f t="shared" si="260"/>
        <v>1.7128249999999999E-4</v>
      </c>
      <c r="V2784" s="10">
        <v>20</v>
      </c>
      <c r="W2784" s="10">
        <v>17</v>
      </c>
      <c r="X2784" s="10">
        <v>7</v>
      </c>
      <c r="Y2784" s="10">
        <v>3</v>
      </c>
      <c r="Z2784" s="10">
        <v>11.75</v>
      </c>
    </row>
    <row r="2785" spans="1:26" x14ac:dyDescent="0.2">
      <c r="A2785" s="13" t="s">
        <v>5363</v>
      </c>
      <c r="B2785" s="7" t="s">
        <v>5364</v>
      </c>
      <c r="C2785" s="7">
        <f t="shared" si="255"/>
        <v>8.6465282345203426E-2</v>
      </c>
      <c r="D2785" s="8">
        <f t="shared" si="256"/>
        <v>4.1416120586033139E-2</v>
      </c>
      <c r="E2785" s="7">
        <f t="shared" si="257"/>
        <v>-3.5317352135867242</v>
      </c>
      <c r="F2785" s="7">
        <f t="shared" si="258"/>
        <v>1.3828305835445376</v>
      </c>
      <c r="G2785" s="9">
        <v>0</v>
      </c>
      <c r="H2785" s="9">
        <v>3.7799999999999998E-6</v>
      </c>
      <c r="I2785" s="9">
        <v>8.49E-6</v>
      </c>
      <c r="J2785" s="9">
        <v>0</v>
      </c>
      <c r="K2785" s="9">
        <f t="shared" si="259"/>
        <v>6.1349999999999997E-6</v>
      </c>
      <c r="L2785" s="9">
        <v>0</v>
      </c>
      <c r="M2785" s="9">
        <v>1</v>
      </c>
      <c r="N2785" s="9">
        <v>2</v>
      </c>
      <c r="O2785" s="9">
        <v>0</v>
      </c>
      <c r="P2785" s="9">
        <v>0.75</v>
      </c>
      <c r="Q2785" s="10">
        <v>5.4249999999999997E-5</v>
      </c>
      <c r="R2785" s="10">
        <v>6.7719999999999995E-5</v>
      </c>
      <c r="S2785" s="10">
        <v>9.0890000000000006E-5</v>
      </c>
      <c r="T2785" s="10">
        <v>0</v>
      </c>
      <c r="U2785" s="10">
        <f t="shared" si="260"/>
        <v>7.095333333333333E-5</v>
      </c>
      <c r="V2785" s="10">
        <v>12</v>
      </c>
      <c r="W2785" s="10">
        <v>10</v>
      </c>
      <c r="X2785" s="10">
        <v>9</v>
      </c>
      <c r="Y2785" s="10">
        <v>0</v>
      </c>
      <c r="Z2785" s="10">
        <v>7.75</v>
      </c>
    </row>
    <row r="2786" spans="1:26" x14ac:dyDescent="0.2">
      <c r="A2786" s="13" t="s">
        <v>4146</v>
      </c>
      <c r="B2786" s="7" t="s">
        <v>5365</v>
      </c>
      <c r="C2786" s="7">
        <f t="shared" si="255"/>
        <v>8.6023499634522854E-2</v>
      </c>
      <c r="D2786" s="8">
        <f t="shared" si="256"/>
        <v>2.8133422695056878E-2</v>
      </c>
      <c r="E2786" s="7">
        <f t="shared" si="257"/>
        <v>-3.5391253651340007</v>
      </c>
      <c r="F2786" s="7">
        <f t="shared" si="258"/>
        <v>1.5507774286185882</v>
      </c>
      <c r="G2786" s="9">
        <v>0</v>
      </c>
      <c r="H2786" s="9">
        <v>1.5999999999999999E-5</v>
      </c>
      <c r="I2786" s="9">
        <v>6.2849999999999996E-5</v>
      </c>
      <c r="J2786" s="9">
        <v>0</v>
      </c>
      <c r="K2786" s="9">
        <f t="shared" si="259"/>
        <v>3.9424999999999996E-5</v>
      </c>
      <c r="L2786" s="9">
        <v>0</v>
      </c>
      <c r="M2786" s="9">
        <v>1</v>
      </c>
      <c r="N2786" s="9">
        <v>3.5</v>
      </c>
      <c r="O2786" s="9">
        <v>0</v>
      </c>
      <c r="P2786" s="9">
        <v>1.125</v>
      </c>
      <c r="Q2786" s="10">
        <v>1.4334999999999999E-4</v>
      </c>
      <c r="R2786" s="10">
        <v>2.5767999999999999E-4</v>
      </c>
      <c r="S2786" s="10">
        <v>7.5905999999999999E-4</v>
      </c>
      <c r="T2786" s="10">
        <v>6.7312999999999997E-4</v>
      </c>
      <c r="U2786" s="10">
        <f t="shared" si="260"/>
        <v>4.58305E-4</v>
      </c>
      <c r="V2786" s="10">
        <v>7.5</v>
      </c>
      <c r="W2786" s="10">
        <v>9</v>
      </c>
      <c r="X2786" s="10">
        <v>17.777777780000001</v>
      </c>
      <c r="Y2786" s="10">
        <v>6</v>
      </c>
      <c r="Z2786" s="10">
        <v>10.06944444</v>
      </c>
    </row>
    <row r="2787" spans="1:26" x14ac:dyDescent="0.2">
      <c r="A2787" s="13" t="s">
        <v>5366</v>
      </c>
      <c r="B2787" s="7" t="s">
        <v>5367</v>
      </c>
      <c r="C2787" s="7">
        <f t="shared" si="255"/>
        <v>8.5956587772505588E-2</v>
      </c>
      <c r="D2787" s="8">
        <f t="shared" si="256"/>
        <v>1.577358381555141E-5</v>
      </c>
      <c r="E2787" s="7">
        <f t="shared" si="257"/>
        <v>-3.5402479766855497</v>
      </c>
      <c r="F2787" s="7">
        <f t="shared" si="258"/>
        <v>4.802069622175769</v>
      </c>
      <c r="G2787" s="9">
        <v>4.4740000000000002E-5</v>
      </c>
      <c r="H2787" s="9">
        <v>1.112E-5</v>
      </c>
      <c r="I2787" s="9">
        <v>1.2480000000000001E-5</v>
      </c>
      <c r="J2787" s="9">
        <v>0</v>
      </c>
      <c r="K2787" s="9">
        <f t="shared" si="259"/>
        <v>2.2779999999999999E-5</v>
      </c>
      <c r="L2787" s="9">
        <v>8</v>
      </c>
      <c r="M2787" s="9">
        <v>2</v>
      </c>
      <c r="N2787" s="9">
        <v>2</v>
      </c>
      <c r="O2787" s="9">
        <v>0</v>
      </c>
      <c r="P2787" s="9">
        <v>3</v>
      </c>
      <c r="Q2787" s="10">
        <v>3.0550999999999999E-4</v>
      </c>
      <c r="R2787" s="10">
        <v>2.3876999999999999E-4</v>
      </c>
      <c r="S2787" s="10">
        <v>2.8189000000000003E-4</v>
      </c>
      <c r="T2787" s="10">
        <v>2.3389999999999999E-4</v>
      </c>
      <c r="U2787" s="10">
        <f t="shared" si="260"/>
        <v>2.6501749999999999E-4</v>
      </c>
      <c r="V2787" s="10">
        <v>46</v>
      </c>
      <c r="W2787" s="10">
        <v>24</v>
      </c>
      <c r="X2787" s="10">
        <v>19</v>
      </c>
      <c r="Y2787" s="10">
        <v>6</v>
      </c>
      <c r="Z2787" s="10">
        <v>23.75</v>
      </c>
    </row>
    <row r="2788" spans="1:26" x14ac:dyDescent="0.2">
      <c r="A2788" s="13" t="s">
        <v>5332</v>
      </c>
      <c r="B2788" s="7" t="s">
        <v>5368</v>
      </c>
      <c r="C2788" s="7">
        <f t="shared" si="255"/>
        <v>8.5817163432686541E-2</v>
      </c>
      <c r="D2788" s="8">
        <f t="shared" si="256"/>
        <v>5.2552035958233954E-2</v>
      </c>
      <c r="E2788" s="7">
        <f t="shared" si="257"/>
        <v>-3.5425899741839775</v>
      </c>
      <c r="F2788" s="7">
        <f t="shared" si="258"/>
        <v>1.2794104539783016</v>
      </c>
      <c r="G2788" s="9">
        <v>2.8629999999999999E-5</v>
      </c>
      <c r="H2788" s="9">
        <v>0</v>
      </c>
      <c r="I2788" s="9">
        <v>0</v>
      </c>
      <c r="J2788" s="9">
        <v>1.999E-5</v>
      </c>
      <c r="K2788" s="9">
        <f t="shared" si="259"/>
        <v>2.4309999999999999E-5</v>
      </c>
      <c r="L2788" s="9">
        <v>4</v>
      </c>
      <c r="M2788" s="9">
        <v>0</v>
      </c>
      <c r="N2788" s="9">
        <v>0</v>
      </c>
      <c r="O2788" s="9">
        <v>2</v>
      </c>
      <c r="P2788" s="9">
        <v>1.5</v>
      </c>
      <c r="Q2788" s="10">
        <v>0</v>
      </c>
      <c r="R2788" s="10">
        <v>4.0105000000000002E-4</v>
      </c>
      <c r="S2788" s="10">
        <v>1.9934999999999999E-4</v>
      </c>
      <c r="T2788" s="10">
        <v>2.4942999999999998E-4</v>
      </c>
      <c r="U2788" s="10">
        <f t="shared" si="260"/>
        <v>2.8327666666666664E-4</v>
      </c>
      <c r="V2788" s="10">
        <v>0</v>
      </c>
      <c r="W2788" s="10">
        <v>31.5</v>
      </c>
      <c r="X2788" s="10">
        <v>10.5</v>
      </c>
      <c r="Y2788" s="10">
        <v>5</v>
      </c>
      <c r="Z2788" s="10">
        <v>11.75</v>
      </c>
    </row>
    <row r="2789" spans="1:26" x14ac:dyDescent="0.2">
      <c r="A2789" s="13" t="s">
        <v>5369</v>
      </c>
      <c r="B2789" s="7" t="s">
        <v>5370</v>
      </c>
      <c r="C2789" s="7">
        <f t="shared" si="255"/>
        <v>8.5562414266117964E-2</v>
      </c>
      <c r="D2789" s="8">
        <f t="shared" si="256"/>
        <v>7.3666884126662041E-5</v>
      </c>
      <c r="E2789" s="7">
        <f t="shared" si="257"/>
        <v>-3.5468789989896772</v>
      </c>
      <c r="F2789" s="7">
        <f t="shared" si="258"/>
        <v>4.132727699022742</v>
      </c>
      <c r="G2789" s="9">
        <v>4.9899999999999997E-6</v>
      </c>
      <c r="H2789" s="9">
        <v>0</v>
      </c>
      <c r="I2789" s="9">
        <v>0</v>
      </c>
      <c r="J2789" s="9">
        <v>0</v>
      </c>
      <c r="K2789" s="9">
        <f t="shared" si="259"/>
        <v>4.9899999999999997E-6</v>
      </c>
      <c r="L2789" s="9">
        <v>1</v>
      </c>
      <c r="M2789" s="9">
        <v>0</v>
      </c>
      <c r="N2789" s="9">
        <v>0</v>
      </c>
      <c r="O2789" s="9">
        <v>0</v>
      </c>
      <c r="P2789" s="9">
        <v>0.25</v>
      </c>
      <c r="Q2789" s="10">
        <v>5.329E-5</v>
      </c>
      <c r="R2789" s="10">
        <v>4.4350000000000001E-5</v>
      </c>
      <c r="S2789" s="10">
        <v>6.6130000000000006E-5</v>
      </c>
      <c r="T2789" s="10">
        <v>6.9510000000000004E-5</v>
      </c>
      <c r="U2789" s="10">
        <f t="shared" si="260"/>
        <v>5.8319999999999997E-5</v>
      </c>
      <c r="V2789" s="10">
        <v>9</v>
      </c>
      <c r="W2789" s="10">
        <v>5</v>
      </c>
      <c r="X2789" s="10">
        <v>5</v>
      </c>
      <c r="Y2789" s="10">
        <v>2</v>
      </c>
      <c r="Z2789" s="10">
        <v>5.25</v>
      </c>
    </row>
    <row r="2790" spans="1:26" x14ac:dyDescent="0.2">
      <c r="A2790" s="13" t="s">
        <v>5371</v>
      </c>
      <c r="B2790" s="7" t="s">
        <v>5372</v>
      </c>
      <c r="C2790" s="7">
        <f t="shared" si="255"/>
        <v>8.4885130982242235E-2</v>
      </c>
      <c r="D2790" s="8">
        <f t="shared" si="256"/>
        <v>3.5755602238701774E-3</v>
      </c>
      <c r="E2790" s="7">
        <f t="shared" si="257"/>
        <v>-3.5583443254764937</v>
      </c>
      <c r="F2790" s="7">
        <f t="shared" si="258"/>
        <v>2.4466559026533927</v>
      </c>
      <c r="G2790" s="9">
        <v>0</v>
      </c>
      <c r="H2790" s="9">
        <v>0</v>
      </c>
      <c r="I2790" s="9">
        <v>2.5550000000000001E-5</v>
      </c>
      <c r="J2790" s="9">
        <v>0</v>
      </c>
      <c r="K2790" s="9">
        <f t="shared" si="259"/>
        <v>2.5550000000000001E-5</v>
      </c>
      <c r="L2790" s="9">
        <v>0</v>
      </c>
      <c r="M2790" s="9">
        <v>0</v>
      </c>
      <c r="N2790" s="9">
        <v>1</v>
      </c>
      <c r="O2790" s="9">
        <v>0</v>
      </c>
      <c r="P2790" s="9">
        <v>0.25</v>
      </c>
      <c r="Q2790" s="10">
        <v>2.1757999999999999E-4</v>
      </c>
      <c r="R2790" s="10">
        <v>2.0371000000000001E-4</v>
      </c>
      <c r="S2790" s="10">
        <v>3.0378000000000002E-4</v>
      </c>
      <c r="T2790" s="10">
        <v>4.7890999999999998E-4</v>
      </c>
      <c r="U2790" s="10">
        <f t="shared" si="260"/>
        <v>3.0099499999999997E-4</v>
      </c>
      <c r="V2790" s="10">
        <v>8</v>
      </c>
      <c r="W2790" s="10">
        <v>5</v>
      </c>
      <c r="X2790" s="10">
        <v>5</v>
      </c>
      <c r="Y2790" s="10">
        <v>3</v>
      </c>
      <c r="Z2790" s="10">
        <v>5.25</v>
      </c>
    </row>
    <row r="2791" spans="1:26" x14ac:dyDescent="0.2">
      <c r="A2791" s="13" t="s">
        <v>5373</v>
      </c>
      <c r="B2791" s="7" t="s">
        <v>5374</v>
      </c>
      <c r="C2791" s="7">
        <f t="shared" ref="C2791:C2854" si="261">K2791/U2791</f>
        <v>8.3184034407444485E-2</v>
      </c>
      <c r="D2791" s="8">
        <f t="shared" si="256"/>
        <v>2.0146652184434939E-3</v>
      </c>
      <c r="E2791" s="7">
        <f t="shared" si="257"/>
        <v>-3.5875495327002143</v>
      </c>
      <c r="F2791" s="7">
        <f t="shared" si="258"/>
        <v>2.6957971112410726</v>
      </c>
      <c r="G2791" s="9">
        <v>6.0220000000000003E-5</v>
      </c>
      <c r="H2791" s="9">
        <v>6.8390000000000001E-5</v>
      </c>
      <c r="I2791" s="9">
        <v>9.5979999999999999E-5</v>
      </c>
      <c r="J2791" s="9">
        <v>7.2100000000000004E-5</v>
      </c>
      <c r="K2791" s="9">
        <f t="shared" si="259"/>
        <v>7.4172500000000002E-5</v>
      </c>
      <c r="L2791" s="9">
        <v>7</v>
      </c>
      <c r="M2791" s="9">
        <v>8</v>
      </c>
      <c r="N2791" s="9">
        <v>10</v>
      </c>
      <c r="O2791" s="9">
        <v>6</v>
      </c>
      <c r="P2791" s="9">
        <v>7.75</v>
      </c>
      <c r="Q2791" s="10">
        <v>6.5381E-4</v>
      </c>
      <c r="R2791" s="10">
        <v>6.5802999999999999E-4</v>
      </c>
      <c r="S2791" s="10">
        <v>9.3565E-4</v>
      </c>
      <c r="T2791" s="10">
        <v>1.3191800000000001E-3</v>
      </c>
      <c r="U2791" s="10">
        <f t="shared" si="260"/>
        <v>8.9166750000000002E-4</v>
      </c>
      <c r="V2791" s="10">
        <v>64</v>
      </c>
      <c r="W2791" s="10">
        <v>43</v>
      </c>
      <c r="X2791" s="10">
        <v>41</v>
      </c>
      <c r="Y2791" s="10">
        <v>22</v>
      </c>
      <c r="Z2791" s="10">
        <v>42.5</v>
      </c>
    </row>
    <row r="2792" spans="1:26" x14ac:dyDescent="0.2">
      <c r="A2792" s="13" t="s">
        <v>5375</v>
      </c>
      <c r="B2792" s="7" t="s">
        <v>5376</v>
      </c>
      <c r="C2792" s="7">
        <f t="shared" si="261"/>
        <v>8.2516696675988696E-2</v>
      </c>
      <c r="D2792" s="8">
        <f t="shared" si="256"/>
        <v>1.6266339910777981E-3</v>
      </c>
      <c r="E2792" s="7">
        <f t="shared" si="257"/>
        <v>-3.5991701216351406</v>
      </c>
      <c r="F2792" s="7">
        <f t="shared" si="258"/>
        <v>2.7887101566742074</v>
      </c>
      <c r="G2792" s="9">
        <v>3.2990000000000001E-5</v>
      </c>
      <c r="H2792" s="9">
        <v>7.3759999999999999E-5</v>
      </c>
      <c r="I2792" s="9">
        <v>1.4721999999999999E-4</v>
      </c>
      <c r="J2792" s="9">
        <v>6.9120000000000002E-5</v>
      </c>
      <c r="K2792" s="9">
        <f t="shared" si="259"/>
        <v>8.0772499999999986E-5</v>
      </c>
      <c r="L2792" s="9">
        <v>4</v>
      </c>
      <c r="M2792" s="9">
        <v>9</v>
      </c>
      <c r="N2792" s="9">
        <v>16</v>
      </c>
      <c r="O2792" s="9">
        <v>6</v>
      </c>
      <c r="P2792" s="9">
        <v>8.75</v>
      </c>
      <c r="Q2792" s="10">
        <v>7.0514000000000004E-4</v>
      </c>
      <c r="R2792" s="10">
        <v>7.0419000000000005E-4</v>
      </c>
      <c r="S2792" s="10">
        <v>1.3564200000000001E-3</v>
      </c>
      <c r="T2792" s="10">
        <v>1.1497E-3</v>
      </c>
      <c r="U2792" s="10">
        <f t="shared" si="260"/>
        <v>9.788625E-4</v>
      </c>
      <c r="V2792" s="10">
        <v>72</v>
      </c>
      <c r="W2792" s="10">
        <v>48</v>
      </c>
      <c r="X2792" s="10">
        <v>62</v>
      </c>
      <c r="Y2792" s="10">
        <v>20</v>
      </c>
      <c r="Z2792" s="10">
        <v>50.5</v>
      </c>
    </row>
    <row r="2793" spans="1:26" x14ac:dyDescent="0.2">
      <c r="A2793" s="13" t="s">
        <v>5377</v>
      </c>
      <c r="B2793" s="7" t="s">
        <v>5378</v>
      </c>
      <c r="C2793" s="7">
        <f t="shared" si="261"/>
        <v>8.2297559565594411E-2</v>
      </c>
      <c r="D2793" s="8">
        <f t="shared" si="256"/>
        <v>1.0200253306273678E-4</v>
      </c>
      <c r="E2793" s="7">
        <f t="shared" si="257"/>
        <v>-3.6030065398667861</v>
      </c>
      <c r="F2793" s="7">
        <f t="shared" si="258"/>
        <v>3.9913890431252463</v>
      </c>
      <c r="G2793" s="9">
        <v>0</v>
      </c>
      <c r="H2793" s="9">
        <v>2.0169999999999998E-5</v>
      </c>
      <c r="I2793" s="9">
        <v>3.9619999999999997E-5</v>
      </c>
      <c r="J2793" s="9">
        <v>0</v>
      </c>
      <c r="K2793" s="9">
        <f t="shared" si="259"/>
        <v>2.9894999999999998E-5</v>
      </c>
      <c r="L2793" s="9">
        <v>0</v>
      </c>
      <c r="M2793" s="9">
        <v>4</v>
      </c>
      <c r="N2793" s="9">
        <v>7</v>
      </c>
      <c r="O2793" s="9">
        <v>0</v>
      </c>
      <c r="P2793" s="9">
        <v>2.75</v>
      </c>
      <c r="Q2793" s="10">
        <v>3.7348999999999998E-4</v>
      </c>
      <c r="R2793" s="10">
        <v>4.6023E-4</v>
      </c>
      <c r="S2793" s="10">
        <v>3.3642999999999998E-4</v>
      </c>
      <c r="T2793" s="10">
        <v>2.8287000000000001E-4</v>
      </c>
      <c r="U2793" s="10">
        <f t="shared" si="260"/>
        <v>3.6325499999999999E-4</v>
      </c>
      <c r="V2793" s="10">
        <v>62</v>
      </c>
      <c r="W2793" s="10">
        <v>51</v>
      </c>
      <c r="X2793" s="10">
        <v>25</v>
      </c>
      <c r="Y2793" s="10">
        <v>8</v>
      </c>
      <c r="Z2793" s="10">
        <v>36.5</v>
      </c>
    </row>
    <row r="2794" spans="1:26" x14ac:dyDescent="0.2">
      <c r="A2794" s="13" t="s">
        <v>5379</v>
      </c>
      <c r="B2794" s="7" t="s">
        <v>5380</v>
      </c>
      <c r="C2794" s="7">
        <f t="shared" si="261"/>
        <v>8.1880515327614312E-2</v>
      </c>
      <c r="D2794" s="8">
        <f t="shared" si="256"/>
        <v>1.5835680782521889E-2</v>
      </c>
      <c r="E2794" s="7">
        <f t="shared" si="257"/>
        <v>-3.6103360075617399</v>
      </c>
      <c r="F2794" s="7">
        <f t="shared" si="258"/>
        <v>1.8003632613898106</v>
      </c>
      <c r="G2794" s="9">
        <v>1.855E-5</v>
      </c>
      <c r="H2794" s="9">
        <v>1.2289999999999999E-5</v>
      </c>
      <c r="I2794" s="9">
        <v>1.379E-5</v>
      </c>
      <c r="J2794" s="9">
        <v>8.6300000000000004E-6</v>
      </c>
      <c r="K2794" s="9">
        <f t="shared" si="259"/>
        <v>1.3315E-5</v>
      </c>
      <c r="L2794" s="9">
        <v>3</v>
      </c>
      <c r="M2794" s="9">
        <v>2</v>
      </c>
      <c r="N2794" s="9">
        <v>2</v>
      </c>
      <c r="O2794" s="9">
        <v>1</v>
      </c>
      <c r="P2794" s="9">
        <v>2</v>
      </c>
      <c r="Q2794" s="10">
        <v>2.7894999999999998E-4</v>
      </c>
      <c r="R2794" s="10">
        <v>1.8694E-4</v>
      </c>
      <c r="S2794" s="10">
        <v>9.8389999999999998E-5</v>
      </c>
      <c r="T2794" s="10">
        <v>8.6180000000000005E-5</v>
      </c>
      <c r="U2794" s="10">
        <f t="shared" si="260"/>
        <v>1.6261499999999999E-4</v>
      </c>
      <c r="V2794" s="10">
        <v>38</v>
      </c>
      <c r="W2794" s="10">
        <v>17</v>
      </c>
      <c r="X2794" s="10">
        <v>6</v>
      </c>
      <c r="Y2794" s="10">
        <v>2</v>
      </c>
      <c r="Z2794" s="10">
        <v>15.75</v>
      </c>
    </row>
    <row r="2795" spans="1:26" x14ac:dyDescent="0.2">
      <c r="A2795" s="13" t="s">
        <v>5381</v>
      </c>
      <c r="B2795" s="7" t="s">
        <v>5382</v>
      </c>
      <c r="C2795" s="7">
        <f t="shared" si="261"/>
        <v>8.1646385913755407E-2</v>
      </c>
      <c r="D2795" s="8">
        <f t="shared" si="256"/>
        <v>1.9509151740112262E-4</v>
      </c>
      <c r="E2795" s="7">
        <f t="shared" si="257"/>
        <v>-3.6144671636289107</v>
      </c>
      <c r="F2795" s="7">
        <f t="shared" si="258"/>
        <v>3.7097616133629021</v>
      </c>
      <c r="G2795" s="9">
        <v>1.685E-5</v>
      </c>
      <c r="H2795" s="9">
        <v>2.7509999999999999E-5</v>
      </c>
      <c r="I2795" s="9">
        <v>2.283E-5</v>
      </c>
      <c r="J2795" s="9">
        <v>2.0169999999999998E-5</v>
      </c>
      <c r="K2795" s="9">
        <f t="shared" si="259"/>
        <v>2.1840000000000001E-5</v>
      </c>
      <c r="L2795" s="9">
        <v>3.5</v>
      </c>
      <c r="M2795" s="9">
        <v>5.75</v>
      </c>
      <c r="N2795" s="9">
        <v>4.25</v>
      </c>
      <c r="O2795" s="9">
        <v>3</v>
      </c>
      <c r="P2795" s="9">
        <v>4.125</v>
      </c>
      <c r="Q2795" s="10">
        <v>2.1008999999999999E-4</v>
      </c>
      <c r="R2795" s="10">
        <v>2.2266000000000001E-4</v>
      </c>
      <c r="S2795" s="10">
        <v>3.3523E-4</v>
      </c>
      <c r="T2795" s="10">
        <v>3.0200000000000002E-4</v>
      </c>
      <c r="U2795" s="10">
        <f t="shared" si="260"/>
        <v>2.6749499999999997E-4</v>
      </c>
      <c r="V2795" s="10">
        <v>36.75</v>
      </c>
      <c r="W2795" s="10">
        <v>26</v>
      </c>
      <c r="X2795" s="10">
        <v>26.25</v>
      </c>
      <c r="Y2795" s="10">
        <v>9</v>
      </c>
      <c r="Z2795" s="10">
        <v>24.5</v>
      </c>
    </row>
    <row r="2796" spans="1:26" x14ac:dyDescent="0.2">
      <c r="A2796" s="13"/>
      <c r="B2796" s="7" t="s">
        <v>5383</v>
      </c>
      <c r="C2796" s="7">
        <f t="shared" si="261"/>
        <v>8.157675360247707E-2</v>
      </c>
      <c r="D2796" s="8">
        <f t="shared" si="256"/>
        <v>8.1311187068008779E-3</v>
      </c>
      <c r="E2796" s="7">
        <f t="shared" si="257"/>
        <v>-3.6156980944461821</v>
      </c>
      <c r="F2796" s="7">
        <f t="shared" si="258"/>
        <v>2.0898496985920771</v>
      </c>
      <c r="G2796" s="9">
        <v>0</v>
      </c>
      <c r="H2796" s="9">
        <v>0</v>
      </c>
      <c r="I2796" s="9">
        <v>0</v>
      </c>
      <c r="J2796" s="9">
        <v>6.8499999999999996E-6</v>
      </c>
      <c r="K2796" s="9">
        <f t="shared" si="259"/>
        <v>6.8499999999999996E-6</v>
      </c>
      <c r="L2796" s="9">
        <v>0</v>
      </c>
      <c r="M2796" s="9">
        <v>0</v>
      </c>
      <c r="N2796" s="9">
        <v>0</v>
      </c>
      <c r="O2796" s="9">
        <v>1</v>
      </c>
      <c r="P2796" s="9">
        <v>0.25</v>
      </c>
      <c r="Q2796" s="10">
        <v>6.4079999999999996E-5</v>
      </c>
      <c r="R2796" s="10">
        <v>9.5989999999999994E-5</v>
      </c>
      <c r="S2796" s="10">
        <v>3.9039999999999999E-5</v>
      </c>
      <c r="T2796" s="10">
        <v>1.3677000000000001E-4</v>
      </c>
      <c r="U2796" s="10">
        <f t="shared" si="260"/>
        <v>8.3969999999999997E-5</v>
      </c>
      <c r="V2796" s="10">
        <v>11</v>
      </c>
      <c r="W2796" s="10">
        <v>11</v>
      </c>
      <c r="X2796" s="10">
        <v>3</v>
      </c>
      <c r="Y2796" s="10">
        <v>4</v>
      </c>
      <c r="Z2796" s="10">
        <v>7.25</v>
      </c>
    </row>
    <row r="2797" spans="1:26" x14ac:dyDescent="0.2">
      <c r="A2797" s="13" t="s">
        <v>5384</v>
      </c>
      <c r="B2797" s="7" t="s">
        <v>5385</v>
      </c>
      <c r="C2797" s="7">
        <f t="shared" si="261"/>
        <v>8.1259369223828024E-2</v>
      </c>
      <c r="D2797" s="8">
        <f t="shared" si="256"/>
        <v>1.7106561614845621E-5</v>
      </c>
      <c r="E2797" s="7">
        <f t="shared" si="257"/>
        <v>-3.6213220240881658</v>
      </c>
      <c r="F2797" s="7">
        <f t="shared" si="258"/>
        <v>4.7668372740218157</v>
      </c>
      <c r="G2797" s="9">
        <v>1.1361E-4</v>
      </c>
      <c r="H2797" s="9">
        <v>1.0679999999999999E-4</v>
      </c>
      <c r="I2797" s="9">
        <v>1.2332000000000001E-4</v>
      </c>
      <c r="J2797" s="9">
        <v>1.0293000000000001E-4</v>
      </c>
      <c r="K2797" s="9">
        <f t="shared" si="259"/>
        <v>1.11665E-4</v>
      </c>
      <c r="L2797" s="9">
        <v>37</v>
      </c>
      <c r="M2797" s="9">
        <v>35</v>
      </c>
      <c r="N2797" s="9">
        <v>36</v>
      </c>
      <c r="O2797" s="9">
        <v>24</v>
      </c>
      <c r="P2797" s="9">
        <v>33</v>
      </c>
      <c r="Q2797" s="10">
        <v>1.61528E-3</v>
      </c>
      <c r="R2797" s="10">
        <v>1.3054200000000001E-3</v>
      </c>
      <c r="S2797" s="10">
        <v>1.4417099999999999E-3</v>
      </c>
      <c r="T2797" s="10">
        <v>1.1343099999999999E-3</v>
      </c>
      <c r="U2797" s="10">
        <f t="shared" si="260"/>
        <v>1.37418E-3</v>
      </c>
      <c r="V2797" s="10">
        <v>443</v>
      </c>
      <c r="W2797" s="10">
        <v>239</v>
      </c>
      <c r="X2797" s="10">
        <v>177</v>
      </c>
      <c r="Y2797" s="10">
        <v>53</v>
      </c>
      <c r="Z2797" s="10">
        <v>228</v>
      </c>
    </row>
    <row r="2798" spans="1:26" x14ac:dyDescent="0.2">
      <c r="A2798" s="13" t="s">
        <v>5386</v>
      </c>
      <c r="B2798" s="7" t="s">
        <v>5387</v>
      </c>
      <c r="C2798" s="7">
        <f t="shared" si="261"/>
        <v>8.1036018546011002E-2</v>
      </c>
      <c r="D2798" s="8">
        <f t="shared" si="256"/>
        <v>4.6323908314022041E-3</v>
      </c>
      <c r="E2798" s="7">
        <f t="shared" si="257"/>
        <v>-3.6252928962505617</v>
      </c>
      <c r="F2798" s="7">
        <f t="shared" si="258"/>
        <v>2.334194806629307</v>
      </c>
      <c r="G2798" s="9">
        <v>2.6610000000000001E-5</v>
      </c>
      <c r="H2798" s="9">
        <v>0</v>
      </c>
      <c r="I2798" s="9">
        <v>0</v>
      </c>
      <c r="J2798" s="9">
        <v>0</v>
      </c>
      <c r="K2798" s="9">
        <f t="shared" si="259"/>
        <v>2.6610000000000001E-5</v>
      </c>
      <c r="L2798" s="9">
        <v>2</v>
      </c>
      <c r="M2798" s="9">
        <v>0</v>
      </c>
      <c r="N2798" s="9">
        <v>0</v>
      </c>
      <c r="O2798" s="9">
        <v>0</v>
      </c>
      <c r="P2798" s="9">
        <v>0.5</v>
      </c>
      <c r="Q2798" s="10">
        <v>1.4219999999999999E-4</v>
      </c>
      <c r="R2798" s="10">
        <v>2.8403E-4</v>
      </c>
      <c r="S2798" s="10">
        <v>4.2355000000000002E-4</v>
      </c>
      <c r="T2798" s="10">
        <v>4.6370999999999999E-4</v>
      </c>
      <c r="U2798" s="10">
        <f t="shared" si="260"/>
        <v>3.2837250000000001E-4</v>
      </c>
      <c r="V2798" s="10">
        <v>9</v>
      </c>
      <c r="W2798" s="10">
        <v>12</v>
      </c>
      <c r="X2798" s="10">
        <v>12</v>
      </c>
      <c r="Y2798" s="10">
        <v>5</v>
      </c>
      <c r="Z2798" s="10">
        <v>9.5</v>
      </c>
    </row>
    <row r="2799" spans="1:26" x14ac:dyDescent="0.2">
      <c r="A2799" s="13"/>
      <c r="B2799" s="7" t="s">
        <v>5388</v>
      </c>
      <c r="C2799" s="7">
        <f t="shared" si="261"/>
        <v>8.0969525523980956E-2</v>
      </c>
      <c r="D2799" s="8">
        <f t="shared" si="256"/>
        <v>6.9093038426429223E-4</v>
      </c>
      <c r="E2799" s="7">
        <f t="shared" si="257"/>
        <v>-3.6264771663207487</v>
      </c>
      <c r="F2799" s="7">
        <f t="shared" si="258"/>
        <v>3.1605657084187726</v>
      </c>
      <c r="G2799" s="9">
        <v>3.3909999999999999E-5</v>
      </c>
      <c r="H2799" s="9">
        <v>3.3699999999999999E-5</v>
      </c>
      <c r="I2799" s="9">
        <v>5.0439999999999998E-5</v>
      </c>
      <c r="J2799" s="9">
        <v>7.8900000000000007E-6</v>
      </c>
      <c r="K2799" s="9">
        <f t="shared" si="259"/>
        <v>3.1485000000000001E-5</v>
      </c>
      <c r="L2799" s="9">
        <v>6</v>
      </c>
      <c r="M2799" s="9">
        <v>6</v>
      </c>
      <c r="N2799" s="9">
        <v>8</v>
      </c>
      <c r="O2799" s="9">
        <v>1</v>
      </c>
      <c r="P2799" s="9">
        <v>5.25</v>
      </c>
      <c r="Q2799" s="10">
        <v>3.6241000000000002E-4</v>
      </c>
      <c r="R2799" s="10">
        <v>3.1166000000000001E-4</v>
      </c>
      <c r="S2799" s="10">
        <v>3.2982999999999998E-4</v>
      </c>
      <c r="T2799" s="10">
        <v>5.5150000000000002E-4</v>
      </c>
      <c r="U2799" s="10">
        <f t="shared" si="260"/>
        <v>3.8885000000000005E-4</v>
      </c>
      <c r="V2799" s="10">
        <v>54</v>
      </c>
      <c r="W2799" s="10">
        <v>31</v>
      </c>
      <c r="X2799" s="10">
        <v>22</v>
      </c>
      <c r="Y2799" s="10">
        <v>14</v>
      </c>
      <c r="Z2799" s="10">
        <v>30.25</v>
      </c>
    </row>
    <row r="2800" spans="1:26" x14ac:dyDescent="0.2">
      <c r="A2800" s="13" t="s">
        <v>5389</v>
      </c>
      <c r="B2800" s="7" t="s">
        <v>5390</v>
      </c>
      <c r="C2800" s="7">
        <f t="shared" si="261"/>
        <v>8.0513784461152885E-2</v>
      </c>
      <c r="D2800" s="8">
        <f t="shared" si="256"/>
        <v>4.1662578404619901E-4</v>
      </c>
      <c r="E2800" s="7">
        <f t="shared" si="257"/>
        <v>-3.6346203870284675</v>
      </c>
      <c r="F2800" s="7">
        <f t="shared" si="258"/>
        <v>3.3802538560338022</v>
      </c>
      <c r="G2800" s="9">
        <v>1.082E-5</v>
      </c>
      <c r="H2800" s="9">
        <v>5.3800000000000002E-6</v>
      </c>
      <c r="I2800" s="9">
        <v>1.207E-5</v>
      </c>
      <c r="J2800" s="9">
        <v>0</v>
      </c>
      <c r="K2800" s="9">
        <f t="shared" si="259"/>
        <v>9.4233333333333335E-6</v>
      </c>
      <c r="L2800" s="9">
        <v>2</v>
      </c>
      <c r="M2800" s="9">
        <v>1</v>
      </c>
      <c r="N2800" s="9">
        <v>2</v>
      </c>
      <c r="O2800" s="9">
        <v>0</v>
      </c>
      <c r="P2800" s="9">
        <v>1.25</v>
      </c>
      <c r="Q2800" s="10">
        <v>1.3493000000000001E-4</v>
      </c>
      <c r="R2800" s="10">
        <v>9.6249999999999995E-5</v>
      </c>
      <c r="S2800" s="10">
        <v>8.6119999999999995E-5</v>
      </c>
      <c r="T2800" s="10">
        <v>1.5086E-4</v>
      </c>
      <c r="U2800" s="10">
        <f t="shared" si="260"/>
        <v>1.1703999999999999E-4</v>
      </c>
      <c r="V2800" s="10">
        <v>21</v>
      </c>
      <c r="W2800" s="10">
        <v>10</v>
      </c>
      <c r="X2800" s="10">
        <v>6</v>
      </c>
      <c r="Y2800" s="10">
        <v>4</v>
      </c>
      <c r="Z2800" s="10">
        <v>10.25</v>
      </c>
    </row>
    <row r="2801" spans="1:26" x14ac:dyDescent="0.2">
      <c r="A2801" s="13" t="s">
        <v>5381</v>
      </c>
      <c r="B2801" s="7" t="s">
        <v>5382</v>
      </c>
      <c r="C2801" s="7">
        <f t="shared" si="261"/>
        <v>7.9902711467435369E-2</v>
      </c>
      <c r="D2801" s="8">
        <f t="shared" si="256"/>
        <v>5.7384744799903587E-5</v>
      </c>
      <c r="E2801" s="7">
        <f t="shared" si="257"/>
        <v>-3.6456117284957061</v>
      </c>
      <c r="F2801" s="7">
        <f t="shared" si="258"/>
        <v>4.2412035454029775</v>
      </c>
      <c r="G2801" s="9">
        <v>1.8309999999999999E-5</v>
      </c>
      <c r="H2801" s="9">
        <v>3.0710000000000002E-5</v>
      </c>
      <c r="I2801" s="9">
        <v>2.9369999999999998E-5</v>
      </c>
      <c r="J2801" s="9">
        <v>1.9179999999999999E-5</v>
      </c>
      <c r="K2801" s="9">
        <f t="shared" si="259"/>
        <v>2.4392500000000001E-5</v>
      </c>
      <c r="L2801" s="9">
        <v>4</v>
      </c>
      <c r="M2801" s="9">
        <v>6.75</v>
      </c>
      <c r="N2801" s="9">
        <v>5.75</v>
      </c>
      <c r="O2801" s="9">
        <v>3</v>
      </c>
      <c r="P2801" s="9">
        <v>4.875</v>
      </c>
      <c r="Q2801" s="10">
        <v>2.4596999999999998E-4</v>
      </c>
      <c r="R2801" s="10">
        <v>2.7279000000000002E-4</v>
      </c>
      <c r="S2801" s="10">
        <v>3.6733000000000002E-4</v>
      </c>
      <c r="T2801" s="10">
        <v>3.3502E-4</v>
      </c>
      <c r="U2801" s="10">
        <f t="shared" si="260"/>
        <v>3.0527750000000002E-4</v>
      </c>
      <c r="V2801" s="10">
        <v>45.25</v>
      </c>
      <c r="W2801" s="10">
        <v>33.5</v>
      </c>
      <c r="X2801" s="10">
        <v>30.25</v>
      </c>
      <c r="Y2801" s="10">
        <v>10.5</v>
      </c>
      <c r="Z2801" s="10">
        <v>29.875</v>
      </c>
    </row>
    <row r="2802" spans="1:26" x14ac:dyDescent="0.2">
      <c r="A2802" s="13" t="s">
        <v>5391</v>
      </c>
      <c r="B2802" s="7" t="s">
        <v>5392</v>
      </c>
      <c r="C2802" s="7">
        <f t="shared" si="261"/>
        <v>7.871875784224211E-2</v>
      </c>
      <c r="D2802" s="8">
        <f t="shared" si="256"/>
        <v>3.3935781737227066E-6</v>
      </c>
      <c r="E2802" s="7">
        <f t="shared" si="257"/>
        <v>-3.6671487342014371</v>
      </c>
      <c r="F2802" s="7">
        <f t="shared" si="258"/>
        <v>5.4693421420448258</v>
      </c>
      <c r="G2802" s="9">
        <v>9.946E-5</v>
      </c>
      <c r="H2802" s="9">
        <v>6.5889999999999994E-5</v>
      </c>
      <c r="I2802" s="9">
        <v>8.9820000000000004E-5</v>
      </c>
      <c r="J2802" s="9">
        <v>3.9690000000000001E-5</v>
      </c>
      <c r="K2802" s="9">
        <f t="shared" si="259"/>
        <v>7.3714999999999995E-5</v>
      </c>
      <c r="L2802" s="9">
        <v>21</v>
      </c>
      <c r="M2802" s="9">
        <v>14</v>
      </c>
      <c r="N2802" s="9">
        <v>17</v>
      </c>
      <c r="O2802" s="9">
        <v>6</v>
      </c>
      <c r="P2802" s="9">
        <v>14.5</v>
      </c>
      <c r="Q2802" s="10">
        <v>8.3794999999999996E-4</v>
      </c>
      <c r="R2802" s="10">
        <v>1.01936E-3</v>
      </c>
      <c r="S2802" s="10">
        <v>1.03017E-3</v>
      </c>
      <c r="T2802" s="10">
        <v>8.5826000000000001E-4</v>
      </c>
      <c r="U2802" s="10">
        <f t="shared" si="260"/>
        <v>9.36435E-4</v>
      </c>
      <c r="V2802" s="10">
        <v>149</v>
      </c>
      <c r="W2802" s="10">
        <v>121</v>
      </c>
      <c r="X2802" s="10">
        <v>82</v>
      </c>
      <c r="Y2802" s="10">
        <v>26</v>
      </c>
      <c r="Z2802" s="10">
        <v>94.5</v>
      </c>
    </row>
    <row r="2803" spans="1:26" x14ac:dyDescent="0.2">
      <c r="A2803" s="13" t="s">
        <v>5393</v>
      </c>
      <c r="B2803" s="7" t="s">
        <v>5394</v>
      </c>
      <c r="C2803" s="7">
        <f t="shared" si="261"/>
        <v>7.7843994773137554E-2</v>
      </c>
      <c r="D2803" s="8">
        <f t="shared" si="256"/>
        <v>4.0984758857208117E-3</v>
      </c>
      <c r="E2803" s="7">
        <f t="shared" si="257"/>
        <v>-3.6832704419949289</v>
      </c>
      <c r="F2803" s="7">
        <f t="shared" si="258"/>
        <v>2.3873776158364062</v>
      </c>
      <c r="G2803" s="9">
        <v>2.3649999999999999E-5</v>
      </c>
      <c r="H2803" s="9">
        <v>1.469E-5</v>
      </c>
      <c r="I2803" s="9">
        <v>1.3190000000000001E-5</v>
      </c>
      <c r="J2803" s="9">
        <v>0</v>
      </c>
      <c r="K2803" s="9">
        <f t="shared" si="259"/>
        <v>1.7176666666666668E-5</v>
      </c>
      <c r="L2803" s="9">
        <v>8</v>
      </c>
      <c r="M2803" s="9">
        <v>5</v>
      </c>
      <c r="N2803" s="9">
        <v>4</v>
      </c>
      <c r="O2803" s="9">
        <v>0</v>
      </c>
      <c r="P2803" s="9">
        <v>4.25</v>
      </c>
      <c r="Q2803" s="10">
        <v>2.0361000000000001E-4</v>
      </c>
      <c r="R2803" s="10">
        <v>2.1034E-4</v>
      </c>
      <c r="S2803" s="10">
        <v>3.4504000000000002E-4</v>
      </c>
      <c r="T2803" s="10">
        <v>1.2363000000000001E-4</v>
      </c>
      <c r="U2803" s="10">
        <f t="shared" si="260"/>
        <v>2.2065499999999999E-4</v>
      </c>
      <c r="V2803" s="10">
        <v>58</v>
      </c>
      <c r="W2803" s="10">
        <v>40</v>
      </c>
      <c r="X2803" s="10">
        <v>44</v>
      </c>
      <c r="Y2803" s="10">
        <v>6</v>
      </c>
      <c r="Z2803" s="10">
        <v>37</v>
      </c>
    </row>
    <row r="2804" spans="1:26" x14ac:dyDescent="0.2">
      <c r="A2804" s="13" t="s">
        <v>5395</v>
      </c>
      <c r="B2804" s="7" t="s">
        <v>5396</v>
      </c>
      <c r="C2804" s="7">
        <f t="shared" si="261"/>
        <v>7.6711133561407949E-2</v>
      </c>
      <c r="D2804" s="8">
        <f t="shared" si="256"/>
        <v>1.0873374004269219E-3</v>
      </c>
      <c r="E2804" s="7">
        <f t="shared" si="257"/>
        <v>-3.7044202095933043</v>
      </c>
      <c r="F2804" s="7">
        <f t="shared" si="258"/>
        <v>2.9636356735705869</v>
      </c>
      <c r="G2804" s="9">
        <v>6.5779999999999997E-5</v>
      </c>
      <c r="H2804" s="9">
        <v>3.9220000000000001E-5</v>
      </c>
      <c r="I2804" s="9">
        <v>5.8709999999999999E-5</v>
      </c>
      <c r="J2804" s="9">
        <v>3.6749999999999999E-5</v>
      </c>
      <c r="K2804" s="9">
        <f t="shared" si="259"/>
        <v>5.0115000000000004E-5</v>
      </c>
      <c r="L2804" s="9">
        <v>5</v>
      </c>
      <c r="M2804" s="9">
        <v>3</v>
      </c>
      <c r="N2804" s="9">
        <v>4</v>
      </c>
      <c r="O2804" s="9">
        <v>2</v>
      </c>
      <c r="P2804" s="9">
        <v>3.5</v>
      </c>
      <c r="Q2804" s="10">
        <v>7.1860000000000001E-4</v>
      </c>
      <c r="R2804" s="10">
        <v>9.1264999999999998E-4</v>
      </c>
      <c r="S2804" s="10">
        <v>5.2346000000000001E-4</v>
      </c>
      <c r="T2804" s="10">
        <v>4.5846999999999999E-4</v>
      </c>
      <c r="U2804" s="10">
        <f t="shared" si="260"/>
        <v>6.5329499999999992E-4</v>
      </c>
      <c r="V2804" s="10">
        <v>46</v>
      </c>
      <c r="W2804" s="10">
        <v>39</v>
      </c>
      <c r="X2804" s="10">
        <v>15</v>
      </c>
      <c r="Y2804" s="10">
        <v>5</v>
      </c>
      <c r="Z2804" s="10">
        <v>26.25</v>
      </c>
    </row>
    <row r="2805" spans="1:26" x14ac:dyDescent="0.2">
      <c r="A2805" s="13" t="s">
        <v>5397</v>
      </c>
      <c r="B2805" s="7" t="s">
        <v>5398</v>
      </c>
      <c r="C2805" s="7">
        <f t="shared" si="261"/>
        <v>7.6226744911974023E-2</v>
      </c>
      <c r="D2805" s="8">
        <f t="shared" si="256"/>
        <v>4.1246690523831155E-2</v>
      </c>
      <c r="E2805" s="7">
        <f t="shared" si="257"/>
        <v>-3.7135589193243677</v>
      </c>
      <c r="F2805" s="7">
        <f t="shared" si="258"/>
        <v>1.3846108918388509</v>
      </c>
      <c r="G2805" s="9">
        <v>0</v>
      </c>
      <c r="H2805" s="9">
        <v>4.07E-6</v>
      </c>
      <c r="I2805" s="9">
        <v>0</v>
      </c>
      <c r="J2805" s="9">
        <v>0</v>
      </c>
      <c r="K2805" s="9">
        <f t="shared" si="259"/>
        <v>4.07E-6</v>
      </c>
      <c r="L2805" s="9">
        <v>0</v>
      </c>
      <c r="M2805" s="9">
        <v>1</v>
      </c>
      <c r="N2805" s="9">
        <v>0</v>
      </c>
      <c r="O2805" s="9">
        <v>0</v>
      </c>
      <c r="P2805" s="9">
        <v>0.25</v>
      </c>
      <c r="Q2805" s="10">
        <v>7.2979999999999996E-5</v>
      </c>
      <c r="R2805" s="10">
        <v>4.3730000000000003E-5</v>
      </c>
      <c r="S2805" s="10">
        <v>4.3470000000000002E-5</v>
      </c>
      <c r="T2805" s="10">
        <v>0</v>
      </c>
      <c r="U2805" s="10">
        <f t="shared" si="260"/>
        <v>5.3393333333333336E-5</v>
      </c>
      <c r="V2805" s="10">
        <v>15</v>
      </c>
      <c r="W2805" s="10">
        <v>6</v>
      </c>
      <c r="X2805" s="10">
        <v>4</v>
      </c>
      <c r="Y2805" s="10">
        <v>0</v>
      </c>
      <c r="Z2805" s="10">
        <v>6.25</v>
      </c>
    </row>
    <row r="2806" spans="1:26" x14ac:dyDescent="0.2">
      <c r="A2806" s="13" t="s">
        <v>5399</v>
      </c>
      <c r="B2806" s="7" t="s">
        <v>5400</v>
      </c>
      <c r="C2806" s="7">
        <f t="shared" si="261"/>
        <v>7.5949168085942625E-2</v>
      </c>
      <c r="D2806" s="8">
        <f t="shared" si="256"/>
        <v>3.3491245451831348E-4</v>
      </c>
      <c r="E2806" s="7">
        <f t="shared" si="257"/>
        <v>-3.7188220276129775</v>
      </c>
      <c r="F2806" s="7">
        <f t="shared" si="258"/>
        <v>3.4750687018838264</v>
      </c>
      <c r="G2806" s="9">
        <v>3.1609999999999997E-5</v>
      </c>
      <c r="H2806" s="9">
        <v>2.5130000000000002E-5</v>
      </c>
      <c r="I2806" s="9">
        <v>7.0530000000000004E-5</v>
      </c>
      <c r="J2806" s="9">
        <v>1.766E-5</v>
      </c>
      <c r="K2806" s="9">
        <f t="shared" si="259"/>
        <v>3.6232500000000002E-5</v>
      </c>
      <c r="L2806" s="9">
        <v>5</v>
      </c>
      <c r="M2806" s="9">
        <v>4</v>
      </c>
      <c r="N2806" s="9">
        <v>10</v>
      </c>
      <c r="O2806" s="9">
        <v>2</v>
      </c>
      <c r="P2806" s="9">
        <v>5.25</v>
      </c>
      <c r="Q2806" s="10">
        <v>4.3574999999999999E-4</v>
      </c>
      <c r="R2806" s="10">
        <v>5.4706999999999998E-4</v>
      </c>
      <c r="S2806" s="10">
        <v>5.9495999999999996E-4</v>
      </c>
      <c r="T2806" s="10">
        <v>3.3047000000000003E-4</v>
      </c>
      <c r="U2806" s="10">
        <f t="shared" si="260"/>
        <v>4.770625E-4</v>
      </c>
      <c r="V2806" s="10">
        <v>58.046153850000003</v>
      </c>
      <c r="W2806" s="10">
        <v>48.648648649999998</v>
      </c>
      <c r="X2806" s="10">
        <v>35.47826087</v>
      </c>
      <c r="Y2806" s="10">
        <v>7.5</v>
      </c>
      <c r="Z2806" s="10">
        <v>37.418265839999997</v>
      </c>
    </row>
    <row r="2807" spans="1:26" x14ac:dyDescent="0.2">
      <c r="A2807" s="13" t="s">
        <v>5401</v>
      </c>
      <c r="B2807" s="7" t="s">
        <v>5402</v>
      </c>
      <c r="C2807" s="7">
        <f t="shared" si="261"/>
        <v>7.5812588496800282E-2</v>
      </c>
      <c r="D2807" s="8">
        <f t="shared" si="256"/>
        <v>6.596524340521286E-3</v>
      </c>
      <c r="E2807" s="7">
        <f t="shared" si="257"/>
        <v>-3.7214187654681012</v>
      </c>
      <c r="F2807" s="7">
        <f t="shared" si="258"/>
        <v>2.1806848307193882</v>
      </c>
      <c r="G2807" s="9">
        <v>3.4929999999999999E-5</v>
      </c>
      <c r="H2807" s="9">
        <v>0</v>
      </c>
      <c r="I2807" s="9">
        <v>1.2989999999999999E-5</v>
      </c>
      <c r="J2807" s="9">
        <v>0</v>
      </c>
      <c r="K2807" s="9">
        <f t="shared" si="259"/>
        <v>2.3960000000000001E-5</v>
      </c>
      <c r="L2807" s="9">
        <v>3</v>
      </c>
      <c r="M2807" s="9">
        <v>0</v>
      </c>
      <c r="N2807" s="9">
        <v>1</v>
      </c>
      <c r="O2807" s="9">
        <v>0</v>
      </c>
      <c r="P2807" s="9">
        <v>1</v>
      </c>
      <c r="Q2807" s="10">
        <v>1.6589999999999999E-4</v>
      </c>
      <c r="R2807" s="10">
        <v>4.7633000000000002E-4</v>
      </c>
      <c r="S2807" s="10">
        <v>2.1619E-4</v>
      </c>
      <c r="T2807" s="10">
        <v>4.0575000000000002E-4</v>
      </c>
      <c r="U2807" s="10">
        <f t="shared" si="260"/>
        <v>3.160425E-4</v>
      </c>
      <c r="V2807" s="10">
        <v>12</v>
      </c>
      <c r="W2807" s="10">
        <v>23</v>
      </c>
      <c r="X2807" s="10">
        <v>7</v>
      </c>
      <c r="Y2807" s="10">
        <v>5</v>
      </c>
      <c r="Z2807" s="10">
        <v>11.75</v>
      </c>
    </row>
    <row r="2808" spans="1:26" x14ac:dyDescent="0.2">
      <c r="A2808" s="13" t="s">
        <v>5403</v>
      </c>
      <c r="B2808" s="7" t="s">
        <v>5404</v>
      </c>
      <c r="C2808" s="7">
        <f t="shared" si="261"/>
        <v>7.544452445576913E-2</v>
      </c>
      <c r="D2808" s="8">
        <f t="shared" si="256"/>
        <v>7.8161013034315715E-6</v>
      </c>
      <c r="E2808" s="7">
        <f t="shared" si="257"/>
        <v>-3.7284399918347471</v>
      </c>
      <c r="F2808" s="7">
        <f t="shared" si="258"/>
        <v>5.1070098204207808</v>
      </c>
      <c r="G2808" s="9">
        <v>6.81E-6</v>
      </c>
      <c r="H2808" s="9">
        <v>0</v>
      </c>
      <c r="I2808" s="9">
        <v>0</v>
      </c>
      <c r="J2808" s="9">
        <v>0</v>
      </c>
      <c r="K2808" s="9">
        <f t="shared" si="259"/>
        <v>6.81E-6</v>
      </c>
      <c r="L2808" s="9">
        <v>0.5</v>
      </c>
      <c r="M2808" s="9">
        <v>0</v>
      </c>
      <c r="N2808" s="9">
        <v>0</v>
      </c>
      <c r="O2808" s="9">
        <v>0</v>
      </c>
      <c r="P2808" s="9">
        <v>0.125</v>
      </c>
      <c r="Q2808" s="10">
        <v>9.7020000000000003E-5</v>
      </c>
      <c r="R2808" s="10">
        <v>9.6890000000000002E-5</v>
      </c>
      <c r="S2808" s="10">
        <v>7.224E-5</v>
      </c>
      <c r="T2808" s="10">
        <v>9.4909999999999998E-5</v>
      </c>
      <c r="U2808" s="10">
        <f t="shared" si="260"/>
        <v>9.026499999999999E-5</v>
      </c>
      <c r="V2808" s="10">
        <v>6</v>
      </c>
      <c r="W2808" s="10">
        <v>4</v>
      </c>
      <c r="X2808" s="10">
        <v>2</v>
      </c>
      <c r="Y2808" s="10">
        <v>1</v>
      </c>
      <c r="Z2808" s="10">
        <v>3.25</v>
      </c>
    </row>
    <row r="2809" spans="1:26" x14ac:dyDescent="0.2">
      <c r="A2809" s="13" t="s">
        <v>5405</v>
      </c>
      <c r="B2809" s="7" t="s">
        <v>5406</v>
      </c>
      <c r="C2809" s="7">
        <f t="shared" si="261"/>
        <v>7.4217317374053945E-2</v>
      </c>
      <c r="D2809" s="8">
        <f t="shared" si="256"/>
        <v>7.2639297958398075E-2</v>
      </c>
      <c r="E2809" s="7">
        <f t="shared" si="257"/>
        <v>-3.7521003348062965</v>
      </c>
      <c r="F2809" s="7">
        <f t="shared" si="258"/>
        <v>1.138828361819944</v>
      </c>
      <c r="G2809" s="9">
        <v>7.4200000000000001E-6</v>
      </c>
      <c r="H2809" s="9">
        <v>0</v>
      </c>
      <c r="I2809" s="9">
        <v>0</v>
      </c>
      <c r="J2809" s="9">
        <v>0</v>
      </c>
      <c r="K2809" s="9">
        <f t="shared" si="259"/>
        <v>7.4200000000000001E-6</v>
      </c>
      <c r="L2809" s="9">
        <v>2</v>
      </c>
      <c r="M2809" s="9">
        <v>0</v>
      </c>
      <c r="N2809" s="9">
        <v>0</v>
      </c>
      <c r="O2809" s="9">
        <v>0</v>
      </c>
      <c r="P2809" s="9">
        <v>0.5</v>
      </c>
      <c r="Q2809" s="10">
        <v>9.2460000000000006E-5</v>
      </c>
      <c r="R2809" s="10">
        <v>1.5829E-4</v>
      </c>
      <c r="S2809" s="10">
        <v>4.918E-5</v>
      </c>
      <c r="T2809" s="10">
        <v>0</v>
      </c>
      <c r="U2809" s="10">
        <f t="shared" si="260"/>
        <v>9.9976666666666675E-5</v>
      </c>
      <c r="V2809" s="10">
        <v>21</v>
      </c>
      <c r="W2809" s="10">
        <v>24</v>
      </c>
      <c r="X2809" s="10">
        <v>5</v>
      </c>
      <c r="Y2809" s="10">
        <v>0</v>
      </c>
      <c r="Z2809" s="10">
        <v>12.5</v>
      </c>
    </row>
    <row r="2810" spans="1:26" x14ac:dyDescent="0.2">
      <c r="A2810" s="13"/>
      <c r="B2810" s="7" t="s">
        <v>5407</v>
      </c>
      <c r="C2810" s="7">
        <f t="shared" si="261"/>
        <v>7.3819944371727744E-2</v>
      </c>
      <c r="D2810" s="8">
        <f t="shared" si="256"/>
        <v>4.3307722930479393E-3</v>
      </c>
      <c r="E2810" s="7">
        <f t="shared" si="257"/>
        <v>-3.7598455393581327</v>
      </c>
      <c r="F2810" s="7">
        <f t="shared" si="258"/>
        <v>2.3634346503667949</v>
      </c>
      <c r="G2810" s="9">
        <v>1.332E-5</v>
      </c>
      <c r="H2810" s="9">
        <v>1.9850000000000001E-5</v>
      </c>
      <c r="I2810" s="9">
        <v>2.972E-5</v>
      </c>
      <c r="J2810" s="9">
        <v>9.3000000000000007E-6</v>
      </c>
      <c r="K2810" s="9">
        <f t="shared" si="259"/>
        <v>1.80475E-5</v>
      </c>
      <c r="L2810" s="9">
        <v>2</v>
      </c>
      <c r="M2810" s="9">
        <v>3</v>
      </c>
      <c r="N2810" s="9">
        <v>4</v>
      </c>
      <c r="O2810" s="9">
        <v>1</v>
      </c>
      <c r="P2810" s="9">
        <v>2.5</v>
      </c>
      <c r="Q2810" s="10">
        <v>3.0048999999999999E-4</v>
      </c>
      <c r="R2810" s="10">
        <v>2.8430000000000003E-4</v>
      </c>
      <c r="S2810" s="10">
        <v>3.0029999999999998E-4</v>
      </c>
      <c r="T2810" s="10">
        <v>9.2830000000000004E-5</v>
      </c>
      <c r="U2810" s="10">
        <f t="shared" si="260"/>
        <v>2.4447999999999999E-4</v>
      </c>
      <c r="V2810" s="10">
        <v>38</v>
      </c>
      <c r="W2810" s="10">
        <v>24</v>
      </c>
      <c r="X2810" s="10">
        <v>17</v>
      </c>
      <c r="Y2810" s="10">
        <v>2</v>
      </c>
      <c r="Z2810" s="10">
        <v>20.25</v>
      </c>
    </row>
    <row r="2811" spans="1:26" x14ac:dyDescent="0.2">
      <c r="A2811" s="13" t="s">
        <v>5408</v>
      </c>
      <c r="B2811" s="7" t="s">
        <v>5409</v>
      </c>
      <c r="C2811" s="7">
        <f t="shared" si="261"/>
        <v>7.2793807178043637E-2</v>
      </c>
      <c r="D2811" s="8">
        <f t="shared" si="256"/>
        <v>1.3818061632450848E-2</v>
      </c>
      <c r="E2811" s="7">
        <f t="shared" si="257"/>
        <v>-3.7800404692072505</v>
      </c>
      <c r="F2811" s="7">
        <f t="shared" si="258"/>
        <v>1.8595528745719678</v>
      </c>
      <c r="G2811" s="9">
        <v>0</v>
      </c>
      <c r="H2811" s="9">
        <v>6.0900000000000001E-6</v>
      </c>
      <c r="I2811" s="9">
        <v>6.8399999999999997E-6</v>
      </c>
      <c r="J2811" s="9">
        <v>0</v>
      </c>
      <c r="K2811" s="9">
        <f t="shared" si="259"/>
        <v>6.4649999999999999E-6</v>
      </c>
      <c r="L2811" s="9">
        <v>0</v>
      </c>
      <c r="M2811" s="9">
        <v>1</v>
      </c>
      <c r="N2811" s="9">
        <v>1</v>
      </c>
      <c r="O2811" s="9">
        <v>0</v>
      </c>
      <c r="P2811" s="9">
        <v>0.5</v>
      </c>
      <c r="Q2811" s="10">
        <v>1.0187E-4</v>
      </c>
      <c r="R2811" s="10">
        <v>1.0900000000000001E-4</v>
      </c>
      <c r="S2811" s="10">
        <v>1.6249999999999999E-5</v>
      </c>
      <c r="T2811" s="10">
        <v>1.2813000000000001E-4</v>
      </c>
      <c r="U2811" s="10">
        <f t="shared" si="260"/>
        <v>8.8812499999999997E-5</v>
      </c>
      <c r="V2811" s="10">
        <v>14</v>
      </c>
      <c r="W2811" s="10">
        <v>10</v>
      </c>
      <c r="X2811" s="10">
        <v>1</v>
      </c>
      <c r="Y2811" s="10">
        <v>3</v>
      </c>
      <c r="Z2811" s="10">
        <v>7</v>
      </c>
    </row>
    <row r="2812" spans="1:26" x14ac:dyDescent="0.2">
      <c r="A2812" s="13" t="s">
        <v>5410</v>
      </c>
      <c r="B2812" s="7" t="s">
        <v>5411</v>
      </c>
      <c r="C2812" s="7">
        <f t="shared" si="261"/>
        <v>7.2574093091973838E-2</v>
      </c>
      <c r="D2812" s="8">
        <f t="shared" si="256"/>
        <v>3.0328073635209021E-4</v>
      </c>
      <c r="E2812" s="7">
        <f t="shared" si="257"/>
        <v>-3.7844015511678708</v>
      </c>
      <c r="F2812" s="7">
        <f t="shared" si="258"/>
        <v>3.5181551741327253</v>
      </c>
      <c r="G2812" s="9">
        <v>3.9249999999999999E-5</v>
      </c>
      <c r="H2812" s="9">
        <v>7.7999999999999999E-5</v>
      </c>
      <c r="I2812" s="9">
        <v>4.3779999999999998E-5</v>
      </c>
      <c r="J2812" s="9">
        <v>1.0963000000000001E-4</v>
      </c>
      <c r="K2812" s="9">
        <f t="shared" si="259"/>
        <v>6.7664999999999997E-5</v>
      </c>
      <c r="L2812" s="9">
        <v>1</v>
      </c>
      <c r="M2812" s="9">
        <v>2</v>
      </c>
      <c r="N2812" s="9">
        <v>1</v>
      </c>
      <c r="O2812" s="9">
        <v>2</v>
      </c>
      <c r="P2812" s="9">
        <v>1.5</v>
      </c>
      <c r="Q2812" s="10">
        <v>6.5242999999999996E-4</v>
      </c>
      <c r="R2812" s="10">
        <v>8.3770999999999997E-4</v>
      </c>
      <c r="S2812" s="10">
        <v>1.14514E-3</v>
      </c>
      <c r="T2812" s="10">
        <v>1.0941499999999999E-3</v>
      </c>
      <c r="U2812" s="10">
        <f t="shared" si="260"/>
        <v>9.3235750000000004E-4</v>
      </c>
      <c r="V2812" s="10">
        <v>14</v>
      </c>
      <c r="W2812" s="10">
        <v>12</v>
      </c>
      <c r="X2812" s="10">
        <v>11</v>
      </c>
      <c r="Y2812" s="10">
        <v>4</v>
      </c>
      <c r="Z2812" s="10">
        <v>10.25</v>
      </c>
    </row>
    <row r="2813" spans="1:26" x14ac:dyDescent="0.2">
      <c r="A2813" s="13" t="s">
        <v>5412</v>
      </c>
      <c r="B2813" s="7" t="s">
        <v>5413</v>
      </c>
      <c r="C2813" s="7">
        <f t="shared" si="261"/>
        <v>7.2418883325132424E-2</v>
      </c>
      <c r="D2813" s="8">
        <f t="shared" si="256"/>
        <v>1.3277245307351082E-2</v>
      </c>
      <c r="E2813" s="7">
        <f t="shared" si="257"/>
        <v>-3.7874902586622965</v>
      </c>
      <c r="F2813" s="7">
        <f t="shared" si="258"/>
        <v>1.8768920207446687</v>
      </c>
      <c r="G2813" s="9">
        <v>0</v>
      </c>
      <c r="H2813" s="9">
        <v>0</v>
      </c>
      <c r="I2813" s="9">
        <v>0</v>
      </c>
      <c r="J2813" s="9">
        <v>5.0040000000000002E-5</v>
      </c>
      <c r="K2813" s="9">
        <f t="shared" si="259"/>
        <v>5.0040000000000002E-5</v>
      </c>
      <c r="L2813" s="9">
        <v>0</v>
      </c>
      <c r="M2813" s="9">
        <v>0</v>
      </c>
      <c r="N2813" s="9">
        <v>0</v>
      </c>
      <c r="O2813" s="9">
        <v>1</v>
      </c>
      <c r="P2813" s="9">
        <v>0.25</v>
      </c>
      <c r="Q2813" s="10">
        <v>4.6792999999999997E-4</v>
      </c>
      <c r="R2813" s="10">
        <v>3.8234E-4</v>
      </c>
      <c r="S2813" s="10">
        <v>6.6520000000000001E-4</v>
      </c>
      <c r="T2813" s="10">
        <v>1.2484499999999999E-3</v>
      </c>
      <c r="U2813" s="10">
        <f t="shared" si="260"/>
        <v>6.9098E-4</v>
      </c>
      <c r="V2813" s="10">
        <v>11</v>
      </c>
      <c r="W2813" s="10">
        <v>6</v>
      </c>
      <c r="X2813" s="10">
        <v>7</v>
      </c>
      <c r="Y2813" s="10">
        <v>5</v>
      </c>
      <c r="Z2813" s="10">
        <v>7.25</v>
      </c>
    </row>
    <row r="2814" spans="1:26" x14ac:dyDescent="0.2">
      <c r="A2814" s="13" t="s">
        <v>5414</v>
      </c>
      <c r="B2814" s="7" t="s">
        <v>5415</v>
      </c>
      <c r="C2814" s="7">
        <f t="shared" si="261"/>
        <v>7.2036051909328089E-2</v>
      </c>
      <c r="D2814" s="8">
        <f t="shared" si="256"/>
        <v>2.7685975078304241E-4</v>
      </c>
      <c r="E2814" s="7">
        <f t="shared" si="257"/>
        <v>-3.7951370763667138</v>
      </c>
      <c r="F2814" s="7">
        <f t="shared" si="258"/>
        <v>3.5577401763720329</v>
      </c>
      <c r="G2814" s="9">
        <v>0</v>
      </c>
      <c r="H2814" s="9">
        <v>1.063E-5</v>
      </c>
      <c r="I2814" s="9">
        <v>0</v>
      </c>
      <c r="J2814" s="9">
        <v>0</v>
      </c>
      <c r="K2814" s="9">
        <f t="shared" si="259"/>
        <v>1.063E-5</v>
      </c>
      <c r="L2814" s="9">
        <v>0</v>
      </c>
      <c r="M2814" s="9">
        <v>2</v>
      </c>
      <c r="N2814" s="9">
        <v>0</v>
      </c>
      <c r="O2814" s="9">
        <v>0</v>
      </c>
      <c r="P2814" s="9">
        <v>0.5</v>
      </c>
      <c r="Q2814" s="10">
        <v>1.7149E-4</v>
      </c>
      <c r="R2814" s="10">
        <v>1.0466E-4</v>
      </c>
      <c r="S2814" s="10">
        <v>1.2769999999999999E-4</v>
      </c>
      <c r="T2814" s="10">
        <v>1.8641E-4</v>
      </c>
      <c r="U2814" s="10">
        <f t="shared" si="260"/>
        <v>1.47565E-4</v>
      </c>
      <c r="V2814" s="10">
        <v>27</v>
      </c>
      <c r="W2814" s="10">
        <v>11</v>
      </c>
      <c r="X2814" s="10">
        <v>9</v>
      </c>
      <c r="Y2814" s="10">
        <v>5</v>
      </c>
      <c r="Z2814" s="10">
        <v>13</v>
      </c>
    </row>
    <row r="2815" spans="1:26" x14ac:dyDescent="0.2">
      <c r="A2815" s="13" t="s">
        <v>5416</v>
      </c>
      <c r="B2815" s="7" t="s">
        <v>5417</v>
      </c>
      <c r="C2815" s="7">
        <f t="shared" si="261"/>
        <v>7.1944346389455224E-2</v>
      </c>
      <c r="D2815" s="8">
        <f t="shared" si="256"/>
        <v>1.0502024808061868E-3</v>
      </c>
      <c r="E2815" s="7">
        <f t="shared" si="257"/>
        <v>-3.7969748698191128</v>
      </c>
      <c r="F2815" s="7">
        <f t="shared" si="258"/>
        <v>2.9787269601499284</v>
      </c>
      <c r="G2815" s="9">
        <v>2.4090000000000001E-5</v>
      </c>
      <c r="H2815" s="9">
        <v>2.3940000000000001E-5</v>
      </c>
      <c r="I2815" s="9">
        <v>2.6869999999999999E-5</v>
      </c>
      <c r="J2815" s="9">
        <v>0</v>
      </c>
      <c r="K2815" s="9">
        <f t="shared" si="259"/>
        <v>2.4966666666666669E-5</v>
      </c>
      <c r="L2815" s="9">
        <v>1</v>
      </c>
      <c r="M2815" s="9">
        <v>1</v>
      </c>
      <c r="N2815" s="9">
        <v>1</v>
      </c>
      <c r="O2815" s="9">
        <v>0</v>
      </c>
      <c r="P2815" s="9">
        <v>0.75</v>
      </c>
      <c r="Q2815" s="10">
        <v>2.8603999999999999E-4</v>
      </c>
      <c r="R2815" s="10">
        <v>3.4278999999999999E-4</v>
      </c>
      <c r="S2815" s="10">
        <v>2.5558999999999998E-4</v>
      </c>
      <c r="T2815" s="10">
        <v>5.0369E-4</v>
      </c>
      <c r="U2815" s="10">
        <f t="shared" si="260"/>
        <v>3.4702749999999998E-4</v>
      </c>
      <c r="V2815" s="10">
        <v>10</v>
      </c>
      <c r="W2815" s="10">
        <v>8</v>
      </c>
      <c r="X2815" s="10">
        <v>4</v>
      </c>
      <c r="Y2815" s="10">
        <v>3</v>
      </c>
      <c r="Z2815" s="10">
        <v>6.25</v>
      </c>
    </row>
    <row r="2816" spans="1:26" x14ac:dyDescent="0.2">
      <c r="A2816" s="13" t="s">
        <v>5418</v>
      </c>
      <c r="B2816" s="7" t="s">
        <v>5419</v>
      </c>
      <c r="C2816" s="7">
        <f t="shared" si="261"/>
        <v>7.1888724830952391E-2</v>
      </c>
      <c r="D2816" s="8">
        <f t="shared" si="256"/>
        <v>6.017758603451259E-4</v>
      </c>
      <c r="E2816" s="7">
        <f t="shared" si="257"/>
        <v>-3.798090676496086</v>
      </c>
      <c r="F2816" s="7">
        <f t="shared" si="258"/>
        <v>3.2205652375483744</v>
      </c>
      <c r="G2816" s="9">
        <v>1.772E-5</v>
      </c>
      <c r="H2816" s="9">
        <v>3.5219999999999998E-5</v>
      </c>
      <c r="I2816" s="9">
        <v>4.9400000000000001E-6</v>
      </c>
      <c r="J2816" s="9">
        <v>1.8559999999999998E-5</v>
      </c>
      <c r="K2816" s="9">
        <f t="shared" si="259"/>
        <v>1.9109999999999998E-5</v>
      </c>
      <c r="L2816" s="9">
        <v>4</v>
      </c>
      <c r="M2816" s="9">
        <v>8</v>
      </c>
      <c r="N2816" s="9">
        <v>1</v>
      </c>
      <c r="O2816" s="9">
        <v>3</v>
      </c>
      <c r="P2816" s="9">
        <v>4</v>
      </c>
      <c r="Q2816" s="10">
        <v>3.4191000000000001E-4</v>
      </c>
      <c r="R2816" s="10">
        <v>2.3639000000000001E-4</v>
      </c>
      <c r="S2816" s="10">
        <v>1.7626E-4</v>
      </c>
      <c r="T2816" s="10">
        <v>3.0875E-4</v>
      </c>
      <c r="U2816" s="10">
        <f t="shared" si="260"/>
        <v>2.6582750000000001E-4</v>
      </c>
      <c r="V2816" s="10">
        <v>65</v>
      </c>
      <c r="W2816" s="10">
        <v>30</v>
      </c>
      <c r="X2816" s="10">
        <v>15</v>
      </c>
      <c r="Y2816" s="10">
        <v>10</v>
      </c>
      <c r="Z2816" s="10">
        <v>30</v>
      </c>
    </row>
    <row r="2817" spans="1:26" x14ac:dyDescent="0.2">
      <c r="A2817" s="13" t="s">
        <v>5420</v>
      </c>
      <c r="B2817" s="7" t="s">
        <v>5421</v>
      </c>
      <c r="C2817" s="7">
        <f t="shared" si="261"/>
        <v>7.1294778740341833E-2</v>
      </c>
      <c r="D2817" s="8">
        <f t="shared" si="256"/>
        <v>0.39000251695463584</v>
      </c>
      <c r="E2817" s="7">
        <f t="shared" si="257"/>
        <v>-3.8100597647358092</v>
      </c>
      <c r="F2817" s="7">
        <f t="shared" si="258"/>
        <v>0.40893259016328981</v>
      </c>
      <c r="G2817" s="9">
        <v>0</v>
      </c>
      <c r="H2817" s="9">
        <v>2.4360000000000001E-5</v>
      </c>
      <c r="I2817" s="9">
        <v>0</v>
      </c>
      <c r="J2817" s="9">
        <v>0</v>
      </c>
      <c r="K2817" s="9">
        <f t="shared" si="259"/>
        <v>2.4360000000000001E-5</v>
      </c>
      <c r="L2817" s="9">
        <v>0</v>
      </c>
      <c r="M2817" s="9">
        <v>1</v>
      </c>
      <c r="N2817" s="9">
        <v>0</v>
      </c>
      <c r="O2817" s="9">
        <v>0</v>
      </c>
      <c r="P2817" s="9">
        <v>0.25</v>
      </c>
      <c r="Q2817" s="10">
        <v>0</v>
      </c>
      <c r="R2817" s="10">
        <v>0</v>
      </c>
      <c r="S2817" s="10">
        <v>0</v>
      </c>
      <c r="T2817" s="10">
        <v>3.4168000000000002E-4</v>
      </c>
      <c r="U2817" s="10">
        <f t="shared" si="260"/>
        <v>3.4168000000000002E-4</v>
      </c>
      <c r="V2817" s="10">
        <v>0</v>
      </c>
      <c r="W2817" s="10">
        <v>0</v>
      </c>
      <c r="X2817" s="10">
        <v>0</v>
      </c>
      <c r="Y2817" s="10">
        <v>2</v>
      </c>
      <c r="Z2817" s="10">
        <v>0.5</v>
      </c>
    </row>
    <row r="2818" spans="1:26" x14ac:dyDescent="0.2">
      <c r="A2818" s="13" t="s">
        <v>5422</v>
      </c>
      <c r="B2818" s="7" t="s">
        <v>5423</v>
      </c>
      <c r="C2818" s="7">
        <f t="shared" si="261"/>
        <v>7.0988897696802722E-2</v>
      </c>
      <c r="D2818" s="8">
        <f t="shared" si="256"/>
        <v>7.1967710832714353E-4</v>
      </c>
      <c r="E2818" s="7">
        <f t="shared" si="257"/>
        <v>-3.8162627776955351</v>
      </c>
      <c r="F2818" s="7">
        <f t="shared" si="258"/>
        <v>3.1428623112423608</v>
      </c>
      <c r="G2818" s="9">
        <v>0</v>
      </c>
      <c r="H2818" s="9">
        <v>1.7620000000000001E-5</v>
      </c>
      <c r="I2818" s="9">
        <v>3.9560000000000001E-5</v>
      </c>
      <c r="J2818" s="9">
        <v>2.476E-5</v>
      </c>
      <c r="K2818" s="9">
        <f t="shared" si="259"/>
        <v>2.7313333333333335E-5</v>
      </c>
      <c r="L2818" s="9">
        <v>0</v>
      </c>
      <c r="M2818" s="9">
        <v>1</v>
      </c>
      <c r="N2818" s="9">
        <v>2</v>
      </c>
      <c r="O2818" s="9">
        <v>1</v>
      </c>
      <c r="P2818" s="9">
        <v>1</v>
      </c>
      <c r="Q2818" s="10">
        <v>4.6317999999999999E-4</v>
      </c>
      <c r="R2818" s="10">
        <v>2.5231E-4</v>
      </c>
      <c r="S2818" s="10">
        <v>3.2922000000000002E-4</v>
      </c>
      <c r="T2818" s="10">
        <v>4.9430999999999998E-4</v>
      </c>
      <c r="U2818" s="10">
        <f t="shared" si="260"/>
        <v>3.8475500000000003E-4</v>
      </c>
      <c r="V2818" s="10">
        <v>22</v>
      </c>
      <c r="W2818" s="10">
        <v>8</v>
      </c>
      <c r="X2818" s="10">
        <v>7</v>
      </c>
      <c r="Y2818" s="10">
        <v>4</v>
      </c>
      <c r="Z2818" s="10">
        <v>10.25</v>
      </c>
    </row>
    <row r="2819" spans="1:26" x14ac:dyDescent="0.2">
      <c r="A2819" s="13" t="s">
        <v>5424</v>
      </c>
      <c r="B2819" s="7" t="s">
        <v>5425</v>
      </c>
      <c r="C2819" s="7">
        <f t="shared" si="261"/>
        <v>7.0839376861498937E-2</v>
      </c>
      <c r="D2819" s="8">
        <f t="shared" si="256"/>
        <v>1.0993236132424315E-2</v>
      </c>
      <c r="E2819" s="7">
        <f t="shared" si="257"/>
        <v>-3.8193046682944298</v>
      </c>
      <c r="F2819" s="7">
        <f t="shared" si="258"/>
        <v>1.9588744433752359</v>
      </c>
      <c r="G2819" s="9">
        <v>2.4029999999999999E-5</v>
      </c>
      <c r="H2819" s="9">
        <v>7.96E-6</v>
      </c>
      <c r="I2819" s="9">
        <v>0</v>
      </c>
      <c r="J2819" s="9">
        <v>0</v>
      </c>
      <c r="K2819" s="9">
        <f t="shared" si="259"/>
        <v>1.5994999999999998E-5</v>
      </c>
      <c r="L2819" s="9">
        <v>3</v>
      </c>
      <c r="M2819" s="9">
        <v>1</v>
      </c>
      <c r="N2819" s="9">
        <v>0</v>
      </c>
      <c r="O2819" s="9">
        <v>0</v>
      </c>
      <c r="P2819" s="9">
        <v>1</v>
      </c>
      <c r="Q2819" s="10">
        <v>2.2830999999999999E-4</v>
      </c>
      <c r="R2819" s="10">
        <v>1.1400000000000001E-4</v>
      </c>
      <c r="S2819" s="10">
        <v>1.7000000000000001E-4</v>
      </c>
      <c r="T2819" s="10">
        <v>3.9085999999999998E-4</v>
      </c>
      <c r="U2819" s="10">
        <f t="shared" si="260"/>
        <v>2.257925E-4</v>
      </c>
      <c r="V2819" s="10">
        <v>24</v>
      </c>
      <c r="W2819" s="10">
        <v>8</v>
      </c>
      <c r="X2819" s="10">
        <v>8</v>
      </c>
      <c r="Y2819" s="10">
        <v>7</v>
      </c>
      <c r="Z2819" s="10">
        <v>11.75</v>
      </c>
    </row>
    <row r="2820" spans="1:26" x14ac:dyDescent="0.2">
      <c r="A2820" s="13" t="s">
        <v>5426</v>
      </c>
      <c r="B2820" s="7" t="s">
        <v>5427</v>
      </c>
      <c r="C2820" s="7">
        <f t="shared" si="261"/>
        <v>7.0809584370259887E-2</v>
      </c>
      <c r="D2820" s="8">
        <f t="shared" ref="D2820:D2883" si="262">TTEST(G2820:J2820,Q2820:T2820,2,2)</f>
        <v>5.0804289034352662E-5</v>
      </c>
      <c r="E2820" s="7">
        <f t="shared" si="257"/>
        <v>-3.8199115415058724</v>
      </c>
      <c r="F2820" s="7">
        <f t="shared" si="258"/>
        <v>4.2940996218632739</v>
      </c>
      <c r="G2820" s="9">
        <v>1.0179E-4</v>
      </c>
      <c r="H2820" s="9">
        <v>9.5829999999999996E-5</v>
      </c>
      <c r="I2820" s="9">
        <v>7.7700000000000005E-5</v>
      </c>
      <c r="J2820" s="9">
        <v>5.9859999999999999E-5</v>
      </c>
      <c r="K2820" s="9">
        <f t="shared" si="259"/>
        <v>8.3795000000000007E-5</v>
      </c>
      <c r="L2820" s="9">
        <v>19</v>
      </c>
      <c r="M2820" s="9">
        <v>18</v>
      </c>
      <c r="N2820" s="9">
        <v>13</v>
      </c>
      <c r="O2820" s="9">
        <v>8</v>
      </c>
      <c r="P2820" s="9">
        <v>14.5</v>
      </c>
      <c r="Q2820" s="10">
        <v>9.8601000000000005E-4</v>
      </c>
      <c r="R2820" s="10">
        <v>1.0196300000000001E-3</v>
      </c>
      <c r="S2820" s="10">
        <v>1.4210500000000001E-3</v>
      </c>
      <c r="T2820" s="10">
        <v>1.30685E-3</v>
      </c>
      <c r="U2820" s="10">
        <f t="shared" si="260"/>
        <v>1.1833850000000001E-3</v>
      </c>
      <c r="V2820" s="10">
        <v>155</v>
      </c>
      <c r="W2820" s="10">
        <v>107</v>
      </c>
      <c r="X2820" s="10">
        <v>100</v>
      </c>
      <c r="Y2820" s="10">
        <v>35</v>
      </c>
      <c r="Z2820" s="10">
        <v>99.25</v>
      </c>
    </row>
    <row r="2821" spans="1:26" x14ac:dyDescent="0.2">
      <c r="A2821" s="13" t="s">
        <v>5428</v>
      </c>
      <c r="B2821" s="7" t="s">
        <v>5429</v>
      </c>
      <c r="C2821" s="7">
        <f t="shared" si="261"/>
        <v>7.0503793213101351E-2</v>
      </c>
      <c r="D2821" s="8">
        <f t="shared" si="262"/>
        <v>2.6675199505852052E-4</v>
      </c>
      <c r="E2821" s="7">
        <f t="shared" si="257"/>
        <v>-3.8261553109510302</v>
      </c>
      <c r="F2821" s="7">
        <f t="shared" si="258"/>
        <v>3.5738923237697851</v>
      </c>
      <c r="G2821" s="9">
        <v>1.0370000000000001E-5</v>
      </c>
      <c r="H2821" s="9">
        <v>5.1499999999999998E-6</v>
      </c>
      <c r="I2821" s="9">
        <v>0</v>
      </c>
      <c r="J2821" s="9">
        <v>0</v>
      </c>
      <c r="K2821" s="9">
        <f t="shared" si="259"/>
        <v>7.7600000000000002E-6</v>
      </c>
      <c r="L2821" s="9">
        <v>2</v>
      </c>
      <c r="M2821" s="9">
        <v>1</v>
      </c>
      <c r="N2821" s="9">
        <v>0</v>
      </c>
      <c r="O2821" s="9">
        <v>0</v>
      </c>
      <c r="P2821" s="9">
        <v>0.75</v>
      </c>
      <c r="Q2821" s="10">
        <v>1.4779999999999999E-4</v>
      </c>
      <c r="R2821" s="10">
        <v>1.0148E-4</v>
      </c>
      <c r="S2821" s="10">
        <v>8.2540000000000006E-5</v>
      </c>
      <c r="T2821" s="10">
        <v>1.0844E-4</v>
      </c>
      <c r="U2821" s="10">
        <f t="shared" si="260"/>
        <v>1.1006500000000001E-4</v>
      </c>
      <c r="V2821" s="10">
        <v>24</v>
      </c>
      <c r="W2821" s="10">
        <v>11</v>
      </c>
      <c r="X2821" s="10">
        <v>6</v>
      </c>
      <c r="Y2821" s="10">
        <v>3</v>
      </c>
      <c r="Z2821" s="10">
        <v>11</v>
      </c>
    </row>
    <row r="2822" spans="1:26" x14ac:dyDescent="0.2">
      <c r="A2822" s="13" t="s">
        <v>5430</v>
      </c>
      <c r="B2822" s="7" t="s">
        <v>5431</v>
      </c>
      <c r="C2822" s="7">
        <f t="shared" si="261"/>
        <v>7.0072191624966015E-2</v>
      </c>
      <c r="D2822" s="8">
        <f t="shared" si="262"/>
        <v>4.2197658364376934E-4</v>
      </c>
      <c r="E2822" s="7">
        <f t="shared" ref="E2822:E2885" si="263">LOG(C2822,2)</f>
        <v>-3.8350141701377138</v>
      </c>
      <c r="F2822" s="7">
        <f t="shared" ref="F2822:F2885" si="264">-LOG10(D2822)</f>
        <v>3.3747116482716391</v>
      </c>
      <c r="G2822" s="9">
        <v>2.0789999999999999E-5</v>
      </c>
      <c r="H2822" s="9">
        <v>5.1650000000000002E-5</v>
      </c>
      <c r="I2822" s="9">
        <v>2.319E-5</v>
      </c>
      <c r="J2822" s="9">
        <v>4.3560000000000003E-5</v>
      </c>
      <c r="K2822" s="9">
        <f t="shared" ref="K2822:K2885" si="265">AVERAGEIF(G2822:J2822,"&lt;&gt;0")</f>
        <v>3.47975E-5</v>
      </c>
      <c r="L2822" s="9">
        <v>2</v>
      </c>
      <c r="M2822" s="9">
        <v>5</v>
      </c>
      <c r="N2822" s="9">
        <v>2</v>
      </c>
      <c r="O2822" s="9">
        <v>3</v>
      </c>
      <c r="P2822" s="9">
        <v>3</v>
      </c>
      <c r="Q2822" s="10">
        <v>4.8141999999999998E-4</v>
      </c>
      <c r="R2822" s="10">
        <v>6.8418000000000005E-4</v>
      </c>
      <c r="S2822" s="10">
        <v>3.8604999999999998E-4</v>
      </c>
      <c r="T2822" s="10">
        <v>4.3472999999999998E-4</v>
      </c>
      <c r="U2822" s="10">
        <f t="shared" ref="U2822:U2885" si="266">AVERAGEIF(Q2822:T2822,"&lt;&gt;0")</f>
        <v>4.9659500000000007E-4</v>
      </c>
      <c r="V2822" s="10">
        <v>39</v>
      </c>
      <c r="W2822" s="10">
        <v>37</v>
      </c>
      <c r="X2822" s="10">
        <v>14</v>
      </c>
      <c r="Y2822" s="10">
        <v>6</v>
      </c>
      <c r="Z2822" s="10">
        <v>24</v>
      </c>
    </row>
    <row r="2823" spans="1:26" x14ac:dyDescent="0.2">
      <c r="A2823" s="13" t="s">
        <v>5432</v>
      </c>
      <c r="B2823" s="7" t="s">
        <v>5433</v>
      </c>
      <c r="C2823" s="7">
        <f t="shared" si="261"/>
        <v>6.9410841037637602E-2</v>
      </c>
      <c r="D2823" s="8">
        <f t="shared" si="262"/>
        <v>8.5803249119359535E-4</v>
      </c>
      <c r="E2823" s="7">
        <f t="shared" si="263"/>
        <v>-3.8486951798563274</v>
      </c>
      <c r="F2823" s="7">
        <f t="shared" si="264"/>
        <v>3.0664962663716686</v>
      </c>
      <c r="G2823" s="9">
        <v>3.2490000000000002E-5</v>
      </c>
      <c r="H2823" s="9">
        <v>0</v>
      </c>
      <c r="I2823" s="9">
        <v>0</v>
      </c>
      <c r="J2823" s="9">
        <v>0</v>
      </c>
      <c r="K2823" s="9">
        <f t="shared" si="265"/>
        <v>3.2490000000000002E-5</v>
      </c>
      <c r="L2823" s="9">
        <v>1</v>
      </c>
      <c r="M2823" s="9">
        <v>0</v>
      </c>
      <c r="N2823" s="9">
        <v>0</v>
      </c>
      <c r="O2823" s="9">
        <v>0</v>
      </c>
      <c r="P2823" s="9">
        <v>0.25</v>
      </c>
      <c r="Q2823" s="10">
        <v>3.8581999999999999E-4</v>
      </c>
      <c r="R2823" s="10">
        <v>4.6236999999999998E-4</v>
      </c>
      <c r="S2823" s="10">
        <v>3.4475E-4</v>
      </c>
      <c r="T2823" s="10">
        <v>6.7938999999999999E-4</v>
      </c>
      <c r="U2823" s="10">
        <f t="shared" si="266"/>
        <v>4.6808249999999999E-4</v>
      </c>
      <c r="V2823" s="10">
        <v>10</v>
      </c>
      <c r="W2823" s="10">
        <v>8</v>
      </c>
      <c r="X2823" s="10">
        <v>4</v>
      </c>
      <c r="Y2823" s="10">
        <v>3</v>
      </c>
      <c r="Z2823" s="10">
        <v>6.25</v>
      </c>
    </row>
    <row r="2824" spans="1:26" x14ac:dyDescent="0.2">
      <c r="A2824" s="13" t="s">
        <v>5434</v>
      </c>
      <c r="B2824" s="7" t="s">
        <v>5435</v>
      </c>
      <c r="C2824" s="7">
        <f t="shared" si="261"/>
        <v>6.9102888224929146E-2</v>
      </c>
      <c r="D2824" s="8">
        <f t="shared" si="262"/>
        <v>5.175550821380217E-4</v>
      </c>
      <c r="E2824" s="7">
        <f t="shared" si="263"/>
        <v>-3.8551101790063047</v>
      </c>
      <c r="F2824" s="7">
        <f t="shared" si="264"/>
        <v>3.2860434224979516</v>
      </c>
      <c r="G2824" s="9">
        <v>0</v>
      </c>
      <c r="H2824" s="9">
        <v>0</v>
      </c>
      <c r="I2824" s="9">
        <v>4.51E-6</v>
      </c>
      <c r="J2824" s="9">
        <v>0</v>
      </c>
      <c r="K2824" s="9">
        <f t="shared" si="265"/>
        <v>4.51E-6</v>
      </c>
      <c r="L2824" s="9">
        <v>0</v>
      </c>
      <c r="M2824" s="9">
        <v>0</v>
      </c>
      <c r="N2824" s="9">
        <v>1</v>
      </c>
      <c r="O2824" s="9">
        <v>0</v>
      </c>
      <c r="P2824" s="9">
        <v>0.25</v>
      </c>
      <c r="Q2824" s="10">
        <v>5.7609999999999999E-5</v>
      </c>
      <c r="R2824" s="10">
        <v>9.3480000000000006E-5</v>
      </c>
      <c r="S2824" s="10">
        <v>5.3619999999999998E-5</v>
      </c>
      <c r="T2824" s="10">
        <v>5.6350000000000001E-5</v>
      </c>
      <c r="U2824" s="10">
        <f t="shared" si="266"/>
        <v>6.5264999999999993E-5</v>
      </c>
      <c r="V2824" s="10">
        <v>12</v>
      </c>
      <c r="W2824" s="10">
        <v>13</v>
      </c>
      <c r="X2824" s="10">
        <v>5</v>
      </c>
      <c r="Y2824" s="10">
        <v>2</v>
      </c>
      <c r="Z2824" s="10">
        <v>8</v>
      </c>
    </row>
    <row r="2825" spans="1:26" x14ac:dyDescent="0.2">
      <c r="A2825" s="13" t="s">
        <v>5436</v>
      </c>
      <c r="B2825" s="7" t="s">
        <v>5437</v>
      </c>
      <c r="C2825" s="7">
        <f t="shared" si="261"/>
        <v>6.880082748866688E-2</v>
      </c>
      <c r="D2825" s="8">
        <f t="shared" si="262"/>
        <v>6.8714682298626744E-3</v>
      </c>
      <c r="E2825" s="7">
        <f t="shared" si="263"/>
        <v>-3.8614302730069894</v>
      </c>
      <c r="F2825" s="7">
        <f t="shared" si="264"/>
        <v>2.1629504571180607</v>
      </c>
      <c r="G2825" s="9">
        <v>6.0479999999999997E-5</v>
      </c>
      <c r="H2825" s="9">
        <v>1.503E-5</v>
      </c>
      <c r="I2825" s="9">
        <v>3.3739999999999999E-5</v>
      </c>
      <c r="J2825" s="9">
        <v>2.1120000000000001E-5</v>
      </c>
      <c r="K2825" s="9">
        <f t="shared" si="265"/>
        <v>3.2592499999999997E-5</v>
      </c>
      <c r="L2825" s="9">
        <v>4</v>
      </c>
      <c r="M2825" s="9">
        <v>1</v>
      </c>
      <c r="N2825" s="9">
        <v>2</v>
      </c>
      <c r="O2825" s="9">
        <v>1</v>
      </c>
      <c r="P2825" s="9">
        <v>2</v>
      </c>
      <c r="Q2825" s="10">
        <v>7.182E-4</v>
      </c>
      <c r="R2825" s="10">
        <v>5.6481999999999995E-4</v>
      </c>
      <c r="S2825" s="10">
        <v>4.0109E-4</v>
      </c>
      <c r="T2825" s="10">
        <v>2.1078000000000001E-4</v>
      </c>
      <c r="U2825" s="10">
        <f t="shared" si="266"/>
        <v>4.737225E-4</v>
      </c>
      <c r="V2825" s="10">
        <v>40</v>
      </c>
      <c r="W2825" s="10">
        <v>21</v>
      </c>
      <c r="X2825" s="10">
        <v>10</v>
      </c>
      <c r="Y2825" s="10">
        <v>2</v>
      </c>
      <c r="Z2825" s="10">
        <v>18.25</v>
      </c>
    </row>
    <row r="2826" spans="1:26" x14ac:dyDescent="0.2">
      <c r="A2826" s="13" t="s">
        <v>5381</v>
      </c>
      <c r="B2826" s="7" t="s">
        <v>5438</v>
      </c>
      <c r="C2826" s="7">
        <f t="shared" si="261"/>
        <v>6.8394263397144509E-2</v>
      </c>
      <c r="D2826" s="8">
        <f t="shared" si="262"/>
        <v>5.3208345694735969E-5</v>
      </c>
      <c r="E2826" s="7">
        <f t="shared" si="263"/>
        <v>-3.8699808663531035</v>
      </c>
      <c r="F2826" s="7">
        <f t="shared" si="264"/>
        <v>4.2740202435525605</v>
      </c>
      <c r="G2826" s="9">
        <v>1.4080000000000001E-5</v>
      </c>
      <c r="H2826" s="9">
        <v>2.6829999999999999E-5</v>
      </c>
      <c r="I2826" s="9">
        <v>2.4879999999999999E-5</v>
      </c>
      <c r="J2826" s="9">
        <v>1.967E-5</v>
      </c>
      <c r="K2826" s="9">
        <f t="shared" si="265"/>
        <v>2.1365000000000003E-5</v>
      </c>
      <c r="L2826" s="9">
        <v>3</v>
      </c>
      <c r="M2826" s="9">
        <v>5.75</v>
      </c>
      <c r="N2826" s="9">
        <v>4.75</v>
      </c>
      <c r="O2826" s="9">
        <v>3</v>
      </c>
      <c r="P2826" s="9">
        <v>4.125</v>
      </c>
      <c r="Q2826" s="10">
        <v>2.5783000000000002E-4</v>
      </c>
      <c r="R2826" s="10">
        <v>2.7139999999999998E-4</v>
      </c>
      <c r="S2826" s="10">
        <v>3.7670999999999999E-4</v>
      </c>
      <c r="T2826" s="10">
        <v>3.4358000000000001E-4</v>
      </c>
      <c r="U2826" s="10">
        <f t="shared" si="266"/>
        <v>3.1238000000000001E-4</v>
      </c>
      <c r="V2826" s="10">
        <v>46.25</v>
      </c>
      <c r="W2826" s="10">
        <v>32.5</v>
      </c>
      <c r="X2826" s="10">
        <v>30.25</v>
      </c>
      <c r="Y2826" s="10">
        <v>10.5</v>
      </c>
      <c r="Z2826" s="10">
        <v>29.875</v>
      </c>
    </row>
    <row r="2827" spans="1:26" x14ac:dyDescent="0.2">
      <c r="A2827" s="13" t="s">
        <v>5439</v>
      </c>
      <c r="B2827" s="7" t="s">
        <v>5440</v>
      </c>
      <c r="C2827" s="7">
        <f t="shared" si="261"/>
        <v>6.787156316093057E-2</v>
      </c>
      <c r="D2827" s="8">
        <f t="shared" si="262"/>
        <v>4.2145569262534833E-5</v>
      </c>
      <c r="E2827" s="7">
        <f t="shared" si="263"/>
        <v>-3.8810489493250206</v>
      </c>
      <c r="F2827" s="7">
        <f t="shared" si="264"/>
        <v>4.3752480757480328</v>
      </c>
      <c r="G2827" s="9">
        <v>0</v>
      </c>
      <c r="H2827" s="9">
        <v>0</v>
      </c>
      <c r="I2827" s="9">
        <v>2.1180000000000001E-5</v>
      </c>
      <c r="J2827" s="9">
        <v>0</v>
      </c>
      <c r="K2827" s="9">
        <f t="shared" si="265"/>
        <v>2.1180000000000001E-5</v>
      </c>
      <c r="L2827" s="9">
        <v>0</v>
      </c>
      <c r="M2827" s="9">
        <v>0</v>
      </c>
      <c r="N2827" s="9">
        <v>2</v>
      </c>
      <c r="O2827" s="9">
        <v>0</v>
      </c>
      <c r="P2827" s="9">
        <v>0.5</v>
      </c>
      <c r="Q2827" s="10">
        <v>3.9447000000000001E-4</v>
      </c>
      <c r="R2827" s="10">
        <v>2.8702000000000003E-4</v>
      </c>
      <c r="S2827" s="10">
        <v>3.0213000000000001E-4</v>
      </c>
      <c r="T2827" s="10">
        <v>2.6462000000000002E-4</v>
      </c>
      <c r="U2827" s="10">
        <f t="shared" si="266"/>
        <v>3.1206000000000007E-4</v>
      </c>
      <c r="V2827" s="10">
        <v>35</v>
      </c>
      <c r="W2827" s="10">
        <v>17</v>
      </c>
      <c r="X2827" s="10">
        <v>12</v>
      </c>
      <c r="Y2827" s="10">
        <v>4</v>
      </c>
      <c r="Z2827" s="10">
        <v>17</v>
      </c>
    </row>
    <row r="2828" spans="1:26" x14ac:dyDescent="0.2">
      <c r="A2828" s="13" t="s">
        <v>5441</v>
      </c>
      <c r="B2828" s="7" t="s">
        <v>5442</v>
      </c>
      <c r="C2828" s="7">
        <f t="shared" si="261"/>
        <v>6.7846607669616518E-2</v>
      </c>
      <c r="D2828" s="8">
        <f t="shared" si="262"/>
        <v>3.9010205372085648E-3</v>
      </c>
      <c r="E2828" s="7">
        <f t="shared" si="263"/>
        <v>-3.8815795070793313</v>
      </c>
      <c r="F2828" s="7">
        <f t="shared" si="264"/>
        <v>2.4088217633070563</v>
      </c>
      <c r="G2828" s="9">
        <v>0</v>
      </c>
      <c r="H2828" s="9">
        <v>6.6699999999999997E-6</v>
      </c>
      <c r="I2828" s="9">
        <v>0</v>
      </c>
      <c r="J2828" s="9">
        <v>0</v>
      </c>
      <c r="K2828" s="9">
        <f t="shared" si="265"/>
        <v>6.6699999999999997E-6</v>
      </c>
      <c r="L2828" s="9">
        <v>0</v>
      </c>
      <c r="M2828" s="9">
        <v>3</v>
      </c>
      <c r="N2828" s="9">
        <v>0</v>
      </c>
      <c r="O2828" s="9">
        <v>0</v>
      </c>
      <c r="P2828" s="9">
        <v>0.75</v>
      </c>
      <c r="Q2828" s="10">
        <v>7.4369999999999994E-5</v>
      </c>
      <c r="R2828" s="10">
        <v>5.1730000000000001E-5</v>
      </c>
      <c r="S2828" s="10">
        <v>1.4240999999999999E-4</v>
      </c>
      <c r="T2828" s="10">
        <v>1.2473000000000001E-4</v>
      </c>
      <c r="U2828" s="10">
        <f t="shared" si="266"/>
        <v>9.8309999999999999E-5</v>
      </c>
      <c r="V2828" s="10">
        <v>28</v>
      </c>
      <c r="W2828" s="10">
        <v>13</v>
      </c>
      <c r="X2828" s="10">
        <v>24</v>
      </c>
      <c r="Y2828" s="10">
        <v>8</v>
      </c>
      <c r="Z2828" s="10">
        <v>18.25</v>
      </c>
    </row>
    <row r="2829" spans="1:26" x14ac:dyDescent="0.2">
      <c r="A2829" s="13" t="s">
        <v>5381</v>
      </c>
      <c r="B2829" s="7" t="s">
        <v>5443</v>
      </c>
      <c r="C2829" s="7">
        <f t="shared" si="261"/>
        <v>6.7835337303816912E-2</v>
      </c>
      <c r="D2829" s="8">
        <f t="shared" si="262"/>
        <v>1.9235248309387872E-4</v>
      </c>
      <c r="E2829" s="7">
        <f t="shared" si="263"/>
        <v>-3.8818191808382632</v>
      </c>
      <c r="F2829" s="7">
        <f t="shared" si="264"/>
        <v>3.7159022029781221</v>
      </c>
      <c r="G2829" s="9">
        <v>1.204E-5</v>
      </c>
      <c r="H2829" s="9">
        <v>2.2739999999999999E-5</v>
      </c>
      <c r="I2829" s="9">
        <v>1.747E-5</v>
      </c>
      <c r="J2829" s="9">
        <v>2.0190000000000002E-5</v>
      </c>
      <c r="K2829" s="9">
        <f t="shared" si="265"/>
        <v>1.8110000000000001E-5</v>
      </c>
      <c r="L2829" s="9">
        <v>2.5</v>
      </c>
      <c r="M2829" s="9">
        <v>4.75</v>
      </c>
      <c r="N2829" s="9">
        <v>3.25</v>
      </c>
      <c r="O2829" s="9">
        <v>3</v>
      </c>
      <c r="P2829" s="9">
        <v>3.375</v>
      </c>
      <c r="Q2829" s="10">
        <v>2.1596000000000001E-4</v>
      </c>
      <c r="R2829" s="10">
        <v>2.1424000000000001E-4</v>
      </c>
      <c r="S2829" s="10">
        <v>3.3546999999999998E-4</v>
      </c>
      <c r="T2829" s="10">
        <v>3.0221000000000002E-4</v>
      </c>
      <c r="U2829" s="10">
        <f t="shared" si="266"/>
        <v>2.6697E-4</v>
      </c>
      <c r="V2829" s="10">
        <v>37.75</v>
      </c>
      <c r="W2829" s="10">
        <v>25</v>
      </c>
      <c r="X2829" s="10">
        <v>26.25</v>
      </c>
      <c r="Y2829" s="10">
        <v>9</v>
      </c>
      <c r="Z2829" s="10">
        <v>24.5</v>
      </c>
    </row>
    <row r="2830" spans="1:26" x14ac:dyDescent="0.2">
      <c r="A2830" s="13" t="s">
        <v>5444</v>
      </c>
      <c r="B2830" s="7" t="s">
        <v>5445</v>
      </c>
      <c r="C2830" s="7">
        <f t="shared" si="261"/>
        <v>6.7731372901300227E-2</v>
      </c>
      <c r="D2830" s="8">
        <f t="shared" si="262"/>
        <v>9.8611571719566961E-5</v>
      </c>
      <c r="E2830" s="7">
        <f t="shared" si="263"/>
        <v>-3.8840319505826422</v>
      </c>
      <c r="F2830" s="7">
        <f t="shared" si="264"/>
        <v>4.0060721191452169</v>
      </c>
      <c r="G2830" s="9">
        <v>1.6730000000000001E-5</v>
      </c>
      <c r="H2830" s="9">
        <v>1.4965000000000001E-4</v>
      </c>
      <c r="I2830" s="9">
        <v>2.0534000000000001E-4</v>
      </c>
      <c r="J2830" s="9">
        <v>4.6740000000000003E-5</v>
      </c>
      <c r="K2830" s="9">
        <f t="shared" si="265"/>
        <v>1.0461500000000001E-4</v>
      </c>
      <c r="L2830" s="9">
        <v>2</v>
      </c>
      <c r="M2830" s="9">
        <v>18</v>
      </c>
      <c r="N2830" s="9">
        <v>22</v>
      </c>
      <c r="O2830" s="9">
        <v>4</v>
      </c>
      <c r="P2830" s="9">
        <v>11.5</v>
      </c>
      <c r="Q2830" s="10">
        <v>1.361E-3</v>
      </c>
      <c r="R2830" s="10">
        <v>1.22029E-3</v>
      </c>
      <c r="S2830" s="10">
        <v>1.73099E-3</v>
      </c>
      <c r="T2830" s="10">
        <v>1.8659499999999999E-3</v>
      </c>
      <c r="U2830" s="10">
        <f t="shared" si="266"/>
        <v>1.5445575E-3</v>
      </c>
      <c r="V2830" s="10">
        <v>137</v>
      </c>
      <c r="W2830" s="10">
        <v>82</v>
      </c>
      <c r="X2830" s="10">
        <v>78</v>
      </c>
      <c r="Y2830" s="10">
        <v>32</v>
      </c>
      <c r="Z2830" s="10">
        <v>82.25</v>
      </c>
    </row>
    <row r="2831" spans="1:26" x14ac:dyDescent="0.2">
      <c r="A2831" s="13" t="s">
        <v>5446</v>
      </c>
      <c r="B2831" s="7" t="s">
        <v>5447</v>
      </c>
      <c r="C2831" s="7">
        <f t="shared" si="261"/>
        <v>6.7668964753440211E-2</v>
      </c>
      <c r="D2831" s="8">
        <f t="shared" si="262"/>
        <v>5.724576591841045E-4</v>
      </c>
      <c r="E2831" s="7">
        <f t="shared" si="263"/>
        <v>-3.8853618724035783</v>
      </c>
      <c r="F2831" s="7">
        <f t="shared" si="264"/>
        <v>3.2422566296216431</v>
      </c>
      <c r="G2831" s="9">
        <v>6.1099999999999999E-6</v>
      </c>
      <c r="H2831" s="9">
        <v>0</v>
      </c>
      <c r="I2831" s="9">
        <v>0</v>
      </c>
      <c r="J2831" s="9">
        <v>0</v>
      </c>
      <c r="K2831" s="9">
        <f t="shared" si="265"/>
        <v>6.1099999999999999E-6</v>
      </c>
      <c r="L2831" s="9">
        <v>1</v>
      </c>
      <c r="M2831" s="9">
        <v>0</v>
      </c>
      <c r="N2831" s="9">
        <v>0</v>
      </c>
      <c r="O2831" s="9">
        <v>0</v>
      </c>
      <c r="P2831" s="9">
        <v>0.25</v>
      </c>
      <c r="Q2831" s="10">
        <v>8.7089999999999995E-5</v>
      </c>
      <c r="R2831" s="10">
        <v>6.5229999999999997E-5</v>
      </c>
      <c r="S2831" s="10">
        <v>8.106E-5</v>
      </c>
      <c r="T2831" s="10">
        <v>1.2778999999999999E-4</v>
      </c>
      <c r="U2831" s="10">
        <f t="shared" si="266"/>
        <v>9.029249999999999E-5</v>
      </c>
      <c r="V2831" s="10">
        <v>12</v>
      </c>
      <c r="W2831" s="10">
        <v>6</v>
      </c>
      <c r="X2831" s="10">
        <v>5</v>
      </c>
      <c r="Y2831" s="10">
        <v>3</v>
      </c>
      <c r="Z2831" s="10">
        <v>6.5</v>
      </c>
    </row>
    <row r="2832" spans="1:26" x14ac:dyDescent="0.2">
      <c r="A2832" s="13" t="s">
        <v>5448</v>
      </c>
      <c r="B2832" s="7" t="s">
        <v>5449</v>
      </c>
      <c r="C2832" s="7">
        <f t="shared" si="261"/>
        <v>6.7365139838947097E-2</v>
      </c>
      <c r="D2832" s="8">
        <f t="shared" si="262"/>
        <v>6.8672398132732472E-4</v>
      </c>
      <c r="E2832" s="7">
        <f t="shared" si="263"/>
        <v>-3.8918539721354279</v>
      </c>
      <c r="F2832" s="7">
        <f t="shared" si="264"/>
        <v>3.1632177861921185</v>
      </c>
      <c r="G2832" s="9">
        <v>0</v>
      </c>
      <c r="H2832" s="9">
        <v>0</v>
      </c>
      <c r="I2832" s="9">
        <v>0</v>
      </c>
      <c r="J2832" s="9">
        <v>7.7800000000000001E-6</v>
      </c>
      <c r="K2832" s="9">
        <f t="shared" si="265"/>
        <v>7.7800000000000001E-6</v>
      </c>
      <c r="L2832" s="9">
        <v>0</v>
      </c>
      <c r="M2832" s="9">
        <v>0</v>
      </c>
      <c r="N2832" s="9">
        <v>0</v>
      </c>
      <c r="O2832" s="9">
        <v>0.5</v>
      </c>
      <c r="P2832" s="9">
        <v>0.125</v>
      </c>
      <c r="Q2832" s="10">
        <v>1.1907E-4</v>
      </c>
      <c r="R2832" s="10">
        <v>6.936E-5</v>
      </c>
      <c r="S2832" s="10">
        <v>1.1822E-4</v>
      </c>
      <c r="T2832" s="10">
        <v>1.5531E-4</v>
      </c>
      <c r="U2832" s="10">
        <f t="shared" si="266"/>
        <v>1.1548999999999999E-4</v>
      </c>
      <c r="V2832" s="10">
        <v>9</v>
      </c>
      <c r="W2832" s="10">
        <v>3.5</v>
      </c>
      <c r="X2832" s="10">
        <v>4</v>
      </c>
      <c r="Y2832" s="10">
        <v>2</v>
      </c>
      <c r="Z2832" s="10">
        <v>4.625</v>
      </c>
    </row>
    <row r="2833" spans="1:26" x14ac:dyDescent="0.2">
      <c r="A2833" s="13" t="s">
        <v>5450</v>
      </c>
      <c r="B2833" s="7" t="s">
        <v>5451</v>
      </c>
      <c r="C2833" s="7">
        <f t="shared" si="261"/>
        <v>6.7008385021824032E-2</v>
      </c>
      <c r="D2833" s="8">
        <f t="shared" si="262"/>
        <v>1.564332894998802E-2</v>
      </c>
      <c r="E2833" s="7">
        <f t="shared" si="263"/>
        <v>-3.8995145528237574</v>
      </c>
      <c r="F2833" s="7">
        <f t="shared" si="264"/>
        <v>1.8056708221988116</v>
      </c>
      <c r="G2833" s="9">
        <v>0</v>
      </c>
      <c r="H2833" s="9">
        <v>0</v>
      </c>
      <c r="I2833" s="9">
        <v>4.6669999999999999E-5</v>
      </c>
      <c r="J2833" s="9">
        <v>0</v>
      </c>
      <c r="K2833" s="9">
        <f t="shared" si="265"/>
        <v>4.6669999999999999E-5</v>
      </c>
      <c r="L2833" s="9">
        <v>0</v>
      </c>
      <c r="M2833" s="9">
        <v>0</v>
      </c>
      <c r="N2833" s="9">
        <v>2</v>
      </c>
      <c r="O2833" s="9">
        <v>0</v>
      </c>
      <c r="P2833" s="9">
        <v>0.5</v>
      </c>
      <c r="Q2833" s="10">
        <v>2.4835999999999999E-4</v>
      </c>
      <c r="R2833" s="10">
        <v>4.8365000000000002E-4</v>
      </c>
      <c r="S2833" s="10">
        <v>8.8769000000000001E-4</v>
      </c>
      <c r="T2833" s="10">
        <v>1.1662199999999999E-3</v>
      </c>
      <c r="U2833" s="10">
        <f t="shared" si="266"/>
        <v>6.9647999999999997E-4</v>
      </c>
      <c r="V2833" s="10">
        <v>10</v>
      </c>
      <c r="W2833" s="10">
        <v>13</v>
      </c>
      <c r="X2833" s="10">
        <v>16</v>
      </c>
      <c r="Y2833" s="10">
        <v>8</v>
      </c>
      <c r="Z2833" s="10">
        <v>11.75</v>
      </c>
    </row>
    <row r="2834" spans="1:26" x14ac:dyDescent="0.2">
      <c r="A2834" s="13" t="s">
        <v>5452</v>
      </c>
      <c r="B2834" s="7" t="s">
        <v>5453</v>
      </c>
      <c r="C2834" s="7">
        <f t="shared" si="261"/>
        <v>6.5982182304958226E-2</v>
      </c>
      <c r="D2834" s="8">
        <f t="shared" si="262"/>
        <v>3.9423659988924746E-3</v>
      </c>
      <c r="E2834" s="7">
        <f t="shared" si="263"/>
        <v>-3.9217796951626505</v>
      </c>
      <c r="F2834" s="7">
        <f t="shared" si="264"/>
        <v>2.4042430594272388</v>
      </c>
      <c r="G2834" s="9">
        <v>0</v>
      </c>
      <c r="H2834" s="9">
        <v>2.357E-5</v>
      </c>
      <c r="I2834" s="9">
        <v>2.6460000000000001E-5</v>
      </c>
      <c r="J2834" s="9">
        <v>0</v>
      </c>
      <c r="K2834" s="9">
        <f t="shared" si="265"/>
        <v>2.5015E-5</v>
      </c>
      <c r="L2834" s="9">
        <v>0</v>
      </c>
      <c r="M2834" s="9">
        <v>2</v>
      </c>
      <c r="N2834" s="9">
        <v>2</v>
      </c>
      <c r="O2834" s="9">
        <v>0</v>
      </c>
      <c r="P2834" s="9">
        <v>1</v>
      </c>
      <c r="Q2834" s="10">
        <v>6.0559000000000003E-4</v>
      </c>
      <c r="R2834" s="10">
        <v>3.7973999999999999E-4</v>
      </c>
      <c r="S2834" s="10">
        <v>2.8315000000000002E-4</v>
      </c>
      <c r="T2834" s="10">
        <v>2.4799000000000002E-4</v>
      </c>
      <c r="U2834" s="10">
        <f t="shared" si="266"/>
        <v>3.791175E-4</v>
      </c>
      <c r="V2834" s="10">
        <v>43</v>
      </c>
      <c r="W2834" s="10">
        <v>18</v>
      </c>
      <c r="X2834" s="10">
        <v>9</v>
      </c>
      <c r="Y2834" s="10">
        <v>3</v>
      </c>
      <c r="Z2834" s="10">
        <v>18.25</v>
      </c>
    </row>
    <row r="2835" spans="1:26" x14ac:dyDescent="0.2">
      <c r="A2835" s="13" t="s">
        <v>5454</v>
      </c>
      <c r="B2835" s="7" t="s">
        <v>5455</v>
      </c>
      <c r="C2835" s="7">
        <f t="shared" si="261"/>
        <v>6.5930817510465006E-2</v>
      </c>
      <c r="D2835" s="8">
        <f t="shared" si="262"/>
        <v>2.7019274471997224E-3</v>
      </c>
      <c r="E2835" s="7">
        <f t="shared" si="263"/>
        <v>-3.9229032195785996</v>
      </c>
      <c r="F2835" s="7">
        <f t="shared" si="264"/>
        <v>2.5683263169364348</v>
      </c>
      <c r="G2835" s="9">
        <v>4.4310000000000001E-5</v>
      </c>
      <c r="H2835" s="9">
        <v>1.468E-5</v>
      </c>
      <c r="I2835" s="9">
        <v>6.5909999999999997E-5</v>
      </c>
      <c r="J2835" s="9">
        <v>0</v>
      </c>
      <c r="K2835" s="9">
        <f t="shared" si="265"/>
        <v>4.1633333333333333E-5</v>
      </c>
      <c r="L2835" s="9">
        <v>3</v>
      </c>
      <c r="M2835" s="9">
        <v>1</v>
      </c>
      <c r="N2835" s="9">
        <v>4</v>
      </c>
      <c r="O2835" s="9">
        <v>0</v>
      </c>
      <c r="P2835" s="9">
        <v>2</v>
      </c>
      <c r="Q2835" s="10">
        <v>4.5596999999999999E-4</v>
      </c>
      <c r="R2835" s="10">
        <v>4.7287000000000002E-4</v>
      </c>
      <c r="S2835" s="10">
        <v>9.7941E-4</v>
      </c>
      <c r="T2835" s="10">
        <v>6.1762999999999998E-4</v>
      </c>
      <c r="U2835" s="10">
        <f t="shared" si="266"/>
        <v>6.3146999999999997E-4</v>
      </c>
      <c r="V2835" s="10">
        <v>26</v>
      </c>
      <c r="W2835" s="10">
        <v>18</v>
      </c>
      <c r="X2835" s="10">
        <v>25</v>
      </c>
      <c r="Y2835" s="10">
        <v>6</v>
      </c>
      <c r="Z2835" s="10">
        <v>18.75</v>
      </c>
    </row>
    <row r="2836" spans="1:26" x14ac:dyDescent="0.2">
      <c r="A2836" s="13" t="s">
        <v>5456</v>
      </c>
      <c r="B2836" s="7" t="s">
        <v>5457</v>
      </c>
      <c r="C2836" s="7">
        <f t="shared" si="261"/>
        <v>6.591493673517107E-2</v>
      </c>
      <c r="D2836" s="8">
        <f t="shared" si="262"/>
        <v>3.0430983296702808E-5</v>
      </c>
      <c r="E2836" s="7">
        <f t="shared" si="263"/>
        <v>-3.9232507638132081</v>
      </c>
      <c r="F2836" s="7">
        <f t="shared" si="264"/>
        <v>4.5166840143380966</v>
      </c>
      <c r="G2836" s="9">
        <v>1.2860000000000001E-5</v>
      </c>
      <c r="H2836" s="9">
        <v>1.8770000000000002E-5</v>
      </c>
      <c r="I2836" s="9">
        <v>3.5509999999999997E-5</v>
      </c>
      <c r="J2836" s="9">
        <v>8.9700000000000005E-6</v>
      </c>
      <c r="K2836" s="9">
        <f t="shared" si="265"/>
        <v>1.90275E-5</v>
      </c>
      <c r="L2836" s="9">
        <v>4.103448276</v>
      </c>
      <c r="M2836" s="9">
        <v>6.0269058299999996</v>
      </c>
      <c r="N2836" s="9">
        <v>10.15748031</v>
      </c>
      <c r="O2836" s="9">
        <v>2.0490797550000002</v>
      </c>
      <c r="P2836" s="9">
        <v>5.5842285440000001</v>
      </c>
      <c r="Q2836" s="10">
        <v>2.6389000000000002E-4</v>
      </c>
      <c r="R2836" s="10">
        <v>2.8582999999999999E-4</v>
      </c>
      <c r="S2836" s="10">
        <v>3.5518000000000002E-4</v>
      </c>
      <c r="T2836" s="10">
        <v>2.4977000000000002E-4</v>
      </c>
      <c r="U2836" s="10">
        <f t="shared" si="266"/>
        <v>2.8866750000000005E-4</v>
      </c>
      <c r="V2836" s="10">
        <v>70.909090910000003</v>
      </c>
      <c r="W2836" s="10">
        <v>51.272727269999997</v>
      </c>
      <c r="X2836" s="10">
        <v>42.724299070000001</v>
      </c>
      <c r="Y2836" s="10">
        <v>11.43421053</v>
      </c>
      <c r="Z2836" s="10">
        <v>44.085081940000002</v>
      </c>
    </row>
    <row r="2837" spans="1:26" x14ac:dyDescent="0.2">
      <c r="A2837" s="13" t="s">
        <v>5458</v>
      </c>
      <c r="B2837" s="7" t="s">
        <v>5459</v>
      </c>
      <c r="C2837" s="7">
        <f t="shared" si="261"/>
        <v>6.4610937708740684E-2</v>
      </c>
      <c r="D2837" s="8">
        <f t="shared" si="262"/>
        <v>3.9739985493510927E-3</v>
      </c>
      <c r="E2837" s="7">
        <f t="shared" si="263"/>
        <v>-3.952077776520571</v>
      </c>
      <c r="F2837" s="7">
        <f t="shared" si="264"/>
        <v>2.4007722957588986</v>
      </c>
      <c r="G2837" s="9">
        <v>0</v>
      </c>
      <c r="H2837" s="9">
        <v>2.6599999999999999E-5</v>
      </c>
      <c r="I2837" s="9">
        <v>0</v>
      </c>
      <c r="J2837" s="9">
        <v>0</v>
      </c>
      <c r="K2837" s="9">
        <f t="shared" si="265"/>
        <v>2.6599999999999999E-5</v>
      </c>
      <c r="L2837" s="9">
        <v>0</v>
      </c>
      <c r="M2837" s="9">
        <v>2</v>
      </c>
      <c r="N2837" s="9">
        <v>0</v>
      </c>
      <c r="O2837" s="9">
        <v>0</v>
      </c>
      <c r="P2837" s="9">
        <v>0.5</v>
      </c>
      <c r="Q2837" s="10">
        <v>2.2248E-4</v>
      </c>
      <c r="R2837" s="10">
        <v>3.8088E-4</v>
      </c>
      <c r="S2837" s="10">
        <v>3.9049000000000001E-4</v>
      </c>
      <c r="T2837" s="10">
        <v>6.5293000000000003E-4</v>
      </c>
      <c r="U2837" s="10">
        <f t="shared" si="266"/>
        <v>4.1169500000000001E-4</v>
      </c>
      <c r="V2837" s="10">
        <v>14</v>
      </c>
      <c r="W2837" s="10">
        <v>16</v>
      </c>
      <c r="X2837" s="10">
        <v>11</v>
      </c>
      <c r="Y2837" s="10">
        <v>7</v>
      </c>
      <c r="Z2837" s="10">
        <v>12</v>
      </c>
    </row>
    <row r="2838" spans="1:26" x14ac:dyDescent="0.2">
      <c r="A2838" s="13" t="s">
        <v>5460</v>
      </c>
      <c r="B2838" s="7" t="s">
        <v>5461</v>
      </c>
      <c r="C2838" s="7">
        <f t="shared" si="261"/>
        <v>6.4585681383838883E-2</v>
      </c>
      <c r="D2838" s="8">
        <f t="shared" si="262"/>
        <v>1.9209555185478813E-5</v>
      </c>
      <c r="E2838" s="7">
        <f t="shared" si="263"/>
        <v>-3.9526418342398366</v>
      </c>
      <c r="F2838" s="7">
        <f t="shared" si="264"/>
        <v>4.7164826915010671</v>
      </c>
      <c r="G2838" s="9">
        <v>0</v>
      </c>
      <c r="H2838" s="9">
        <v>6.5899999999999996E-6</v>
      </c>
      <c r="I2838" s="9">
        <v>0</v>
      </c>
      <c r="J2838" s="9">
        <v>0</v>
      </c>
      <c r="K2838" s="9">
        <f t="shared" si="265"/>
        <v>6.5899999999999996E-6</v>
      </c>
      <c r="L2838" s="9">
        <v>0</v>
      </c>
      <c r="M2838" s="9">
        <v>1</v>
      </c>
      <c r="N2838" s="9">
        <v>0</v>
      </c>
      <c r="O2838" s="9">
        <v>0</v>
      </c>
      <c r="P2838" s="9">
        <v>0.25</v>
      </c>
      <c r="Q2838" s="10">
        <v>8.6570000000000006E-5</v>
      </c>
      <c r="R2838" s="10">
        <v>1.0611E-4</v>
      </c>
      <c r="S2838" s="10">
        <v>1.2307E-4</v>
      </c>
      <c r="T2838" s="10">
        <v>9.2390000000000001E-5</v>
      </c>
      <c r="U2838" s="10">
        <f t="shared" si="266"/>
        <v>1.0203499999999999E-4</v>
      </c>
      <c r="V2838" s="10">
        <v>11</v>
      </c>
      <c r="W2838" s="10">
        <v>9</v>
      </c>
      <c r="X2838" s="10">
        <v>7</v>
      </c>
      <c r="Y2838" s="10">
        <v>2</v>
      </c>
      <c r="Z2838" s="10">
        <v>7.25</v>
      </c>
    </row>
    <row r="2839" spans="1:26" x14ac:dyDescent="0.2">
      <c r="A2839" s="13" t="s">
        <v>5462</v>
      </c>
      <c r="B2839" s="7" t="s">
        <v>5463</v>
      </c>
      <c r="C2839" s="7">
        <f t="shared" si="261"/>
        <v>6.4138357657424719E-2</v>
      </c>
      <c r="D2839" s="8">
        <f t="shared" si="262"/>
        <v>4.6516637927356566E-4</v>
      </c>
      <c r="E2839" s="7">
        <f t="shared" si="263"/>
        <v>-3.9626687775265692</v>
      </c>
      <c r="F2839" s="7">
        <f t="shared" si="264"/>
        <v>3.3323916822144892</v>
      </c>
      <c r="G2839" s="9">
        <v>2.9349999999999999E-5</v>
      </c>
      <c r="H2839" s="9">
        <v>4.375E-5</v>
      </c>
      <c r="I2839" s="9">
        <v>8.1860000000000006E-5</v>
      </c>
      <c r="J2839" s="9">
        <v>4.1E-5</v>
      </c>
      <c r="K2839" s="9">
        <f t="shared" si="265"/>
        <v>4.8989999999999997E-5</v>
      </c>
      <c r="L2839" s="9">
        <v>2</v>
      </c>
      <c r="M2839" s="9">
        <v>3</v>
      </c>
      <c r="N2839" s="9">
        <v>5</v>
      </c>
      <c r="O2839" s="9">
        <v>2</v>
      </c>
      <c r="P2839" s="9">
        <v>3</v>
      </c>
      <c r="Q2839" s="10">
        <v>1.0107600000000001E-3</v>
      </c>
      <c r="R2839" s="10">
        <v>5.7432000000000002E-4</v>
      </c>
      <c r="S2839" s="10">
        <v>8.5645000000000003E-4</v>
      </c>
      <c r="T2839" s="10">
        <v>6.1373999999999999E-4</v>
      </c>
      <c r="U2839" s="10">
        <f t="shared" si="266"/>
        <v>7.6381749999999992E-4</v>
      </c>
      <c r="V2839" s="10">
        <v>58</v>
      </c>
      <c r="W2839" s="10">
        <v>22</v>
      </c>
      <c r="X2839" s="10">
        <v>22</v>
      </c>
      <c r="Y2839" s="10">
        <v>6</v>
      </c>
      <c r="Z2839" s="10">
        <v>27</v>
      </c>
    </row>
    <row r="2840" spans="1:26" x14ac:dyDescent="0.2">
      <c r="A2840" s="13"/>
      <c r="B2840" s="7" t="s">
        <v>5464</v>
      </c>
      <c r="C2840" s="7">
        <f t="shared" si="261"/>
        <v>6.3912154851120118E-2</v>
      </c>
      <c r="D2840" s="8">
        <f t="shared" si="262"/>
        <v>9.4471188757595855E-3</v>
      </c>
      <c r="E2840" s="7">
        <f t="shared" si="263"/>
        <v>-3.9677658599193721</v>
      </c>
      <c r="F2840" s="7">
        <f t="shared" si="264"/>
        <v>2.0247006197595341</v>
      </c>
      <c r="G2840" s="9">
        <v>5.821E-5</v>
      </c>
      <c r="H2840" s="9">
        <v>2.8929999999999999E-5</v>
      </c>
      <c r="I2840" s="9">
        <v>3.2469999999999999E-5</v>
      </c>
      <c r="J2840" s="9">
        <v>0</v>
      </c>
      <c r="K2840" s="9">
        <f t="shared" si="265"/>
        <v>3.9870000000000003E-5</v>
      </c>
      <c r="L2840" s="9">
        <v>2</v>
      </c>
      <c r="M2840" s="9">
        <v>1</v>
      </c>
      <c r="N2840" s="9">
        <v>1</v>
      </c>
      <c r="O2840" s="9">
        <v>0</v>
      </c>
      <c r="P2840" s="9">
        <v>1</v>
      </c>
      <c r="Q2840" s="10">
        <v>2.4194E-4</v>
      </c>
      <c r="R2840" s="10">
        <v>6.2131000000000003E-4</v>
      </c>
      <c r="S2840" s="10">
        <v>6.1768000000000001E-4</v>
      </c>
      <c r="T2840" s="10">
        <v>1.0143699999999999E-3</v>
      </c>
      <c r="U2840" s="10">
        <f t="shared" si="266"/>
        <v>6.2382499999999994E-4</v>
      </c>
      <c r="V2840" s="10">
        <v>7</v>
      </c>
      <c r="W2840" s="10">
        <v>12</v>
      </c>
      <c r="X2840" s="10">
        <v>8</v>
      </c>
      <c r="Y2840" s="10">
        <v>5</v>
      </c>
      <c r="Z2840" s="10">
        <v>8</v>
      </c>
    </row>
    <row r="2841" spans="1:26" x14ac:dyDescent="0.2">
      <c r="A2841" s="13" t="s">
        <v>5465</v>
      </c>
      <c r="B2841" s="7" t="s">
        <v>5466</v>
      </c>
      <c r="C2841" s="7">
        <f t="shared" si="261"/>
        <v>6.3281085594422692E-2</v>
      </c>
      <c r="D2841" s="8">
        <f t="shared" si="262"/>
        <v>8.548952485333798E-4</v>
      </c>
      <c r="E2841" s="7">
        <f t="shared" si="263"/>
        <v>-3.9820818401496085</v>
      </c>
      <c r="F2841" s="7">
        <f t="shared" si="264"/>
        <v>3.0680870966998612</v>
      </c>
      <c r="G2841" s="9">
        <v>4.1470000000000001E-5</v>
      </c>
      <c r="H2841" s="9">
        <v>0</v>
      </c>
      <c r="I2841" s="9">
        <v>5.1399999999999999E-6</v>
      </c>
      <c r="J2841" s="9">
        <v>0</v>
      </c>
      <c r="K2841" s="9">
        <f t="shared" si="265"/>
        <v>2.3305000000000001E-5</v>
      </c>
      <c r="L2841" s="9">
        <v>9</v>
      </c>
      <c r="M2841" s="9">
        <v>0</v>
      </c>
      <c r="N2841" s="9">
        <v>1</v>
      </c>
      <c r="O2841" s="9">
        <v>0</v>
      </c>
      <c r="P2841" s="9">
        <v>2.5</v>
      </c>
      <c r="Q2841" s="10">
        <v>2.3529000000000001E-4</v>
      </c>
      <c r="R2841" s="10">
        <v>3.1147E-4</v>
      </c>
      <c r="S2841" s="10">
        <v>4.7670999999999998E-4</v>
      </c>
      <c r="T2841" s="10">
        <v>4.4964000000000001E-4</v>
      </c>
      <c r="U2841" s="10">
        <f t="shared" si="266"/>
        <v>3.6827749999999998E-4</v>
      </c>
      <c r="V2841" s="10">
        <v>43</v>
      </c>
      <c r="W2841" s="10">
        <v>38</v>
      </c>
      <c r="X2841" s="10">
        <v>39</v>
      </c>
      <c r="Y2841" s="10">
        <v>14</v>
      </c>
      <c r="Z2841" s="10">
        <v>33.5</v>
      </c>
    </row>
    <row r="2842" spans="1:26" x14ac:dyDescent="0.2">
      <c r="A2842" s="13" t="s">
        <v>5467</v>
      </c>
      <c r="B2842" s="7" t="s">
        <v>5468</v>
      </c>
      <c r="C2842" s="7">
        <f t="shared" si="261"/>
        <v>6.3137302334386844E-2</v>
      </c>
      <c r="D2842" s="8">
        <f t="shared" si="262"/>
        <v>9.8045164876602674E-5</v>
      </c>
      <c r="E2842" s="7">
        <f t="shared" si="263"/>
        <v>-3.9853635697944889</v>
      </c>
      <c r="F2842" s="7">
        <f t="shared" si="264"/>
        <v>4.0085738188160613</v>
      </c>
      <c r="G2842" s="9">
        <v>0</v>
      </c>
      <c r="H2842" s="9">
        <v>2.828E-5</v>
      </c>
      <c r="I2842" s="9">
        <v>3.1749999999999999E-5</v>
      </c>
      <c r="J2842" s="9">
        <v>0</v>
      </c>
      <c r="K2842" s="9">
        <f t="shared" si="265"/>
        <v>3.0015E-5</v>
      </c>
      <c r="L2842" s="9">
        <v>0</v>
      </c>
      <c r="M2842" s="9">
        <v>2</v>
      </c>
      <c r="N2842" s="9">
        <v>2</v>
      </c>
      <c r="O2842" s="9">
        <v>0</v>
      </c>
      <c r="P2842" s="9">
        <v>1</v>
      </c>
      <c r="Q2842" s="10">
        <v>3.7167999999999999E-4</v>
      </c>
      <c r="R2842" s="10">
        <v>4.3022999999999998E-4</v>
      </c>
      <c r="S2842" s="10">
        <v>6.0384000000000002E-4</v>
      </c>
      <c r="T2842" s="10">
        <v>4.9582000000000001E-4</v>
      </c>
      <c r="U2842" s="10">
        <f t="shared" si="266"/>
        <v>4.753925E-4</v>
      </c>
      <c r="V2842" s="10">
        <v>22</v>
      </c>
      <c r="W2842" s="10">
        <v>17</v>
      </c>
      <c r="X2842" s="10">
        <v>16</v>
      </c>
      <c r="Y2842" s="10">
        <v>5</v>
      </c>
      <c r="Z2842" s="10">
        <v>15</v>
      </c>
    </row>
    <row r="2843" spans="1:26" x14ac:dyDescent="0.2">
      <c r="A2843" s="13"/>
      <c r="B2843" s="7" t="s">
        <v>5469</v>
      </c>
      <c r="C2843" s="7">
        <f t="shared" si="261"/>
        <v>6.3029765424797962E-2</v>
      </c>
      <c r="D2843" s="8">
        <f t="shared" si="262"/>
        <v>5.462059504446346E-6</v>
      </c>
      <c r="E2843" s="7">
        <f t="shared" si="263"/>
        <v>-3.9878228962495021</v>
      </c>
      <c r="F2843" s="7">
        <f t="shared" si="264"/>
        <v>5.2626435729051959</v>
      </c>
      <c r="G2843" s="9">
        <v>1.098E-5</v>
      </c>
      <c r="H2843" s="9">
        <v>2.181E-5</v>
      </c>
      <c r="I2843" s="9">
        <v>1.8369999999999999E-5</v>
      </c>
      <c r="J2843" s="9">
        <v>0</v>
      </c>
      <c r="K2843" s="9">
        <f t="shared" si="265"/>
        <v>1.7053333333333335E-5</v>
      </c>
      <c r="L2843" s="9">
        <v>2</v>
      </c>
      <c r="M2843" s="9">
        <v>4</v>
      </c>
      <c r="N2843" s="9">
        <v>3</v>
      </c>
      <c r="O2843" s="9">
        <v>0</v>
      </c>
      <c r="P2843" s="9">
        <v>2.25</v>
      </c>
      <c r="Q2843" s="10">
        <v>2.4110000000000001E-4</v>
      </c>
      <c r="R2843" s="10">
        <v>2.4403000000000001E-4</v>
      </c>
      <c r="S2843" s="10">
        <v>2.9113000000000001E-4</v>
      </c>
      <c r="T2843" s="10">
        <v>3.0598000000000002E-4</v>
      </c>
      <c r="U2843" s="10">
        <f t="shared" si="266"/>
        <v>2.7055999999999998E-4</v>
      </c>
      <c r="V2843" s="10">
        <v>37</v>
      </c>
      <c r="W2843" s="10">
        <v>25</v>
      </c>
      <c r="X2843" s="10">
        <v>20</v>
      </c>
      <c r="Y2843" s="10">
        <v>8</v>
      </c>
      <c r="Z2843" s="10">
        <v>22.5</v>
      </c>
    </row>
    <row r="2844" spans="1:26" x14ac:dyDescent="0.2">
      <c r="A2844" s="13" t="s">
        <v>5470</v>
      </c>
      <c r="B2844" s="7" t="s">
        <v>5471</v>
      </c>
      <c r="C2844" s="7">
        <f t="shared" si="261"/>
        <v>6.2793508841368834E-2</v>
      </c>
      <c r="D2844" s="8">
        <f t="shared" si="262"/>
        <v>1.6784441954269396E-4</v>
      </c>
      <c r="E2844" s="7">
        <f t="shared" si="263"/>
        <v>-3.9932407587849292</v>
      </c>
      <c r="F2844" s="7">
        <f t="shared" si="264"/>
        <v>3.7750930935110127</v>
      </c>
      <c r="G2844" s="9">
        <v>1.3869999999999999E-5</v>
      </c>
      <c r="H2844" s="9">
        <v>0</v>
      </c>
      <c r="I2844" s="9">
        <v>1.5480000000000001E-5</v>
      </c>
      <c r="J2844" s="9">
        <v>0</v>
      </c>
      <c r="K2844" s="9">
        <f t="shared" si="265"/>
        <v>1.4675000000000001E-5</v>
      </c>
      <c r="L2844" s="9">
        <v>2</v>
      </c>
      <c r="M2844" s="9">
        <v>0</v>
      </c>
      <c r="N2844" s="9">
        <v>2</v>
      </c>
      <c r="O2844" s="9">
        <v>0</v>
      </c>
      <c r="P2844" s="9">
        <v>1</v>
      </c>
      <c r="Q2844" s="10">
        <v>1.6474999999999999E-4</v>
      </c>
      <c r="R2844" s="10">
        <v>2.5912999999999999E-4</v>
      </c>
      <c r="S2844" s="10">
        <v>2.2081999999999999E-4</v>
      </c>
      <c r="T2844" s="10">
        <v>2.9011E-4</v>
      </c>
      <c r="U2844" s="10">
        <f t="shared" si="266"/>
        <v>2.337025E-4</v>
      </c>
      <c r="V2844" s="10">
        <v>20</v>
      </c>
      <c r="W2844" s="10">
        <v>21</v>
      </c>
      <c r="X2844" s="10">
        <v>12</v>
      </c>
      <c r="Y2844" s="10">
        <v>6</v>
      </c>
      <c r="Z2844" s="10">
        <v>14.75</v>
      </c>
    </row>
    <row r="2845" spans="1:26" x14ac:dyDescent="0.2">
      <c r="A2845" s="13" t="s">
        <v>5472</v>
      </c>
      <c r="B2845" s="7" t="s">
        <v>5473</v>
      </c>
      <c r="C2845" s="7">
        <f t="shared" si="261"/>
        <v>6.2182486454515684E-2</v>
      </c>
      <c r="D2845" s="8">
        <f t="shared" si="262"/>
        <v>1.2476792072115315E-4</v>
      </c>
      <c r="E2845" s="7">
        <f t="shared" si="263"/>
        <v>-4.0073478837442096</v>
      </c>
      <c r="F2845" s="7">
        <f t="shared" si="264"/>
        <v>3.9038970624472942</v>
      </c>
      <c r="G2845" s="9">
        <v>3.9310000000000001E-5</v>
      </c>
      <c r="H2845" s="9">
        <v>3.663E-5</v>
      </c>
      <c r="I2845" s="9">
        <v>3.8380000000000002E-5</v>
      </c>
      <c r="J2845" s="9">
        <v>3.4300000000000002E-6</v>
      </c>
      <c r="K2845" s="9">
        <f t="shared" si="265"/>
        <v>2.9437500000000001E-5</v>
      </c>
      <c r="L2845" s="9">
        <v>16</v>
      </c>
      <c r="M2845" s="9">
        <v>15</v>
      </c>
      <c r="N2845" s="9">
        <v>14</v>
      </c>
      <c r="O2845" s="9">
        <v>1</v>
      </c>
      <c r="P2845" s="9">
        <v>11.5</v>
      </c>
      <c r="Q2845" s="10">
        <v>3.8806000000000002E-4</v>
      </c>
      <c r="R2845" s="10">
        <v>3.9774E-4</v>
      </c>
      <c r="S2845" s="10">
        <v>5.084E-4</v>
      </c>
      <c r="T2845" s="10">
        <v>5.9942000000000003E-4</v>
      </c>
      <c r="U2845" s="10">
        <f t="shared" si="266"/>
        <v>4.7340500000000004E-4</v>
      </c>
      <c r="V2845" s="10">
        <v>133</v>
      </c>
      <c r="W2845" s="10">
        <v>91</v>
      </c>
      <c r="X2845" s="10">
        <v>78</v>
      </c>
      <c r="Y2845" s="10">
        <v>35</v>
      </c>
      <c r="Z2845" s="10">
        <v>84.25</v>
      </c>
    </row>
    <row r="2846" spans="1:26" x14ac:dyDescent="0.2">
      <c r="A2846" s="13" t="s">
        <v>5474</v>
      </c>
      <c r="B2846" s="7" t="s">
        <v>5475</v>
      </c>
      <c r="C2846" s="7">
        <f t="shared" si="261"/>
        <v>6.1760965703114609E-2</v>
      </c>
      <c r="D2846" s="8">
        <f t="shared" si="262"/>
        <v>5.1054667771061126E-5</v>
      </c>
      <c r="E2846" s="7">
        <f t="shared" si="263"/>
        <v>-4.0171608788105369</v>
      </c>
      <c r="F2846" s="7">
        <f t="shared" si="264"/>
        <v>4.2919645455546993</v>
      </c>
      <c r="G2846" s="9">
        <v>1.632E-5</v>
      </c>
      <c r="H2846" s="9">
        <v>1.6220000000000001E-5</v>
      </c>
      <c r="I2846" s="9">
        <v>0</v>
      </c>
      <c r="J2846" s="9">
        <v>0</v>
      </c>
      <c r="K2846" s="9">
        <f t="shared" si="265"/>
        <v>1.6269999999999998E-5</v>
      </c>
      <c r="L2846" s="9">
        <v>2</v>
      </c>
      <c r="M2846" s="9">
        <v>2</v>
      </c>
      <c r="N2846" s="9">
        <v>0</v>
      </c>
      <c r="O2846" s="9">
        <v>0</v>
      </c>
      <c r="P2846" s="9">
        <v>1</v>
      </c>
      <c r="Q2846" s="10">
        <v>2.3257E-4</v>
      </c>
      <c r="R2846" s="10">
        <v>3.3387999999999999E-4</v>
      </c>
      <c r="S2846" s="10">
        <v>2.5976999999999999E-4</v>
      </c>
      <c r="T2846" s="10">
        <v>2.2751999999999999E-4</v>
      </c>
      <c r="U2846" s="10">
        <f t="shared" si="266"/>
        <v>2.6343500000000001E-4</v>
      </c>
      <c r="V2846" s="10">
        <v>24</v>
      </c>
      <c r="W2846" s="10">
        <v>23</v>
      </c>
      <c r="X2846" s="10">
        <v>12</v>
      </c>
      <c r="Y2846" s="10">
        <v>4</v>
      </c>
      <c r="Z2846" s="10">
        <v>15.75</v>
      </c>
    </row>
    <row r="2847" spans="1:26" x14ac:dyDescent="0.2">
      <c r="A2847" s="13" t="s">
        <v>5476</v>
      </c>
      <c r="B2847" s="7" t="s">
        <v>5477</v>
      </c>
      <c r="C2847" s="7">
        <f t="shared" si="261"/>
        <v>6.1655148562671805E-2</v>
      </c>
      <c r="D2847" s="8">
        <f t="shared" si="262"/>
        <v>2.4934991078183321E-7</v>
      </c>
      <c r="E2847" s="7">
        <f t="shared" si="263"/>
        <v>-4.0196348167087637</v>
      </c>
      <c r="F2847" s="7">
        <f t="shared" si="264"/>
        <v>6.6031907828374949</v>
      </c>
      <c r="G2847" s="9">
        <v>1.624E-5</v>
      </c>
      <c r="H2847" s="9">
        <v>2.959E-5</v>
      </c>
      <c r="I2847" s="9">
        <v>3.489E-5</v>
      </c>
      <c r="J2847" s="9">
        <v>2.268E-5</v>
      </c>
      <c r="K2847" s="9">
        <f t="shared" si="265"/>
        <v>2.5849999999999998E-5</v>
      </c>
      <c r="L2847" s="9">
        <v>6</v>
      </c>
      <c r="M2847" s="9">
        <v>11</v>
      </c>
      <c r="N2847" s="9">
        <v>11.55555556</v>
      </c>
      <c r="O2847" s="9">
        <v>6</v>
      </c>
      <c r="P2847" s="9">
        <v>8.6388888890000004</v>
      </c>
      <c r="Q2847" s="10">
        <v>4.3790000000000002E-4</v>
      </c>
      <c r="R2847" s="10">
        <v>3.7450999999999999E-4</v>
      </c>
      <c r="S2847" s="10">
        <v>4.3077000000000002E-4</v>
      </c>
      <c r="T2847" s="10">
        <v>4.3388999999999998E-4</v>
      </c>
      <c r="U2847" s="10">
        <f t="shared" si="266"/>
        <v>4.1926749999999998E-4</v>
      </c>
      <c r="V2847" s="10">
        <v>136.25008529999999</v>
      </c>
      <c r="W2847" s="10">
        <v>77.789704900000004</v>
      </c>
      <c r="X2847" s="10">
        <v>60</v>
      </c>
      <c r="Y2847" s="10">
        <v>23</v>
      </c>
      <c r="Z2847" s="10">
        <v>74.259947550000007</v>
      </c>
    </row>
    <row r="2848" spans="1:26" x14ac:dyDescent="0.2">
      <c r="A2848" s="13" t="s">
        <v>5478</v>
      </c>
      <c r="B2848" s="7" t="s">
        <v>5479</v>
      </c>
      <c r="C2848" s="7">
        <f t="shared" si="261"/>
        <v>6.1071392782974368E-2</v>
      </c>
      <c r="D2848" s="8">
        <f t="shared" si="262"/>
        <v>1.0126353954597362E-4</v>
      </c>
      <c r="E2848" s="7">
        <f t="shared" si="263"/>
        <v>-4.0333594423800774</v>
      </c>
      <c r="F2848" s="7">
        <f t="shared" si="264"/>
        <v>3.9945468964394122</v>
      </c>
      <c r="G2848" s="9">
        <v>2.332E-5</v>
      </c>
      <c r="H2848" s="9">
        <v>0</v>
      </c>
      <c r="I2848" s="9">
        <v>6.5049999999999996E-5</v>
      </c>
      <c r="J2848" s="9">
        <v>0</v>
      </c>
      <c r="K2848" s="9">
        <f t="shared" si="265"/>
        <v>4.4184999999999998E-5</v>
      </c>
      <c r="L2848" s="9">
        <v>2</v>
      </c>
      <c r="M2848" s="9">
        <v>0</v>
      </c>
      <c r="N2848" s="9">
        <v>5</v>
      </c>
      <c r="O2848" s="9">
        <v>0</v>
      </c>
      <c r="P2848" s="9">
        <v>1.75</v>
      </c>
      <c r="Q2848" s="10">
        <v>5.6778000000000004E-4</v>
      </c>
      <c r="R2848" s="10">
        <v>6.2775000000000005E-4</v>
      </c>
      <c r="S2848" s="10">
        <v>8.0433000000000002E-4</v>
      </c>
      <c r="T2848" s="10">
        <v>8.9413000000000003E-4</v>
      </c>
      <c r="U2848" s="10">
        <f t="shared" si="266"/>
        <v>7.2349749999999998E-4</v>
      </c>
      <c r="V2848" s="10">
        <v>41</v>
      </c>
      <c r="W2848" s="10">
        <v>30.260869570000001</v>
      </c>
      <c r="X2848" s="10">
        <v>26</v>
      </c>
      <c r="Y2848" s="10">
        <v>11</v>
      </c>
      <c r="Z2848" s="10">
        <v>27.065217390000001</v>
      </c>
    </row>
    <row r="2849" spans="1:26" x14ac:dyDescent="0.2">
      <c r="A2849" s="13" t="s">
        <v>5480</v>
      </c>
      <c r="B2849" s="7" t="s">
        <v>5481</v>
      </c>
      <c r="C2849" s="7">
        <f t="shared" si="261"/>
        <v>6.0718038889766547E-2</v>
      </c>
      <c r="D2849" s="8">
        <f t="shared" si="262"/>
        <v>1.9210403076487572E-4</v>
      </c>
      <c r="E2849" s="7">
        <f t="shared" si="263"/>
        <v>-4.0417309953602611</v>
      </c>
      <c r="F2849" s="7">
        <f t="shared" si="264"/>
        <v>3.7164635225897475</v>
      </c>
      <c r="G2849" s="9">
        <v>2.1060000000000002E-5</v>
      </c>
      <c r="H2849" s="9">
        <v>4.1860000000000002E-5</v>
      </c>
      <c r="I2849" s="9">
        <v>1.5670000000000001E-5</v>
      </c>
      <c r="J2849" s="9">
        <v>9.8099999999999992E-6</v>
      </c>
      <c r="K2849" s="9">
        <f t="shared" si="265"/>
        <v>2.2100000000000002E-5</v>
      </c>
      <c r="L2849" s="9">
        <v>3</v>
      </c>
      <c r="M2849" s="9">
        <v>6</v>
      </c>
      <c r="N2849" s="9">
        <v>2</v>
      </c>
      <c r="O2849" s="9">
        <v>1</v>
      </c>
      <c r="P2849" s="9">
        <v>3</v>
      </c>
      <c r="Q2849" s="10">
        <v>2.9072000000000001E-4</v>
      </c>
      <c r="R2849" s="10">
        <v>4.2461000000000002E-4</v>
      </c>
      <c r="S2849" s="10">
        <v>4.4696999999999998E-4</v>
      </c>
      <c r="T2849" s="10">
        <v>2.9360999999999998E-4</v>
      </c>
      <c r="U2849" s="10">
        <f t="shared" si="266"/>
        <v>3.6397749999999998E-4</v>
      </c>
      <c r="V2849" s="10">
        <v>34.871794870000002</v>
      </c>
      <c r="W2849" s="10">
        <v>34</v>
      </c>
      <c r="X2849" s="10">
        <v>24</v>
      </c>
      <c r="Y2849" s="10">
        <v>6</v>
      </c>
      <c r="Z2849" s="10">
        <v>24.717948719999999</v>
      </c>
    </row>
    <row r="2850" spans="1:26" x14ac:dyDescent="0.2">
      <c r="A2850" s="13" t="s">
        <v>5482</v>
      </c>
      <c r="B2850" s="7" t="s">
        <v>5483</v>
      </c>
      <c r="C2850" s="7">
        <f t="shared" si="261"/>
        <v>6.0392520475969706E-2</v>
      </c>
      <c r="D2850" s="8">
        <f t="shared" si="262"/>
        <v>8.442602505447032E-5</v>
      </c>
      <c r="E2850" s="7">
        <f t="shared" si="263"/>
        <v>-4.0494863048005874</v>
      </c>
      <c r="F2850" s="7">
        <f t="shared" si="264"/>
        <v>4.0735236576952447</v>
      </c>
      <c r="G2850" s="9">
        <v>0</v>
      </c>
      <c r="H2850" s="9">
        <v>4.0600000000000001E-6</v>
      </c>
      <c r="I2850" s="9">
        <v>0</v>
      </c>
      <c r="J2850" s="9">
        <v>5.7100000000000004E-6</v>
      </c>
      <c r="K2850" s="9">
        <f t="shared" si="265"/>
        <v>4.8849999999999998E-6</v>
      </c>
      <c r="L2850" s="9">
        <v>0</v>
      </c>
      <c r="M2850" s="9">
        <v>1</v>
      </c>
      <c r="N2850" s="9">
        <v>0</v>
      </c>
      <c r="O2850" s="9">
        <v>1</v>
      </c>
      <c r="P2850" s="9">
        <v>0.5</v>
      </c>
      <c r="Q2850" s="10">
        <v>8.2470000000000002E-5</v>
      </c>
      <c r="R2850" s="10">
        <v>5.8130000000000001E-5</v>
      </c>
      <c r="S2850" s="10">
        <v>9.7529999999999996E-5</v>
      </c>
      <c r="T2850" s="10">
        <v>8.5420000000000005E-5</v>
      </c>
      <c r="U2850" s="10">
        <f t="shared" si="266"/>
        <v>8.0887500000000008E-5</v>
      </c>
      <c r="V2850" s="10">
        <v>17</v>
      </c>
      <c r="W2850" s="10">
        <v>8</v>
      </c>
      <c r="X2850" s="10">
        <v>9</v>
      </c>
      <c r="Y2850" s="10">
        <v>3</v>
      </c>
      <c r="Z2850" s="10">
        <v>9.25</v>
      </c>
    </row>
    <row r="2851" spans="1:26" x14ac:dyDescent="0.2">
      <c r="A2851" s="13" t="s">
        <v>5164</v>
      </c>
      <c r="B2851" s="7" t="s">
        <v>5484</v>
      </c>
      <c r="C2851" s="7">
        <f t="shared" si="261"/>
        <v>6.003591419330026E-2</v>
      </c>
      <c r="D2851" s="8">
        <f t="shared" si="262"/>
        <v>3.7117487234820763E-3</v>
      </c>
      <c r="E2851" s="7">
        <f t="shared" si="263"/>
        <v>-4.0580303935896058</v>
      </c>
      <c r="F2851" s="7">
        <f t="shared" si="264"/>
        <v>2.4304214321565527</v>
      </c>
      <c r="G2851" s="9">
        <v>1.2936999999999999E-4</v>
      </c>
      <c r="H2851" s="9">
        <v>3.025E-5</v>
      </c>
      <c r="I2851" s="9">
        <v>2.5469999999999998E-5</v>
      </c>
      <c r="J2851" s="9">
        <v>3.1890000000000001E-5</v>
      </c>
      <c r="K2851" s="9">
        <f t="shared" si="265"/>
        <v>5.4245E-5</v>
      </c>
      <c r="L2851" s="9">
        <v>17</v>
      </c>
      <c r="M2851" s="9">
        <v>4</v>
      </c>
      <c r="N2851" s="9">
        <v>3</v>
      </c>
      <c r="O2851" s="9">
        <v>3</v>
      </c>
      <c r="P2851" s="9">
        <v>6.75</v>
      </c>
      <c r="Q2851" s="10">
        <v>5.7174000000000005E-4</v>
      </c>
      <c r="R2851" s="10">
        <v>6.5987999999999995E-4</v>
      </c>
      <c r="S2851" s="10">
        <v>1.37481E-3</v>
      </c>
      <c r="T2851" s="10">
        <v>1.00774E-3</v>
      </c>
      <c r="U2851" s="10">
        <f t="shared" si="266"/>
        <v>9.0354249999999997E-4</v>
      </c>
      <c r="V2851" s="10">
        <v>63.272727269999997</v>
      </c>
      <c r="W2851" s="10">
        <v>48.75</v>
      </c>
      <c r="X2851" s="10">
        <v>68.108108110000003</v>
      </c>
      <c r="Y2851" s="10">
        <v>19</v>
      </c>
      <c r="Z2851" s="10">
        <v>49.782708849999999</v>
      </c>
    </row>
    <row r="2852" spans="1:26" x14ac:dyDescent="0.2">
      <c r="A2852" s="13" t="s">
        <v>5485</v>
      </c>
      <c r="B2852" s="7" t="s">
        <v>5486</v>
      </c>
      <c r="C2852" s="7">
        <f t="shared" si="261"/>
        <v>5.9887766554433217E-2</v>
      </c>
      <c r="D2852" s="8">
        <f t="shared" si="262"/>
        <v>2.7724040225970586E-6</v>
      </c>
      <c r="E2852" s="7">
        <f t="shared" si="263"/>
        <v>-4.0615948601120619</v>
      </c>
      <c r="F2852" s="7">
        <f t="shared" si="264"/>
        <v>5.5571434796884418</v>
      </c>
      <c r="G2852" s="9">
        <v>4.8899999999999998E-6</v>
      </c>
      <c r="H2852" s="9">
        <v>1.155E-5</v>
      </c>
      <c r="I2852" s="9">
        <v>6.8199999999999999E-6</v>
      </c>
      <c r="J2852" s="9">
        <v>3.4199999999999999E-6</v>
      </c>
      <c r="K2852" s="9">
        <f t="shared" si="265"/>
        <v>6.6699999999999997E-6</v>
      </c>
      <c r="L2852" s="9">
        <v>2</v>
      </c>
      <c r="M2852" s="9">
        <v>4.75</v>
      </c>
      <c r="N2852" s="9">
        <v>2.5</v>
      </c>
      <c r="O2852" s="9">
        <v>1</v>
      </c>
      <c r="P2852" s="9">
        <v>2.5625</v>
      </c>
      <c r="Q2852" s="10">
        <v>1.1327E-4</v>
      </c>
      <c r="R2852" s="10">
        <v>1.0768E-4</v>
      </c>
      <c r="S2852" s="10">
        <v>1.2652E-4</v>
      </c>
      <c r="T2852" s="10">
        <v>9.8029999999999995E-5</v>
      </c>
      <c r="U2852" s="10">
        <f t="shared" si="266"/>
        <v>1.11375E-4</v>
      </c>
      <c r="V2852" s="10">
        <v>39</v>
      </c>
      <c r="W2852" s="10">
        <v>24.75</v>
      </c>
      <c r="X2852" s="10">
        <v>19.5</v>
      </c>
      <c r="Y2852" s="10">
        <v>5.75</v>
      </c>
      <c r="Z2852" s="10">
        <v>22.25</v>
      </c>
    </row>
    <row r="2853" spans="1:26" x14ac:dyDescent="0.2">
      <c r="A2853" s="13" t="s">
        <v>5487</v>
      </c>
      <c r="B2853" s="7" t="s">
        <v>5488</v>
      </c>
      <c r="C2853" s="7">
        <f t="shared" si="261"/>
        <v>5.9853481070485243E-2</v>
      </c>
      <c r="D2853" s="8">
        <f t="shared" si="262"/>
        <v>1.5951769692717558E-4</v>
      </c>
      <c r="E2853" s="7">
        <f t="shared" si="263"/>
        <v>-4.0624210332144655</v>
      </c>
      <c r="F2853" s="7">
        <f t="shared" si="264"/>
        <v>3.7971911292119547</v>
      </c>
      <c r="G2853" s="9">
        <v>2.474E-5</v>
      </c>
      <c r="H2853" s="9">
        <v>8.1999999999999994E-6</v>
      </c>
      <c r="I2853" s="9">
        <v>2.76E-5</v>
      </c>
      <c r="J2853" s="9">
        <v>1.152E-5</v>
      </c>
      <c r="K2853" s="9">
        <f t="shared" si="265"/>
        <v>1.8014999999999999E-5</v>
      </c>
      <c r="L2853" s="9">
        <v>3</v>
      </c>
      <c r="M2853" s="9">
        <v>1</v>
      </c>
      <c r="N2853" s="9">
        <v>3</v>
      </c>
      <c r="O2853" s="9">
        <v>1</v>
      </c>
      <c r="P2853" s="9">
        <v>2</v>
      </c>
      <c r="Q2853" s="10">
        <v>3.0360000000000001E-4</v>
      </c>
      <c r="R2853" s="10">
        <v>2.0539000000000001E-4</v>
      </c>
      <c r="S2853" s="10">
        <v>3.5003999999999998E-4</v>
      </c>
      <c r="T2853" s="10">
        <v>3.4490999999999998E-4</v>
      </c>
      <c r="U2853" s="10">
        <f t="shared" si="266"/>
        <v>3.0098499999999998E-4</v>
      </c>
      <c r="V2853" s="10">
        <v>31</v>
      </c>
      <c r="W2853" s="10">
        <v>14</v>
      </c>
      <c r="X2853" s="10">
        <v>16</v>
      </c>
      <c r="Y2853" s="10">
        <v>6</v>
      </c>
      <c r="Z2853" s="10">
        <v>16.75</v>
      </c>
    </row>
    <row r="2854" spans="1:26" x14ac:dyDescent="0.2">
      <c r="A2854" s="13" t="s">
        <v>5489</v>
      </c>
      <c r="B2854" s="7" t="s">
        <v>5490</v>
      </c>
      <c r="C2854" s="7">
        <f t="shared" si="261"/>
        <v>5.9824353192499416E-2</v>
      </c>
      <c r="D2854" s="8">
        <f t="shared" si="262"/>
        <v>1.013676972514499E-4</v>
      </c>
      <c r="E2854" s="7">
        <f t="shared" si="263"/>
        <v>-4.0631232960221162</v>
      </c>
      <c r="F2854" s="7">
        <f t="shared" si="264"/>
        <v>3.9941004191693223</v>
      </c>
      <c r="G2854" s="9">
        <v>8.7900000000000005E-6</v>
      </c>
      <c r="H2854" s="9">
        <v>4.3659999999999999E-5</v>
      </c>
      <c r="I2854" s="9">
        <v>4.9020000000000002E-5</v>
      </c>
      <c r="J2854" s="9">
        <v>2.455E-5</v>
      </c>
      <c r="K2854" s="9">
        <f t="shared" si="265"/>
        <v>3.1505000000000004E-5</v>
      </c>
      <c r="L2854" s="9">
        <v>1</v>
      </c>
      <c r="M2854" s="9">
        <v>5</v>
      </c>
      <c r="N2854" s="9">
        <v>5</v>
      </c>
      <c r="O2854" s="9">
        <v>2</v>
      </c>
      <c r="P2854" s="9">
        <v>3.25</v>
      </c>
      <c r="Q2854" s="10">
        <v>4.2779999999999999E-4</v>
      </c>
      <c r="R2854" s="10">
        <v>4.6891000000000001E-4</v>
      </c>
      <c r="S2854" s="10">
        <v>5.3609999999999997E-4</v>
      </c>
      <c r="T2854" s="10">
        <v>6.7369000000000001E-4</v>
      </c>
      <c r="U2854" s="10">
        <f t="shared" si="266"/>
        <v>5.2662499999999997E-4</v>
      </c>
      <c r="V2854" s="10">
        <v>41</v>
      </c>
      <c r="W2854" s="10">
        <v>30</v>
      </c>
      <c r="X2854" s="10">
        <v>23</v>
      </c>
      <c r="Y2854" s="10">
        <v>11</v>
      </c>
      <c r="Z2854" s="10">
        <v>26.25</v>
      </c>
    </row>
    <row r="2855" spans="1:26" x14ac:dyDescent="0.2">
      <c r="A2855" s="13" t="s">
        <v>5491</v>
      </c>
      <c r="B2855" s="7" t="s">
        <v>5492</v>
      </c>
      <c r="C2855" s="7">
        <f t="shared" ref="C2855:C2918" si="267">K2855/U2855</f>
        <v>5.9190366109348962E-2</v>
      </c>
      <c r="D2855" s="8">
        <f t="shared" si="262"/>
        <v>5.4679314996006461E-4</v>
      </c>
      <c r="E2855" s="7">
        <f t="shared" si="263"/>
        <v>-4.0784938094829117</v>
      </c>
      <c r="F2855" s="7">
        <f t="shared" si="264"/>
        <v>3.262176934764748</v>
      </c>
      <c r="G2855" s="9">
        <v>1.272E-5</v>
      </c>
      <c r="H2855" s="9">
        <v>2.529E-5</v>
      </c>
      <c r="I2855" s="9">
        <v>2.1290000000000001E-5</v>
      </c>
      <c r="J2855" s="9">
        <v>1.7770000000000001E-5</v>
      </c>
      <c r="K2855" s="9">
        <f t="shared" si="265"/>
        <v>1.9267499999999998E-5</v>
      </c>
      <c r="L2855" s="9">
        <v>2</v>
      </c>
      <c r="M2855" s="9">
        <v>4</v>
      </c>
      <c r="N2855" s="9">
        <v>3</v>
      </c>
      <c r="O2855" s="9">
        <v>2</v>
      </c>
      <c r="P2855" s="9">
        <v>2.75</v>
      </c>
      <c r="Q2855" s="10">
        <v>2.4174999999999999E-4</v>
      </c>
      <c r="R2855" s="10">
        <v>2.9423999999999997E-4</v>
      </c>
      <c r="S2855" s="10">
        <v>4.5566999999999998E-4</v>
      </c>
      <c r="T2855" s="10">
        <v>3.1041E-4</v>
      </c>
      <c r="U2855" s="10">
        <f t="shared" si="266"/>
        <v>3.2551749999999995E-4</v>
      </c>
      <c r="V2855" s="10">
        <v>32</v>
      </c>
      <c r="W2855" s="10">
        <v>26</v>
      </c>
      <c r="X2855" s="10">
        <v>27</v>
      </c>
      <c r="Y2855" s="10">
        <v>7</v>
      </c>
      <c r="Z2855" s="10">
        <v>23</v>
      </c>
    </row>
    <row r="2856" spans="1:26" x14ac:dyDescent="0.2">
      <c r="A2856" s="13" t="s">
        <v>5493</v>
      </c>
      <c r="B2856" s="7" t="s">
        <v>5494</v>
      </c>
      <c r="C2856" s="7">
        <f t="shared" si="267"/>
        <v>5.8206700742136581E-2</v>
      </c>
      <c r="D2856" s="8">
        <f t="shared" si="262"/>
        <v>1.1472750173305776E-4</v>
      </c>
      <c r="E2856" s="7">
        <f t="shared" si="263"/>
        <v>-4.1026709443561034</v>
      </c>
      <c r="F2856" s="7">
        <f t="shared" si="264"/>
        <v>3.9403324633607717</v>
      </c>
      <c r="G2856" s="9">
        <v>5.4209999999999998E-5</v>
      </c>
      <c r="H2856" s="9">
        <v>2.6930000000000001E-5</v>
      </c>
      <c r="I2856" s="9">
        <v>4.5349999999999998E-5</v>
      </c>
      <c r="J2856" s="9">
        <v>0</v>
      </c>
      <c r="K2856" s="9">
        <f t="shared" si="265"/>
        <v>4.216333333333333E-5</v>
      </c>
      <c r="L2856" s="9">
        <v>8</v>
      </c>
      <c r="M2856" s="9">
        <v>4</v>
      </c>
      <c r="N2856" s="9">
        <v>6</v>
      </c>
      <c r="O2856" s="9">
        <v>0</v>
      </c>
      <c r="P2856" s="9">
        <v>4.5</v>
      </c>
      <c r="Q2856" s="10">
        <v>5.7125000000000003E-4</v>
      </c>
      <c r="R2856" s="10">
        <v>8.3162000000000004E-4</v>
      </c>
      <c r="S2856" s="10">
        <v>8.8069000000000005E-4</v>
      </c>
      <c r="T2856" s="10">
        <v>6.1393000000000005E-4</v>
      </c>
      <c r="U2856" s="10">
        <f t="shared" si="266"/>
        <v>7.2437249999999999E-4</v>
      </c>
      <c r="V2856" s="10">
        <v>71</v>
      </c>
      <c r="W2856" s="10">
        <v>69</v>
      </c>
      <c r="X2856" s="10">
        <v>49</v>
      </c>
      <c r="Y2856" s="10">
        <v>13</v>
      </c>
      <c r="Z2856" s="10">
        <v>50.5</v>
      </c>
    </row>
    <row r="2857" spans="1:26" x14ac:dyDescent="0.2">
      <c r="A2857" s="13" t="s">
        <v>5495</v>
      </c>
      <c r="B2857" s="7" t="s">
        <v>5496</v>
      </c>
      <c r="C2857" s="7">
        <f t="shared" si="267"/>
        <v>5.7613948640197095E-2</v>
      </c>
      <c r="D2857" s="8">
        <f t="shared" si="262"/>
        <v>1.1325482989834931E-2</v>
      </c>
      <c r="E2857" s="7">
        <f t="shared" si="263"/>
        <v>-4.1174380517560261</v>
      </c>
      <c r="F2857" s="7">
        <f t="shared" si="264"/>
        <v>1.9459432678716584</v>
      </c>
      <c r="G2857" s="9">
        <v>0</v>
      </c>
      <c r="H2857" s="9">
        <v>0</v>
      </c>
      <c r="I2857" s="9">
        <v>6.0800000000000002E-6</v>
      </c>
      <c r="J2857" s="9">
        <v>0</v>
      </c>
      <c r="K2857" s="9">
        <f t="shared" si="265"/>
        <v>6.0800000000000002E-6</v>
      </c>
      <c r="L2857" s="9">
        <v>0</v>
      </c>
      <c r="M2857" s="9">
        <v>0</v>
      </c>
      <c r="N2857" s="9">
        <v>1</v>
      </c>
      <c r="O2857" s="9">
        <v>0</v>
      </c>
      <c r="P2857" s="9">
        <v>0.25</v>
      </c>
      <c r="Q2857" s="10">
        <v>1.2294000000000001E-4</v>
      </c>
      <c r="R2857" s="10">
        <v>1.7447E-4</v>
      </c>
      <c r="S2857" s="10">
        <v>8.6730000000000005E-5</v>
      </c>
      <c r="T2857" s="10">
        <v>3.7979999999999999E-5</v>
      </c>
      <c r="U2857" s="10">
        <f t="shared" si="266"/>
        <v>1.0553000000000001E-4</v>
      </c>
      <c r="V2857" s="10">
        <v>19</v>
      </c>
      <c r="W2857" s="10">
        <v>18</v>
      </c>
      <c r="X2857" s="10">
        <v>6</v>
      </c>
      <c r="Y2857" s="10">
        <v>1</v>
      </c>
      <c r="Z2857" s="10">
        <v>11</v>
      </c>
    </row>
    <row r="2858" spans="1:26" x14ac:dyDescent="0.2">
      <c r="A2858" s="13" t="s">
        <v>5497</v>
      </c>
      <c r="B2858" s="7" t="s">
        <v>5498</v>
      </c>
      <c r="C2858" s="7">
        <f t="shared" si="267"/>
        <v>5.6873941551956228E-2</v>
      </c>
      <c r="D2858" s="8">
        <f t="shared" si="262"/>
        <v>9.1574052290072464E-6</v>
      </c>
      <c r="E2858" s="7">
        <f t="shared" si="263"/>
        <v>-4.1360883984894867</v>
      </c>
      <c r="F2858" s="7">
        <f t="shared" si="264"/>
        <v>5.0382275672014654</v>
      </c>
      <c r="G2858" s="9">
        <v>9.4199999999999996E-6</v>
      </c>
      <c r="H2858" s="9">
        <v>1.4039999999999999E-5</v>
      </c>
      <c r="I2858" s="9">
        <v>1.577E-5</v>
      </c>
      <c r="J2858" s="9">
        <v>1.3159999999999999E-5</v>
      </c>
      <c r="K2858" s="9">
        <f t="shared" si="265"/>
        <v>1.3097500000000001E-5</v>
      </c>
      <c r="L2858" s="9">
        <v>2</v>
      </c>
      <c r="M2858" s="9">
        <v>3</v>
      </c>
      <c r="N2858" s="9">
        <v>3</v>
      </c>
      <c r="O2858" s="9">
        <v>2</v>
      </c>
      <c r="P2858" s="9">
        <v>2.5</v>
      </c>
      <c r="Q2858" s="10">
        <v>2.0696000000000001E-4</v>
      </c>
      <c r="R2858" s="10">
        <v>2.0948000000000001E-4</v>
      </c>
      <c r="S2858" s="10">
        <v>2.7490000000000001E-4</v>
      </c>
      <c r="T2858" s="10">
        <v>2.2981999999999999E-4</v>
      </c>
      <c r="U2858" s="10">
        <f t="shared" si="266"/>
        <v>2.3029000000000002E-4</v>
      </c>
      <c r="V2858" s="10">
        <v>37</v>
      </c>
      <c r="W2858" s="10">
        <v>25</v>
      </c>
      <c r="X2858" s="10">
        <v>22</v>
      </c>
      <c r="Y2858" s="10">
        <v>7</v>
      </c>
      <c r="Z2858" s="10">
        <v>22.75</v>
      </c>
    </row>
    <row r="2859" spans="1:26" x14ac:dyDescent="0.2">
      <c r="A2859" s="13" t="s">
        <v>5499</v>
      </c>
      <c r="B2859" s="7" t="s">
        <v>5500</v>
      </c>
      <c r="C2859" s="7">
        <f t="shared" si="267"/>
        <v>5.6762622910875783E-2</v>
      </c>
      <c r="D2859" s="8">
        <f t="shared" si="262"/>
        <v>1.8229263271357986E-5</v>
      </c>
      <c r="E2859" s="7">
        <f t="shared" si="263"/>
        <v>-4.1389149341837994</v>
      </c>
      <c r="F2859" s="7">
        <f t="shared" si="264"/>
        <v>4.7392308828342875</v>
      </c>
      <c r="G2859" s="9">
        <v>4.5909999999999999E-5</v>
      </c>
      <c r="H2859" s="9">
        <v>3.1590000000000001E-5</v>
      </c>
      <c r="I2859" s="9">
        <v>5.516E-5</v>
      </c>
      <c r="J2859" s="9">
        <v>4.439E-5</v>
      </c>
      <c r="K2859" s="9">
        <f t="shared" si="265"/>
        <v>4.4262499999999998E-5</v>
      </c>
      <c r="L2859" s="9">
        <v>13</v>
      </c>
      <c r="M2859" s="9">
        <v>9</v>
      </c>
      <c r="N2859" s="9">
        <v>14</v>
      </c>
      <c r="O2859" s="9">
        <v>9</v>
      </c>
      <c r="P2859" s="9">
        <v>11.25</v>
      </c>
      <c r="Q2859" s="10">
        <v>6.6680000000000005E-4</v>
      </c>
      <c r="R2859" s="10">
        <v>8.5437000000000002E-4</v>
      </c>
      <c r="S2859" s="10">
        <v>9.0872000000000001E-4</v>
      </c>
      <c r="T2859" s="10">
        <v>6.8924000000000003E-4</v>
      </c>
      <c r="U2859" s="10">
        <f t="shared" si="266"/>
        <v>7.7978250000000008E-4</v>
      </c>
      <c r="V2859" s="10">
        <v>159</v>
      </c>
      <c r="W2859" s="10">
        <v>136</v>
      </c>
      <c r="X2859" s="10">
        <v>97</v>
      </c>
      <c r="Y2859" s="10">
        <v>28</v>
      </c>
      <c r="Z2859" s="10">
        <v>105</v>
      </c>
    </row>
    <row r="2860" spans="1:26" x14ac:dyDescent="0.2">
      <c r="A2860" s="13" t="s">
        <v>5501</v>
      </c>
      <c r="B2860" s="7" t="s">
        <v>5502</v>
      </c>
      <c r="C2860" s="7">
        <f t="shared" si="267"/>
        <v>5.6754469480588175E-2</v>
      </c>
      <c r="D2860" s="8">
        <f t="shared" si="262"/>
        <v>1.0763839086494547E-4</v>
      </c>
      <c r="E2860" s="7">
        <f t="shared" si="263"/>
        <v>-4.1391221789821744</v>
      </c>
      <c r="F2860" s="7">
        <f t="shared" si="264"/>
        <v>3.9680328033246561</v>
      </c>
      <c r="G2860" s="9">
        <v>0</v>
      </c>
      <c r="H2860" s="9">
        <v>9.9199999999999999E-6</v>
      </c>
      <c r="I2860" s="9">
        <v>2.2269999999999999E-5</v>
      </c>
      <c r="J2860" s="9">
        <v>0</v>
      </c>
      <c r="K2860" s="9">
        <f t="shared" si="265"/>
        <v>1.6095000000000001E-5</v>
      </c>
      <c r="L2860" s="9">
        <v>0</v>
      </c>
      <c r="M2860" s="9">
        <v>1</v>
      </c>
      <c r="N2860" s="9">
        <v>2</v>
      </c>
      <c r="O2860" s="9">
        <v>0</v>
      </c>
      <c r="P2860" s="9">
        <v>0.75</v>
      </c>
      <c r="Q2860" s="10">
        <v>2.3699999999999999E-4</v>
      </c>
      <c r="R2860" s="10">
        <v>2.4852000000000001E-4</v>
      </c>
      <c r="S2860" s="10">
        <v>3.7061E-4</v>
      </c>
      <c r="T2860" s="10">
        <v>2.7823000000000002E-4</v>
      </c>
      <c r="U2860" s="10">
        <f t="shared" si="266"/>
        <v>2.8359000000000001E-4</v>
      </c>
      <c r="V2860" s="10">
        <v>20</v>
      </c>
      <c r="W2860" s="10">
        <v>14</v>
      </c>
      <c r="X2860" s="10">
        <v>14</v>
      </c>
      <c r="Y2860" s="10">
        <v>4</v>
      </c>
      <c r="Z2860" s="10">
        <v>13</v>
      </c>
    </row>
    <row r="2861" spans="1:26" x14ac:dyDescent="0.2">
      <c r="A2861" s="13" t="s">
        <v>5503</v>
      </c>
      <c r="B2861" s="7" t="s">
        <v>5504</v>
      </c>
      <c r="C2861" s="7">
        <f t="shared" si="267"/>
        <v>5.6348478446810041E-2</v>
      </c>
      <c r="D2861" s="8">
        <f t="shared" si="262"/>
        <v>5.9478447719800249E-3</v>
      </c>
      <c r="E2861" s="7">
        <f t="shared" si="263"/>
        <v>-4.149479535311186</v>
      </c>
      <c r="F2861" s="7">
        <f t="shared" si="264"/>
        <v>2.2256403743047919</v>
      </c>
      <c r="G2861" s="9">
        <v>0</v>
      </c>
      <c r="H2861" s="9">
        <v>1.685E-5</v>
      </c>
      <c r="I2861" s="9">
        <v>3.7830000000000002E-5</v>
      </c>
      <c r="J2861" s="9">
        <v>0</v>
      </c>
      <c r="K2861" s="9">
        <f t="shared" si="265"/>
        <v>2.7339999999999999E-5</v>
      </c>
      <c r="L2861" s="9">
        <v>0</v>
      </c>
      <c r="M2861" s="9">
        <v>1</v>
      </c>
      <c r="N2861" s="9">
        <v>2</v>
      </c>
      <c r="O2861" s="9">
        <v>0</v>
      </c>
      <c r="P2861" s="9">
        <v>0.75</v>
      </c>
      <c r="Q2861" s="10">
        <v>3.2214E-4</v>
      </c>
      <c r="R2861" s="10">
        <v>8.1433000000000005E-4</v>
      </c>
      <c r="S2861" s="10">
        <v>4.4977E-4</v>
      </c>
      <c r="T2861" s="10">
        <v>3.5453999999999998E-4</v>
      </c>
      <c r="U2861" s="10">
        <f t="shared" si="266"/>
        <v>4.8519500000000001E-4</v>
      </c>
      <c r="V2861" s="10">
        <v>16</v>
      </c>
      <c r="W2861" s="10">
        <v>27</v>
      </c>
      <c r="X2861" s="10">
        <v>10</v>
      </c>
      <c r="Y2861" s="10">
        <v>3</v>
      </c>
      <c r="Z2861" s="10">
        <v>14</v>
      </c>
    </row>
    <row r="2862" spans="1:26" x14ac:dyDescent="0.2">
      <c r="A2862" s="13" t="s">
        <v>5505</v>
      </c>
      <c r="B2862" s="7" t="s">
        <v>5506</v>
      </c>
      <c r="C2862" s="7">
        <f t="shared" si="267"/>
        <v>5.61046671982268E-2</v>
      </c>
      <c r="D2862" s="8">
        <f t="shared" si="262"/>
        <v>9.3433614228263546E-5</v>
      </c>
      <c r="E2862" s="7">
        <f t="shared" si="263"/>
        <v>-4.1557353999805073</v>
      </c>
      <c r="F2862" s="7">
        <f t="shared" si="264"/>
        <v>4.0294968513125538</v>
      </c>
      <c r="G2862" s="9">
        <v>2.8059999999999999E-5</v>
      </c>
      <c r="H2862" s="9">
        <v>2.7880000000000001E-5</v>
      </c>
      <c r="I2862" s="9">
        <v>0</v>
      </c>
      <c r="J2862" s="9">
        <v>0</v>
      </c>
      <c r="K2862" s="9">
        <f t="shared" si="265"/>
        <v>2.7969999999999998E-5</v>
      </c>
      <c r="L2862" s="9">
        <v>1</v>
      </c>
      <c r="M2862" s="9">
        <v>1</v>
      </c>
      <c r="N2862" s="9">
        <v>0</v>
      </c>
      <c r="O2862" s="9">
        <v>0</v>
      </c>
      <c r="P2862" s="9">
        <v>0.5</v>
      </c>
      <c r="Q2862" s="10">
        <v>6.3296999999999995E-4</v>
      </c>
      <c r="R2862" s="10">
        <v>4.4914E-4</v>
      </c>
      <c r="S2862" s="10">
        <v>5.2094000000000001E-4</v>
      </c>
      <c r="T2862" s="10">
        <v>3.9107999999999998E-4</v>
      </c>
      <c r="U2862" s="10">
        <f t="shared" si="266"/>
        <v>4.9853249999999994E-4</v>
      </c>
      <c r="V2862" s="10">
        <v>19</v>
      </c>
      <c r="W2862" s="10">
        <v>9</v>
      </c>
      <c r="X2862" s="10">
        <v>7</v>
      </c>
      <c r="Y2862" s="10">
        <v>2</v>
      </c>
      <c r="Z2862" s="10">
        <v>9.25</v>
      </c>
    </row>
    <row r="2863" spans="1:26" x14ac:dyDescent="0.2">
      <c r="A2863" s="13" t="s">
        <v>5507</v>
      </c>
      <c r="B2863" s="7" t="s">
        <v>5508</v>
      </c>
      <c r="C2863" s="7">
        <f t="shared" si="267"/>
        <v>5.5303438197061759E-2</v>
      </c>
      <c r="D2863" s="8">
        <f t="shared" si="262"/>
        <v>5.0026605100425409E-8</v>
      </c>
      <c r="E2863" s="7">
        <f t="shared" si="263"/>
        <v>-4.1764870146373791</v>
      </c>
      <c r="F2863" s="7">
        <f t="shared" si="264"/>
        <v>7.3007989681575269</v>
      </c>
      <c r="G2863" s="9">
        <v>0</v>
      </c>
      <c r="H2863" s="9">
        <v>0</v>
      </c>
      <c r="I2863" s="9">
        <v>1.438E-5</v>
      </c>
      <c r="J2863" s="9">
        <v>0</v>
      </c>
      <c r="K2863" s="9">
        <f t="shared" si="265"/>
        <v>1.438E-5</v>
      </c>
      <c r="L2863" s="9">
        <v>0</v>
      </c>
      <c r="M2863" s="9">
        <v>0</v>
      </c>
      <c r="N2863" s="9">
        <v>1</v>
      </c>
      <c r="O2863" s="9">
        <v>0</v>
      </c>
      <c r="P2863" s="9">
        <v>0.25</v>
      </c>
      <c r="Q2863" s="10">
        <v>2.4488E-4</v>
      </c>
      <c r="R2863" s="10">
        <v>2.5219000000000001E-4</v>
      </c>
      <c r="S2863" s="10">
        <v>2.7350999999999997E-4</v>
      </c>
      <c r="T2863" s="10">
        <v>2.6949999999999999E-4</v>
      </c>
      <c r="U2863" s="10">
        <f t="shared" si="266"/>
        <v>2.6002000000000002E-4</v>
      </c>
      <c r="V2863" s="10">
        <v>16</v>
      </c>
      <c r="W2863" s="10">
        <v>11</v>
      </c>
      <c r="X2863" s="10">
        <v>8</v>
      </c>
      <c r="Y2863" s="10">
        <v>3</v>
      </c>
      <c r="Z2863" s="10">
        <v>9.5</v>
      </c>
    </row>
    <row r="2864" spans="1:26" x14ac:dyDescent="0.2">
      <c r="A2864" s="13" t="s">
        <v>5509</v>
      </c>
      <c r="B2864" s="7" t="s">
        <v>5510</v>
      </c>
      <c r="C2864" s="7">
        <f t="shared" si="267"/>
        <v>5.5292916304224504E-2</v>
      </c>
      <c r="D2864" s="8">
        <f t="shared" si="262"/>
        <v>6.2474394616241586E-4</v>
      </c>
      <c r="E2864" s="7">
        <f t="shared" si="263"/>
        <v>-4.17676152427617</v>
      </c>
      <c r="F2864" s="7">
        <f t="shared" si="264"/>
        <v>3.2042979435424415</v>
      </c>
      <c r="G2864" s="9">
        <v>0</v>
      </c>
      <c r="H2864" s="9">
        <v>1.0329999999999999E-5</v>
      </c>
      <c r="I2864" s="9">
        <v>1.1600000000000001E-5</v>
      </c>
      <c r="J2864" s="9">
        <v>0</v>
      </c>
      <c r="K2864" s="9">
        <f t="shared" si="265"/>
        <v>1.0965000000000001E-5</v>
      </c>
      <c r="L2864" s="9">
        <v>0</v>
      </c>
      <c r="M2864" s="9">
        <v>1</v>
      </c>
      <c r="N2864" s="9">
        <v>1</v>
      </c>
      <c r="O2864" s="9">
        <v>0</v>
      </c>
      <c r="P2864" s="9">
        <v>0.5</v>
      </c>
      <c r="Q2864" s="10">
        <v>2.7157E-4</v>
      </c>
      <c r="R2864" s="10">
        <v>1.6642E-4</v>
      </c>
      <c r="S2864" s="10">
        <v>1.3788E-4</v>
      </c>
      <c r="T2864" s="10">
        <v>2.1735999999999999E-4</v>
      </c>
      <c r="U2864" s="10">
        <f t="shared" si="266"/>
        <v>1.9830750000000001E-4</v>
      </c>
      <c r="V2864" s="10">
        <v>22</v>
      </c>
      <c r="W2864" s="10">
        <v>9</v>
      </c>
      <c r="X2864" s="10">
        <v>5</v>
      </c>
      <c r="Y2864" s="10">
        <v>3</v>
      </c>
      <c r="Z2864" s="10">
        <v>9.75</v>
      </c>
    </row>
    <row r="2865" spans="1:26" x14ac:dyDescent="0.2">
      <c r="A2865" s="13"/>
      <c r="B2865" s="7" t="s">
        <v>5511</v>
      </c>
      <c r="C2865" s="7">
        <f t="shared" si="267"/>
        <v>5.5156443567231282E-2</v>
      </c>
      <c r="D2865" s="8">
        <f t="shared" si="262"/>
        <v>2.6130487385578225E-5</v>
      </c>
      <c r="E2865" s="7">
        <f t="shared" si="263"/>
        <v>-4.1803267534690809</v>
      </c>
      <c r="F2865" s="7">
        <f t="shared" si="264"/>
        <v>4.582852489740981</v>
      </c>
      <c r="G2865" s="9">
        <v>1.486E-5</v>
      </c>
      <c r="H2865" s="9">
        <v>5.9079999999999997E-5</v>
      </c>
      <c r="I2865" s="9">
        <v>5.804E-5</v>
      </c>
      <c r="J2865" s="9">
        <v>5.1900000000000001E-5</v>
      </c>
      <c r="K2865" s="9">
        <f t="shared" si="265"/>
        <v>4.5969999999999995E-5</v>
      </c>
      <c r="L2865" s="9">
        <v>2</v>
      </c>
      <c r="M2865" s="9">
        <v>8</v>
      </c>
      <c r="N2865" s="9">
        <v>7</v>
      </c>
      <c r="O2865" s="9">
        <v>5</v>
      </c>
      <c r="P2865" s="9">
        <v>5.5</v>
      </c>
      <c r="Q2865" s="10">
        <v>6.3537000000000001E-4</v>
      </c>
      <c r="R2865" s="10">
        <v>8.5924999999999999E-4</v>
      </c>
      <c r="S2865" s="10">
        <v>9.0680999999999997E-4</v>
      </c>
      <c r="T2865" s="10">
        <v>9.3236000000000002E-4</v>
      </c>
      <c r="U2865" s="10">
        <f t="shared" si="266"/>
        <v>8.3344750000000003E-4</v>
      </c>
      <c r="V2865" s="10">
        <v>72</v>
      </c>
      <c r="W2865" s="10">
        <v>65</v>
      </c>
      <c r="X2865" s="10">
        <v>46</v>
      </c>
      <c r="Y2865" s="10">
        <v>18</v>
      </c>
      <c r="Z2865" s="10">
        <v>50.25</v>
      </c>
    </row>
    <row r="2866" spans="1:26" x14ac:dyDescent="0.2">
      <c r="A2866" s="13" t="s">
        <v>5512</v>
      </c>
      <c r="B2866" s="7" t="s">
        <v>5513</v>
      </c>
      <c r="C2866" s="7">
        <f t="shared" si="267"/>
        <v>5.4890657309355224E-2</v>
      </c>
      <c r="D2866" s="8">
        <f t="shared" si="262"/>
        <v>2.6432306581260917E-2</v>
      </c>
      <c r="E2866" s="7">
        <f t="shared" si="263"/>
        <v>-4.1872955742503901</v>
      </c>
      <c r="F2866" s="7">
        <f t="shared" si="264"/>
        <v>1.5778649370648532</v>
      </c>
      <c r="G2866" s="9">
        <v>0</v>
      </c>
      <c r="H2866" s="9">
        <v>3.6399999999999999E-6</v>
      </c>
      <c r="I2866" s="9">
        <v>0</v>
      </c>
      <c r="J2866" s="9">
        <v>5.1200000000000001E-6</v>
      </c>
      <c r="K2866" s="9">
        <f t="shared" si="265"/>
        <v>4.3800000000000004E-6</v>
      </c>
      <c r="L2866" s="9">
        <v>0</v>
      </c>
      <c r="M2866" s="9">
        <v>1</v>
      </c>
      <c r="N2866" s="9">
        <v>0</v>
      </c>
      <c r="O2866" s="9">
        <v>1</v>
      </c>
      <c r="P2866" s="9">
        <v>0.5</v>
      </c>
      <c r="Q2866" s="10">
        <v>4.7870000000000001E-5</v>
      </c>
      <c r="R2866" s="10">
        <v>3.9119999999999998E-5</v>
      </c>
      <c r="S2866" s="10">
        <v>1.5555000000000001E-4</v>
      </c>
      <c r="T2866" s="10">
        <v>7.6639999999999998E-5</v>
      </c>
      <c r="U2866" s="10">
        <f t="shared" si="266"/>
        <v>7.9795000000000004E-5</v>
      </c>
      <c r="V2866" s="10">
        <v>11</v>
      </c>
      <c r="W2866" s="10">
        <v>6</v>
      </c>
      <c r="X2866" s="10">
        <v>16</v>
      </c>
      <c r="Y2866" s="10">
        <v>3</v>
      </c>
      <c r="Z2866" s="10">
        <v>9</v>
      </c>
    </row>
    <row r="2867" spans="1:26" x14ac:dyDescent="0.2">
      <c r="A2867" s="13" t="s">
        <v>5485</v>
      </c>
      <c r="B2867" s="7" t="s">
        <v>5514</v>
      </c>
      <c r="C2867" s="7">
        <f t="shared" si="267"/>
        <v>5.4761327841046772E-2</v>
      </c>
      <c r="D2867" s="8">
        <f t="shared" si="262"/>
        <v>3.4201267185846453E-7</v>
      </c>
      <c r="E2867" s="7">
        <f t="shared" si="263"/>
        <v>-4.1906987605918466</v>
      </c>
      <c r="F2867" s="7">
        <f t="shared" si="264"/>
        <v>6.4659578026682683</v>
      </c>
      <c r="G2867" s="9">
        <v>4.5600000000000004E-6</v>
      </c>
      <c r="H2867" s="9">
        <v>1.076E-5</v>
      </c>
      <c r="I2867" s="9">
        <v>6.3600000000000001E-6</v>
      </c>
      <c r="J2867" s="9">
        <v>3.18E-6</v>
      </c>
      <c r="K2867" s="9">
        <f t="shared" si="265"/>
        <v>6.2150000000000006E-6</v>
      </c>
      <c r="L2867" s="9">
        <v>2</v>
      </c>
      <c r="M2867" s="9">
        <v>4.75</v>
      </c>
      <c r="N2867" s="9">
        <v>2.5</v>
      </c>
      <c r="O2867" s="9">
        <v>1</v>
      </c>
      <c r="P2867" s="9">
        <v>2.5625</v>
      </c>
      <c r="Q2867" s="10">
        <v>1.1637999999999999E-4</v>
      </c>
      <c r="R2867" s="10">
        <v>1.0642E-4</v>
      </c>
      <c r="S2867" s="10">
        <v>1.2394000000000001E-4</v>
      </c>
      <c r="T2867" s="10">
        <v>1.0723E-4</v>
      </c>
      <c r="U2867" s="10">
        <f t="shared" si="266"/>
        <v>1.134925E-4</v>
      </c>
      <c r="V2867" s="10">
        <v>43</v>
      </c>
      <c r="W2867" s="10">
        <v>26.25</v>
      </c>
      <c r="X2867" s="10">
        <v>20.5</v>
      </c>
      <c r="Y2867" s="10">
        <v>6.75</v>
      </c>
      <c r="Z2867" s="10">
        <v>24.125</v>
      </c>
    </row>
    <row r="2868" spans="1:26" x14ac:dyDescent="0.2">
      <c r="A2868" s="13" t="s">
        <v>5515</v>
      </c>
      <c r="B2868" s="7" t="s">
        <v>5516</v>
      </c>
      <c r="C2868" s="7">
        <f t="shared" si="267"/>
        <v>5.4740448350338866E-2</v>
      </c>
      <c r="D2868" s="8">
        <f t="shared" si="262"/>
        <v>6.8205447163677504E-2</v>
      </c>
      <c r="E2868" s="7">
        <f t="shared" si="263"/>
        <v>-4.1912489386640823</v>
      </c>
      <c r="F2868" s="7">
        <f t="shared" si="264"/>
        <v>1.1661809394394371</v>
      </c>
      <c r="G2868" s="9">
        <v>7.3499999999999999E-6</v>
      </c>
      <c r="H2868" s="9">
        <v>0</v>
      </c>
      <c r="I2868" s="9">
        <v>0</v>
      </c>
      <c r="J2868" s="9">
        <v>0</v>
      </c>
      <c r="K2868" s="9">
        <f t="shared" si="265"/>
        <v>7.3499999999999999E-6</v>
      </c>
      <c r="L2868" s="9">
        <v>1</v>
      </c>
      <c r="M2868" s="9">
        <v>0</v>
      </c>
      <c r="N2868" s="9">
        <v>0</v>
      </c>
      <c r="O2868" s="9">
        <v>0</v>
      </c>
      <c r="P2868" s="9">
        <v>0.25</v>
      </c>
      <c r="Q2868" s="10">
        <v>2.0061999999999999E-4</v>
      </c>
      <c r="R2868" s="10">
        <v>1.4373000000000001E-4</v>
      </c>
      <c r="S2868" s="10">
        <v>5.8459999999999999E-5</v>
      </c>
      <c r="T2868" s="10">
        <v>0</v>
      </c>
      <c r="U2868" s="10">
        <f t="shared" si="266"/>
        <v>1.3427E-4</v>
      </c>
      <c r="V2868" s="10">
        <v>23</v>
      </c>
      <c r="W2868" s="10">
        <v>11</v>
      </c>
      <c r="X2868" s="10">
        <v>3</v>
      </c>
      <c r="Y2868" s="10">
        <v>0</v>
      </c>
      <c r="Z2868" s="10">
        <v>9.25</v>
      </c>
    </row>
    <row r="2869" spans="1:26" x14ac:dyDescent="0.2">
      <c r="A2869" s="13" t="s">
        <v>5517</v>
      </c>
      <c r="B2869" s="7" t="s">
        <v>5518</v>
      </c>
      <c r="C2869" s="7">
        <f t="shared" si="267"/>
        <v>5.4659553385992508E-2</v>
      </c>
      <c r="D2869" s="8">
        <f t="shared" si="262"/>
        <v>1.7241226487482726E-5</v>
      </c>
      <c r="E2869" s="7">
        <f t="shared" si="263"/>
        <v>-4.1933825178837134</v>
      </c>
      <c r="F2869" s="7">
        <f t="shared" si="264"/>
        <v>4.7634318430472895</v>
      </c>
      <c r="G2869" s="9">
        <v>1.0699999999999999E-5</v>
      </c>
      <c r="H2869" s="9">
        <v>2.126E-5</v>
      </c>
      <c r="I2869" s="9">
        <v>3.5800000000000003E-5</v>
      </c>
      <c r="J2869" s="9">
        <v>2.9879999999999999E-5</v>
      </c>
      <c r="K2869" s="9">
        <f t="shared" si="265"/>
        <v>2.4409999999999998E-5</v>
      </c>
      <c r="L2869" s="9">
        <v>1</v>
      </c>
      <c r="M2869" s="9">
        <v>2</v>
      </c>
      <c r="N2869" s="9">
        <v>3</v>
      </c>
      <c r="O2869" s="9">
        <v>2</v>
      </c>
      <c r="P2869" s="9">
        <v>2</v>
      </c>
      <c r="Q2869" s="10">
        <v>4.192E-4</v>
      </c>
      <c r="R2869" s="10">
        <v>3.8057999999999999E-4</v>
      </c>
      <c r="S2869" s="10">
        <v>5.3916999999999995E-4</v>
      </c>
      <c r="T2869" s="10">
        <v>4.4737999999999999E-4</v>
      </c>
      <c r="U2869" s="10">
        <f t="shared" si="266"/>
        <v>4.4658249999999995E-4</v>
      </c>
      <c r="V2869" s="10">
        <v>33</v>
      </c>
      <c r="W2869" s="10">
        <v>20</v>
      </c>
      <c r="X2869" s="10">
        <v>19</v>
      </c>
      <c r="Y2869" s="10">
        <v>6</v>
      </c>
      <c r="Z2869" s="10">
        <v>19.5</v>
      </c>
    </row>
    <row r="2870" spans="1:26" x14ac:dyDescent="0.2">
      <c r="A2870" s="13" t="s">
        <v>5519</v>
      </c>
      <c r="B2870" s="7" t="s">
        <v>5520</v>
      </c>
      <c r="C2870" s="7">
        <f t="shared" si="267"/>
        <v>5.4252000542520003E-2</v>
      </c>
      <c r="D2870" s="8">
        <f t="shared" si="262"/>
        <v>1.4760126685257172E-2</v>
      </c>
      <c r="E2870" s="7">
        <f t="shared" si="263"/>
        <v>-4.204179851857087</v>
      </c>
      <c r="F2870" s="7">
        <f t="shared" si="264"/>
        <v>1.8309099149742227</v>
      </c>
      <c r="G2870" s="9">
        <v>0</v>
      </c>
      <c r="H2870" s="9">
        <v>0</v>
      </c>
      <c r="I2870" s="9">
        <v>6.0000000000000002E-6</v>
      </c>
      <c r="J2870" s="9">
        <v>0</v>
      </c>
      <c r="K2870" s="9">
        <f t="shared" si="265"/>
        <v>6.0000000000000002E-6</v>
      </c>
      <c r="L2870" s="9">
        <v>0</v>
      </c>
      <c r="M2870" s="9">
        <v>0</v>
      </c>
      <c r="N2870" s="9">
        <v>1</v>
      </c>
      <c r="O2870" s="9">
        <v>0</v>
      </c>
      <c r="P2870" s="9">
        <v>0.25</v>
      </c>
      <c r="Q2870" s="10">
        <v>3.8309999999999997E-5</v>
      </c>
      <c r="R2870" s="10">
        <v>1.7218999999999999E-4</v>
      </c>
      <c r="S2870" s="10">
        <v>1.5692000000000001E-4</v>
      </c>
      <c r="T2870" s="10">
        <v>7.4960000000000001E-5</v>
      </c>
      <c r="U2870" s="10">
        <f t="shared" si="266"/>
        <v>1.1059500000000001E-4</v>
      </c>
      <c r="V2870" s="10">
        <v>6</v>
      </c>
      <c r="W2870" s="10">
        <v>18</v>
      </c>
      <c r="X2870" s="10">
        <v>11</v>
      </c>
      <c r="Y2870" s="10">
        <v>2</v>
      </c>
      <c r="Z2870" s="10">
        <v>9.25</v>
      </c>
    </row>
    <row r="2871" spans="1:26" x14ac:dyDescent="0.2">
      <c r="A2871" s="13" t="s">
        <v>5521</v>
      </c>
      <c r="B2871" s="7" t="s">
        <v>5522</v>
      </c>
      <c r="C2871" s="7">
        <f t="shared" si="267"/>
        <v>5.3857579968375445E-2</v>
      </c>
      <c r="D2871" s="8">
        <f t="shared" si="262"/>
        <v>1.402662752402465E-2</v>
      </c>
      <c r="E2871" s="7">
        <f t="shared" si="263"/>
        <v>-4.2147067844071557</v>
      </c>
      <c r="F2871" s="7">
        <f t="shared" si="264"/>
        <v>1.8530467355124651</v>
      </c>
      <c r="G2871" s="9">
        <v>0</v>
      </c>
      <c r="H2871" s="9">
        <v>1.967E-5</v>
      </c>
      <c r="I2871" s="9">
        <v>0</v>
      </c>
      <c r="J2871" s="9">
        <v>0</v>
      </c>
      <c r="K2871" s="9">
        <f t="shared" si="265"/>
        <v>1.967E-5</v>
      </c>
      <c r="L2871" s="9">
        <v>0</v>
      </c>
      <c r="M2871" s="9">
        <v>1</v>
      </c>
      <c r="N2871" s="9">
        <v>0</v>
      </c>
      <c r="O2871" s="9">
        <v>0</v>
      </c>
      <c r="P2871" s="9">
        <v>0.25</v>
      </c>
      <c r="Q2871" s="10">
        <v>5.4047999999999998E-4</v>
      </c>
      <c r="R2871" s="10">
        <v>2.1121000000000001E-4</v>
      </c>
      <c r="S2871" s="10">
        <v>1.5747999999999999E-4</v>
      </c>
      <c r="T2871" s="10">
        <v>5.5172000000000001E-4</v>
      </c>
      <c r="U2871" s="10">
        <f t="shared" si="266"/>
        <v>3.6522249999999996E-4</v>
      </c>
      <c r="V2871" s="10">
        <v>23</v>
      </c>
      <c r="W2871" s="10">
        <v>6</v>
      </c>
      <c r="X2871" s="10">
        <v>3</v>
      </c>
      <c r="Y2871" s="10">
        <v>4</v>
      </c>
      <c r="Z2871" s="10">
        <v>9</v>
      </c>
    </row>
    <row r="2872" spans="1:26" x14ac:dyDescent="0.2">
      <c r="A2872" s="13" t="s">
        <v>5523</v>
      </c>
      <c r="B2872" s="7" t="s">
        <v>5524</v>
      </c>
      <c r="C2872" s="7">
        <f t="shared" si="267"/>
        <v>5.3391739674593243E-2</v>
      </c>
      <c r="D2872" s="8">
        <f t="shared" si="262"/>
        <v>3.3355170204355869E-2</v>
      </c>
      <c r="E2872" s="7">
        <f t="shared" si="263"/>
        <v>-4.2272396323621297</v>
      </c>
      <c r="F2872" s="7">
        <f t="shared" si="264"/>
        <v>1.4768368388931563</v>
      </c>
      <c r="G2872" s="9">
        <v>0</v>
      </c>
      <c r="H2872" s="9">
        <v>0</v>
      </c>
      <c r="I2872" s="9">
        <v>7.1099999999999997E-6</v>
      </c>
      <c r="J2872" s="9">
        <v>0</v>
      </c>
      <c r="K2872" s="9">
        <f t="shared" si="265"/>
        <v>7.1099999999999997E-6</v>
      </c>
      <c r="L2872" s="9">
        <v>0</v>
      </c>
      <c r="M2872" s="9">
        <v>0</v>
      </c>
      <c r="N2872" s="9">
        <v>1</v>
      </c>
      <c r="O2872" s="9">
        <v>0</v>
      </c>
      <c r="P2872" s="9">
        <v>0.25</v>
      </c>
      <c r="Q2872" s="10">
        <v>9.8389999999999998E-5</v>
      </c>
      <c r="R2872" s="10">
        <v>1.5872999999999999E-4</v>
      </c>
      <c r="S2872" s="10">
        <v>1.4238E-4</v>
      </c>
      <c r="T2872" s="10">
        <v>0</v>
      </c>
      <c r="U2872" s="10">
        <f t="shared" si="266"/>
        <v>1.3316666666666666E-4</v>
      </c>
      <c r="V2872" s="10">
        <v>13</v>
      </c>
      <c r="W2872" s="10">
        <v>14</v>
      </c>
      <c r="X2872" s="10">
        <v>8.4210526320000003</v>
      </c>
      <c r="Y2872" s="10">
        <v>0</v>
      </c>
      <c r="Z2872" s="10">
        <v>8.8552631579999996</v>
      </c>
    </row>
    <row r="2873" spans="1:26" x14ac:dyDescent="0.2">
      <c r="A2873" s="13" t="s">
        <v>5525</v>
      </c>
      <c r="B2873" s="7" t="s">
        <v>5526</v>
      </c>
      <c r="C2873" s="7">
        <f t="shared" si="267"/>
        <v>5.3139878940807156E-2</v>
      </c>
      <c r="D2873" s="8">
        <f t="shared" si="262"/>
        <v>3.3545116014364666E-6</v>
      </c>
      <c r="E2873" s="7">
        <f t="shared" si="263"/>
        <v>-4.2340612485796534</v>
      </c>
      <c r="F2873" s="7">
        <f t="shared" si="264"/>
        <v>5.4743707017964214</v>
      </c>
      <c r="G2873" s="9">
        <v>0</v>
      </c>
      <c r="H2873" s="9">
        <v>0</v>
      </c>
      <c r="I2873" s="9">
        <v>1.7689999999999998E-5</v>
      </c>
      <c r="J2873" s="9">
        <v>0</v>
      </c>
      <c r="K2873" s="9">
        <f t="shared" si="265"/>
        <v>1.7689999999999998E-5</v>
      </c>
      <c r="L2873" s="9">
        <v>0</v>
      </c>
      <c r="M2873" s="9">
        <v>0</v>
      </c>
      <c r="N2873" s="9">
        <v>3</v>
      </c>
      <c r="O2873" s="9">
        <v>0</v>
      </c>
      <c r="P2873" s="9">
        <v>0.75</v>
      </c>
      <c r="Q2873" s="10">
        <v>3.0746000000000001E-4</v>
      </c>
      <c r="R2873" s="10">
        <v>2.9137999999999999E-4</v>
      </c>
      <c r="S2873" s="10">
        <v>3.6444E-4</v>
      </c>
      <c r="T2873" s="10">
        <v>3.6830000000000001E-4</v>
      </c>
      <c r="U2873" s="10">
        <f t="shared" si="266"/>
        <v>3.3289499999999999E-4</v>
      </c>
      <c r="V2873" s="10">
        <v>49</v>
      </c>
      <c r="W2873" s="10">
        <v>31</v>
      </c>
      <c r="X2873" s="10">
        <v>26</v>
      </c>
      <c r="Y2873" s="10">
        <v>10</v>
      </c>
      <c r="Z2873" s="10">
        <v>29</v>
      </c>
    </row>
    <row r="2874" spans="1:26" x14ac:dyDescent="0.2">
      <c r="A2874" s="13" t="s">
        <v>5527</v>
      </c>
      <c r="B2874" s="7" t="s">
        <v>5528</v>
      </c>
      <c r="C2874" s="7">
        <f t="shared" si="267"/>
        <v>5.2993386703793943E-2</v>
      </c>
      <c r="D2874" s="8">
        <f t="shared" si="262"/>
        <v>6.3053966896447836E-3</v>
      </c>
      <c r="E2874" s="7">
        <f t="shared" si="263"/>
        <v>-4.2380438596261918</v>
      </c>
      <c r="F2874" s="7">
        <f t="shared" si="264"/>
        <v>2.2002875855850568</v>
      </c>
      <c r="G2874" s="9">
        <v>0</v>
      </c>
      <c r="H2874" s="9">
        <v>7.7999999999999999E-6</v>
      </c>
      <c r="I2874" s="9">
        <v>4.3800000000000004E-6</v>
      </c>
      <c r="J2874" s="9">
        <v>0</v>
      </c>
      <c r="K2874" s="9">
        <f t="shared" si="265"/>
        <v>6.0900000000000001E-6</v>
      </c>
      <c r="L2874" s="9">
        <v>0</v>
      </c>
      <c r="M2874" s="9">
        <v>2</v>
      </c>
      <c r="N2874" s="9">
        <v>1</v>
      </c>
      <c r="O2874" s="9">
        <v>0</v>
      </c>
      <c r="P2874" s="9">
        <v>0.75</v>
      </c>
      <c r="Q2874" s="10">
        <v>8.3880000000000003E-5</v>
      </c>
      <c r="R2874" s="10">
        <v>6.9809999999999997E-5</v>
      </c>
      <c r="S2874" s="10">
        <v>1.1451E-4</v>
      </c>
      <c r="T2874" s="10">
        <v>1.9148E-4</v>
      </c>
      <c r="U2874" s="10">
        <f t="shared" si="266"/>
        <v>1.1492E-4</v>
      </c>
      <c r="V2874" s="10">
        <v>18</v>
      </c>
      <c r="W2874" s="10">
        <v>10</v>
      </c>
      <c r="X2874" s="10">
        <v>11</v>
      </c>
      <c r="Y2874" s="10">
        <v>7</v>
      </c>
      <c r="Z2874" s="10">
        <v>11.5</v>
      </c>
    </row>
    <row r="2875" spans="1:26" x14ac:dyDescent="0.2">
      <c r="A2875" s="13" t="s">
        <v>5529</v>
      </c>
      <c r="B2875" s="7" t="s">
        <v>5530</v>
      </c>
      <c r="C2875" s="7">
        <f t="shared" si="267"/>
        <v>5.1698633821266167E-2</v>
      </c>
      <c r="D2875" s="8">
        <f t="shared" si="262"/>
        <v>7.9148898121735068E-7</v>
      </c>
      <c r="E2875" s="7">
        <f t="shared" si="263"/>
        <v>-4.2737300331286425</v>
      </c>
      <c r="F2875" s="7">
        <f t="shared" si="264"/>
        <v>6.1015551268279191</v>
      </c>
      <c r="G2875" s="9">
        <v>3.2879999999999997E-5</v>
      </c>
      <c r="H2875" s="9">
        <v>3.2679999999999999E-5</v>
      </c>
      <c r="I2875" s="9">
        <v>2.0380000000000001E-5</v>
      </c>
      <c r="J2875" s="9">
        <v>1.7859999999999998E-5</v>
      </c>
      <c r="K2875" s="9">
        <f t="shared" si="265"/>
        <v>2.5949999999999997E-5</v>
      </c>
      <c r="L2875" s="9">
        <v>9</v>
      </c>
      <c r="M2875" s="9">
        <v>9</v>
      </c>
      <c r="N2875" s="9">
        <v>5</v>
      </c>
      <c r="O2875" s="9">
        <v>3.5</v>
      </c>
      <c r="P2875" s="9">
        <v>6.625</v>
      </c>
      <c r="Q2875" s="10">
        <v>5.1561E-4</v>
      </c>
      <c r="R2875" s="10">
        <v>5.5891000000000003E-4</v>
      </c>
      <c r="S2875" s="10">
        <v>4.7489E-4</v>
      </c>
      <c r="T2875" s="10">
        <v>4.5837999999999999E-4</v>
      </c>
      <c r="U2875" s="10">
        <f t="shared" si="266"/>
        <v>5.0194749999999994E-4</v>
      </c>
      <c r="V2875" s="10">
        <v>118.8461538</v>
      </c>
      <c r="W2875" s="10">
        <v>86</v>
      </c>
      <c r="X2875" s="10">
        <v>49</v>
      </c>
      <c r="Y2875" s="10">
        <v>18</v>
      </c>
      <c r="Z2875" s="10">
        <v>67.96153846</v>
      </c>
    </row>
    <row r="2876" spans="1:26" x14ac:dyDescent="0.2">
      <c r="A2876" s="13" t="s">
        <v>5531</v>
      </c>
      <c r="B2876" s="7" t="s">
        <v>5532</v>
      </c>
      <c r="C2876" s="7">
        <f t="shared" si="267"/>
        <v>5.0808449793847757E-2</v>
      </c>
      <c r="D2876" s="8">
        <f t="shared" si="262"/>
        <v>5.3261674663727986E-4</v>
      </c>
      <c r="E2876" s="7">
        <f t="shared" si="263"/>
        <v>-4.2987877427390044</v>
      </c>
      <c r="F2876" s="7">
        <f t="shared" si="264"/>
        <v>3.2735851825125097</v>
      </c>
      <c r="G2876" s="9">
        <v>0</v>
      </c>
      <c r="H2876" s="9">
        <v>0</v>
      </c>
      <c r="I2876" s="9">
        <v>1.5950000000000001E-5</v>
      </c>
      <c r="J2876" s="9">
        <v>9.9899999999999992E-6</v>
      </c>
      <c r="K2876" s="9">
        <f t="shared" si="265"/>
        <v>1.2969999999999999E-5</v>
      </c>
      <c r="L2876" s="9">
        <v>0</v>
      </c>
      <c r="M2876" s="9">
        <v>0</v>
      </c>
      <c r="N2876" s="9">
        <v>2</v>
      </c>
      <c r="O2876" s="9">
        <v>1</v>
      </c>
      <c r="P2876" s="9">
        <v>0.75</v>
      </c>
      <c r="Q2876" s="10">
        <v>2.8867999999999998E-4</v>
      </c>
      <c r="R2876" s="10">
        <v>3.434E-4</v>
      </c>
      <c r="S2876" s="10">
        <v>1.8966999999999999E-4</v>
      </c>
      <c r="T2876" s="10">
        <v>1.9934E-4</v>
      </c>
      <c r="U2876" s="10">
        <f t="shared" si="266"/>
        <v>2.5527249999999997E-4</v>
      </c>
      <c r="V2876" s="10">
        <v>34</v>
      </c>
      <c r="W2876" s="10">
        <v>27</v>
      </c>
      <c r="X2876" s="10">
        <v>10</v>
      </c>
      <c r="Y2876" s="10">
        <v>4</v>
      </c>
      <c r="Z2876" s="10">
        <v>18.75</v>
      </c>
    </row>
    <row r="2877" spans="1:26" x14ac:dyDescent="0.2">
      <c r="A2877" s="13" t="s">
        <v>3810</v>
      </c>
      <c r="B2877" s="7" t="s">
        <v>5533</v>
      </c>
      <c r="C2877" s="7">
        <f t="shared" si="267"/>
        <v>5.0200345575769696E-2</v>
      </c>
      <c r="D2877" s="8">
        <f t="shared" si="262"/>
        <v>2.2806055066521257E-4</v>
      </c>
      <c r="E2877" s="7">
        <f t="shared" si="263"/>
        <v>-4.3161588941498099</v>
      </c>
      <c r="F2877" s="7">
        <f t="shared" si="264"/>
        <v>3.6419498313831795</v>
      </c>
      <c r="G2877" s="9">
        <v>2.588E-5</v>
      </c>
      <c r="H2877" s="9">
        <v>1.3640000000000001E-4</v>
      </c>
      <c r="I2877" s="9">
        <v>1.7103999999999999E-4</v>
      </c>
      <c r="J2877" s="9">
        <v>9.8410000000000001E-5</v>
      </c>
      <c r="K2877" s="9">
        <f t="shared" si="265"/>
        <v>1.079325E-4</v>
      </c>
      <c r="L2877" s="9">
        <v>2.5714285710000002</v>
      </c>
      <c r="M2877" s="9">
        <v>13.636363640000001</v>
      </c>
      <c r="N2877" s="9">
        <v>15.23076923</v>
      </c>
      <c r="O2877" s="9">
        <v>7</v>
      </c>
      <c r="P2877" s="9">
        <v>9.6096403600000002</v>
      </c>
      <c r="Q2877" s="10">
        <v>2.3082200000000002E-3</v>
      </c>
      <c r="R2877" s="10">
        <v>1.65402E-3</v>
      </c>
      <c r="S2877" s="10">
        <v>1.83158E-3</v>
      </c>
      <c r="T2877" s="10">
        <v>2.8063200000000002E-3</v>
      </c>
      <c r="U2877" s="10">
        <f t="shared" si="266"/>
        <v>2.1500350000000002E-3</v>
      </c>
      <c r="V2877" s="10">
        <v>193.11320749999999</v>
      </c>
      <c r="W2877" s="10">
        <v>92.37704918</v>
      </c>
      <c r="X2877" s="10">
        <v>68.596153849999993</v>
      </c>
      <c r="Y2877" s="10">
        <v>40</v>
      </c>
      <c r="Z2877" s="10">
        <v>98.521602639999998</v>
      </c>
    </row>
    <row r="2878" spans="1:26" x14ac:dyDescent="0.2">
      <c r="A2878" s="13" t="s">
        <v>5534</v>
      </c>
      <c r="B2878" s="7" t="s">
        <v>5535</v>
      </c>
      <c r="C2878" s="7">
        <f t="shared" si="267"/>
        <v>5.0144420647240291E-2</v>
      </c>
      <c r="D2878" s="8">
        <f t="shared" si="262"/>
        <v>8.5108908338095543E-4</v>
      </c>
      <c r="E2878" s="7">
        <f t="shared" si="263"/>
        <v>-4.3177670024436861</v>
      </c>
      <c r="F2878" s="7">
        <f t="shared" si="264"/>
        <v>3.0700249799906745</v>
      </c>
      <c r="G2878" s="9">
        <v>0</v>
      </c>
      <c r="H2878" s="9">
        <v>0</v>
      </c>
      <c r="I2878" s="9">
        <v>6.3799999999999999E-6</v>
      </c>
      <c r="J2878" s="9">
        <v>0</v>
      </c>
      <c r="K2878" s="9">
        <f t="shared" si="265"/>
        <v>6.3799999999999999E-6</v>
      </c>
      <c r="L2878" s="9">
        <v>0</v>
      </c>
      <c r="M2878" s="9">
        <v>0</v>
      </c>
      <c r="N2878" s="9">
        <v>3</v>
      </c>
      <c r="O2878" s="9">
        <v>0</v>
      </c>
      <c r="P2878" s="9">
        <v>0.75</v>
      </c>
      <c r="Q2878" s="10">
        <v>8.8289999999999997E-5</v>
      </c>
      <c r="R2878" s="10">
        <v>1.3226000000000001E-4</v>
      </c>
      <c r="S2878" s="10">
        <v>1.8207E-4</v>
      </c>
      <c r="T2878" s="10">
        <v>1.0631E-4</v>
      </c>
      <c r="U2878" s="10">
        <f t="shared" si="266"/>
        <v>1.272325E-4</v>
      </c>
      <c r="V2878" s="10">
        <v>39</v>
      </c>
      <c r="W2878" s="10">
        <v>39</v>
      </c>
      <c r="X2878" s="10">
        <v>36</v>
      </c>
      <c r="Y2878" s="10">
        <v>8</v>
      </c>
      <c r="Z2878" s="10">
        <v>30.5</v>
      </c>
    </row>
    <row r="2879" spans="1:26" x14ac:dyDescent="0.2">
      <c r="A2879" s="13" t="s">
        <v>5485</v>
      </c>
      <c r="B2879" s="7" t="s">
        <v>5536</v>
      </c>
      <c r="C2879" s="7">
        <f t="shared" si="267"/>
        <v>4.9960938244316994E-2</v>
      </c>
      <c r="D2879" s="8">
        <f t="shared" si="262"/>
        <v>6.4884713108073563E-6</v>
      </c>
      <c r="E2879" s="7">
        <f t="shared" si="263"/>
        <v>-4.3230556193998479</v>
      </c>
      <c r="F2879" s="7">
        <f t="shared" si="264"/>
        <v>5.1878576112863204</v>
      </c>
      <c r="G2879" s="9">
        <v>4.8099999999999997E-6</v>
      </c>
      <c r="H2879" s="9">
        <v>1.135E-5</v>
      </c>
      <c r="I2879" s="9">
        <v>6.7000000000000002E-6</v>
      </c>
      <c r="J2879" s="9">
        <v>3.36E-6</v>
      </c>
      <c r="K2879" s="9">
        <f t="shared" si="265"/>
        <v>6.5550000000000008E-6</v>
      </c>
      <c r="L2879" s="9">
        <v>2</v>
      </c>
      <c r="M2879" s="9">
        <v>4.75</v>
      </c>
      <c r="N2879" s="9">
        <v>2.5</v>
      </c>
      <c r="O2879" s="9">
        <v>1</v>
      </c>
      <c r="P2879" s="9">
        <v>2.5625</v>
      </c>
      <c r="Q2879" s="10">
        <v>1.2417E-4</v>
      </c>
      <c r="R2879" s="10">
        <v>1.2294000000000001E-4</v>
      </c>
      <c r="S2879" s="10">
        <v>1.5622999999999999E-4</v>
      </c>
      <c r="T2879" s="10">
        <v>1.2147E-4</v>
      </c>
      <c r="U2879" s="10">
        <f t="shared" si="266"/>
        <v>1.312025E-4</v>
      </c>
      <c r="V2879" s="10">
        <v>43.5</v>
      </c>
      <c r="W2879" s="10">
        <v>28.75</v>
      </c>
      <c r="X2879" s="10">
        <v>24.5</v>
      </c>
      <c r="Y2879" s="10">
        <v>7.25</v>
      </c>
      <c r="Z2879" s="10">
        <v>26</v>
      </c>
    </row>
    <row r="2880" spans="1:26" x14ac:dyDescent="0.2">
      <c r="A2880" s="13" t="s">
        <v>5537</v>
      </c>
      <c r="B2880" s="7" t="s">
        <v>5538</v>
      </c>
      <c r="C2880" s="7">
        <f t="shared" si="267"/>
        <v>4.9886793728034597E-2</v>
      </c>
      <c r="D2880" s="8">
        <f t="shared" si="262"/>
        <v>2.3659731168286773E-4</v>
      </c>
      <c r="E2880" s="7">
        <f t="shared" si="263"/>
        <v>-4.3251982408394758</v>
      </c>
      <c r="F2880" s="7">
        <f t="shared" si="264"/>
        <v>3.6259901943147201</v>
      </c>
      <c r="G2880" s="9">
        <v>2.2419999999999999E-5</v>
      </c>
      <c r="H2880" s="9">
        <v>7.43E-6</v>
      </c>
      <c r="I2880" s="9">
        <v>2.2240000000000001E-5</v>
      </c>
      <c r="J2880" s="9">
        <v>6.9600000000000003E-6</v>
      </c>
      <c r="K2880" s="9">
        <f t="shared" si="265"/>
        <v>1.47625E-5</v>
      </c>
      <c r="L2880" s="9">
        <v>9</v>
      </c>
      <c r="M2880" s="9">
        <v>3</v>
      </c>
      <c r="N2880" s="9">
        <v>8</v>
      </c>
      <c r="O2880" s="9">
        <v>2</v>
      </c>
      <c r="P2880" s="9">
        <v>5.5</v>
      </c>
      <c r="Q2880" s="10">
        <v>3.8162999999999999E-4</v>
      </c>
      <c r="R2880" s="10">
        <v>3.235E-4</v>
      </c>
      <c r="S2880" s="10">
        <v>2.1808E-4</v>
      </c>
      <c r="T2880" s="10">
        <v>2.6047E-4</v>
      </c>
      <c r="U2880" s="10">
        <f t="shared" si="266"/>
        <v>2.9592000000000003E-4</v>
      </c>
      <c r="V2880" s="10">
        <v>129</v>
      </c>
      <c r="W2880" s="10">
        <v>73</v>
      </c>
      <c r="X2880" s="10">
        <v>33</v>
      </c>
      <c r="Y2880" s="10">
        <v>15</v>
      </c>
      <c r="Z2880" s="10">
        <v>62.5</v>
      </c>
    </row>
    <row r="2881" spans="1:26" x14ac:dyDescent="0.2">
      <c r="A2881" s="13" t="s">
        <v>5539</v>
      </c>
      <c r="B2881" s="7" t="s">
        <v>5540</v>
      </c>
      <c r="C2881" s="7">
        <f t="shared" si="267"/>
        <v>4.7867540314670221E-2</v>
      </c>
      <c r="D2881" s="8">
        <f t="shared" si="262"/>
        <v>4.6341463623564614E-4</v>
      </c>
      <c r="E2881" s="7">
        <f t="shared" si="263"/>
        <v>-4.384808515051871</v>
      </c>
      <c r="F2881" s="7">
        <f t="shared" si="264"/>
        <v>3.3340302538088902</v>
      </c>
      <c r="G2881" s="9">
        <v>1.525E-5</v>
      </c>
      <c r="H2881" s="9">
        <v>0</v>
      </c>
      <c r="I2881" s="9">
        <v>0</v>
      </c>
      <c r="J2881" s="9">
        <v>0</v>
      </c>
      <c r="K2881" s="9">
        <f t="shared" si="265"/>
        <v>1.525E-5</v>
      </c>
      <c r="L2881" s="9">
        <v>2</v>
      </c>
      <c r="M2881" s="9">
        <v>0</v>
      </c>
      <c r="N2881" s="9">
        <v>0</v>
      </c>
      <c r="O2881" s="9">
        <v>0</v>
      </c>
      <c r="P2881" s="9">
        <v>0.5</v>
      </c>
      <c r="Q2881" s="10">
        <v>1.9923E-4</v>
      </c>
      <c r="R2881" s="10">
        <v>2.9844000000000002E-4</v>
      </c>
      <c r="S2881" s="10">
        <v>4.0460000000000002E-4</v>
      </c>
      <c r="T2881" s="10">
        <v>3.7208E-4</v>
      </c>
      <c r="U2881" s="10">
        <f t="shared" si="266"/>
        <v>3.1858750000000001E-4</v>
      </c>
      <c r="V2881" s="10">
        <v>22</v>
      </c>
      <c r="W2881" s="10">
        <v>22</v>
      </c>
      <c r="X2881" s="10">
        <v>20</v>
      </c>
      <c r="Y2881" s="10">
        <v>7</v>
      </c>
      <c r="Z2881" s="10">
        <v>17.75</v>
      </c>
    </row>
    <row r="2882" spans="1:26" x14ac:dyDescent="0.2">
      <c r="A2882" s="13" t="s">
        <v>5541</v>
      </c>
      <c r="B2882" s="7" t="s">
        <v>5542</v>
      </c>
      <c r="C2882" s="7">
        <f t="shared" si="267"/>
        <v>4.6624261405831265E-2</v>
      </c>
      <c r="D2882" s="8">
        <f t="shared" si="262"/>
        <v>1.0279417113409194E-3</v>
      </c>
      <c r="E2882" s="7">
        <f t="shared" si="263"/>
        <v>-4.4227753185534322</v>
      </c>
      <c r="F2882" s="7">
        <f t="shared" si="264"/>
        <v>2.9880315109834483</v>
      </c>
      <c r="G2882" s="9">
        <v>0</v>
      </c>
      <c r="H2882" s="9">
        <v>1.083E-5</v>
      </c>
      <c r="I2882" s="9">
        <v>0</v>
      </c>
      <c r="J2882" s="9">
        <v>0</v>
      </c>
      <c r="K2882" s="9">
        <f t="shared" si="265"/>
        <v>1.083E-5</v>
      </c>
      <c r="L2882" s="9">
        <v>0</v>
      </c>
      <c r="M2882" s="9">
        <v>1</v>
      </c>
      <c r="N2882" s="9">
        <v>0</v>
      </c>
      <c r="O2882" s="9">
        <v>0</v>
      </c>
      <c r="P2882" s="9">
        <v>0.25</v>
      </c>
      <c r="Q2882" s="10">
        <v>1.4234999999999999E-4</v>
      </c>
      <c r="R2882" s="10">
        <v>1.9385E-4</v>
      </c>
      <c r="S2882" s="10">
        <v>2.8908999999999999E-4</v>
      </c>
      <c r="T2882" s="10">
        <v>3.0383999999999999E-4</v>
      </c>
      <c r="U2882" s="10">
        <f t="shared" si="266"/>
        <v>2.3228249999999998E-4</v>
      </c>
      <c r="V2882" s="10">
        <v>11</v>
      </c>
      <c r="W2882" s="10">
        <v>10</v>
      </c>
      <c r="X2882" s="10">
        <v>10</v>
      </c>
      <c r="Y2882" s="10">
        <v>4</v>
      </c>
      <c r="Z2882" s="10">
        <v>8.75</v>
      </c>
    </row>
    <row r="2883" spans="1:26" x14ac:dyDescent="0.2">
      <c r="A2883" s="13" t="s">
        <v>5543</v>
      </c>
      <c r="B2883" s="7" t="s">
        <v>5544</v>
      </c>
      <c r="C2883" s="7">
        <f t="shared" si="267"/>
        <v>4.6555318807707281E-2</v>
      </c>
      <c r="D2883" s="8">
        <f t="shared" si="262"/>
        <v>4.7423034096089765E-5</v>
      </c>
      <c r="E2883" s="7">
        <f t="shared" si="263"/>
        <v>-4.4249101889261357</v>
      </c>
      <c r="F2883" s="7">
        <f t="shared" si="264"/>
        <v>4.3240106635793421</v>
      </c>
      <c r="G2883" s="9">
        <v>0</v>
      </c>
      <c r="H2883" s="9">
        <v>6.6539999999999997E-5</v>
      </c>
      <c r="I2883" s="9">
        <v>2.4899999999999999E-5</v>
      </c>
      <c r="J2883" s="9">
        <v>0</v>
      </c>
      <c r="K2883" s="9">
        <f t="shared" si="265"/>
        <v>4.5719999999999996E-5</v>
      </c>
      <c r="L2883" s="9">
        <v>0</v>
      </c>
      <c r="M2883" s="9">
        <v>3</v>
      </c>
      <c r="N2883" s="9">
        <v>1</v>
      </c>
      <c r="O2883" s="9">
        <v>0</v>
      </c>
      <c r="P2883" s="9">
        <v>1</v>
      </c>
      <c r="Q2883" s="10">
        <v>8.2156999999999998E-4</v>
      </c>
      <c r="R2883" s="10">
        <v>8.3370000000000004E-4</v>
      </c>
      <c r="S2883" s="10">
        <v>1.1840500000000001E-3</v>
      </c>
      <c r="T2883" s="10">
        <v>1.08891E-3</v>
      </c>
      <c r="U2883" s="10">
        <f t="shared" si="266"/>
        <v>9.8205750000000011E-4</v>
      </c>
      <c r="V2883" s="10">
        <v>31</v>
      </c>
      <c r="W2883" s="10">
        <v>21</v>
      </c>
      <c r="X2883" s="10">
        <v>20</v>
      </c>
      <c r="Y2883" s="10">
        <v>7</v>
      </c>
      <c r="Z2883" s="10">
        <v>19.75</v>
      </c>
    </row>
    <row r="2884" spans="1:26" x14ac:dyDescent="0.2">
      <c r="A2884" s="13" t="s">
        <v>5485</v>
      </c>
      <c r="B2884" s="7" t="s">
        <v>5536</v>
      </c>
      <c r="C2884" s="7">
        <f t="shared" si="267"/>
        <v>4.6347330340739061E-2</v>
      </c>
      <c r="D2884" s="8">
        <f t="shared" ref="D2884:D2947" si="268">TTEST(G2884:J2884,Q2884:T2884,2,2)</f>
        <v>1.8995820689828822E-6</v>
      </c>
      <c r="E2884" s="7">
        <f t="shared" si="263"/>
        <v>-4.4313699494158278</v>
      </c>
      <c r="F2884" s="7">
        <f t="shared" si="264"/>
        <v>5.7213419385733539</v>
      </c>
      <c r="G2884" s="9">
        <v>4.4900000000000002E-6</v>
      </c>
      <c r="H2884" s="9">
        <v>1.059E-5</v>
      </c>
      <c r="I2884" s="9">
        <v>6.2600000000000002E-6</v>
      </c>
      <c r="J2884" s="9">
        <v>3.1300000000000001E-6</v>
      </c>
      <c r="K2884" s="9">
        <f t="shared" si="265"/>
        <v>6.1175000000000003E-6</v>
      </c>
      <c r="L2884" s="9">
        <v>2</v>
      </c>
      <c r="M2884" s="9">
        <v>4.75</v>
      </c>
      <c r="N2884" s="9">
        <v>2.5</v>
      </c>
      <c r="O2884" s="9">
        <v>1</v>
      </c>
      <c r="P2884" s="9">
        <v>2.5625</v>
      </c>
      <c r="Q2884" s="10">
        <v>1.2653E-4</v>
      </c>
      <c r="R2884" s="10">
        <v>1.2071E-4</v>
      </c>
      <c r="S2884" s="10">
        <v>1.5174000000000001E-4</v>
      </c>
      <c r="T2884" s="10">
        <v>1.2899E-4</v>
      </c>
      <c r="U2884" s="10">
        <f t="shared" si="266"/>
        <v>1.319925E-4</v>
      </c>
      <c r="V2884" s="10">
        <v>47.5</v>
      </c>
      <c r="W2884" s="10">
        <v>30.25</v>
      </c>
      <c r="X2884" s="10">
        <v>25.5</v>
      </c>
      <c r="Y2884" s="10">
        <v>8.25</v>
      </c>
      <c r="Z2884" s="10">
        <v>27.875</v>
      </c>
    </row>
    <row r="2885" spans="1:26" x14ac:dyDescent="0.2">
      <c r="A2885" s="13" t="s">
        <v>5545</v>
      </c>
      <c r="B2885" s="7" t="s">
        <v>5546</v>
      </c>
      <c r="C2885" s="7">
        <f t="shared" si="267"/>
        <v>4.6229120971823856E-2</v>
      </c>
      <c r="D2885" s="8">
        <f t="shared" si="268"/>
        <v>2.8782019719480428E-3</v>
      </c>
      <c r="E2885" s="7">
        <f t="shared" si="263"/>
        <v>-4.4350542592070852</v>
      </c>
      <c r="F2885" s="7">
        <f t="shared" si="264"/>
        <v>2.5408787336013452</v>
      </c>
      <c r="G2885" s="9">
        <v>0</v>
      </c>
      <c r="H2885" s="9">
        <v>0</v>
      </c>
      <c r="I2885" s="9">
        <v>1.096E-5</v>
      </c>
      <c r="J2885" s="9">
        <v>0</v>
      </c>
      <c r="K2885" s="9">
        <f t="shared" si="265"/>
        <v>1.096E-5</v>
      </c>
      <c r="L2885" s="9">
        <v>0</v>
      </c>
      <c r="M2885" s="9">
        <v>0</v>
      </c>
      <c r="N2885" s="9">
        <v>2</v>
      </c>
      <c r="O2885" s="9">
        <v>0</v>
      </c>
      <c r="P2885" s="9">
        <v>0.5</v>
      </c>
      <c r="Q2885" s="10">
        <v>2.275E-4</v>
      </c>
      <c r="R2885" s="10">
        <v>1.7477000000000001E-4</v>
      </c>
      <c r="S2885" s="10">
        <v>1.6940999999999999E-4</v>
      </c>
      <c r="T2885" s="10">
        <v>3.7664000000000003E-4</v>
      </c>
      <c r="U2885" s="10">
        <f t="shared" si="266"/>
        <v>2.3708E-4</v>
      </c>
      <c r="V2885" s="10">
        <v>39</v>
      </c>
      <c r="W2885" s="10">
        <v>20</v>
      </c>
      <c r="X2885" s="10">
        <v>13</v>
      </c>
      <c r="Y2885" s="10">
        <v>11</v>
      </c>
      <c r="Z2885" s="10">
        <v>20.75</v>
      </c>
    </row>
    <row r="2886" spans="1:26" x14ac:dyDescent="0.2">
      <c r="A2886" s="13" t="s">
        <v>5547</v>
      </c>
      <c r="B2886" s="7" t="s">
        <v>5548</v>
      </c>
      <c r="C2886" s="7">
        <f t="shared" si="267"/>
        <v>4.6149872284246482E-2</v>
      </c>
      <c r="D2886" s="8">
        <f t="shared" si="268"/>
        <v>3.0514519753411363E-4</v>
      </c>
      <c r="E2886" s="7">
        <f t="shared" ref="E2886:E2949" si="269">LOG(C2886,2)</f>
        <v>-4.4375295344310688</v>
      </c>
      <c r="F2886" s="7">
        <f t="shared" ref="F2886:F2949" si="270">-LOG10(D2886)</f>
        <v>3.5154934607093429</v>
      </c>
      <c r="G2886" s="9">
        <v>1.0900000000000001E-5</v>
      </c>
      <c r="H2886" s="9">
        <v>5.4099999999999999E-6</v>
      </c>
      <c r="I2886" s="9">
        <v>2.4320000000000001E-5</v>
      </c>
      <c r="J2886" s="9">
        <v>7.61E-6</v>
      </c>
      <c r="K2886" s="9">
        <f t="shared" ref="K2886:K2949" si="271">AVERAGEIF(G2886:J2886,"&lt;&gt;0")</f>
        <v>1.206E-5</v>
      </c>
      <c r="L2886" s="9">
        <v>4</v>
      </c>
      <c r="M2886" s="9">
        <v>2</v>
      </c>
      <c r="N2886" s="9">
        <v>8</v>
      </c>
      <c r="O2886" s="9">
        <v>2</v>
      </c>
      <c r="P2886" s="9">
        <v>4</v>
      </c>
      <c r="Q2886" s="10">
        <v>2.2000000000000001E-4</v>
      </c>
      <c r="R2886" s="10">
        <v>3.1017000000000002E-4</v>
      </c>
      <c r="S2886" s="10">
        <v>3.2521999999999998E-4</v>
      </c>
      <c r="T2886" s="10">
        <v>1.8990000000000001E-4</v>
      </c>
      <c r="U2886" s="10">
        <f t="shared" ref="U2886:U2949" si="272">AVERAGEIF(Q2886:T2886,"&lt;&gt;0")</f>
        <v>2.6132249999999998E-4</v>
      </c>
      <c r="V2886" s="10">
        <v>68</v>
      </c>
      <c r="W2886" s="10">
        <v>64</v>
      </c>
      <c r="X2886" s="10">
        <v>45</v>
      </c>
      <c r="Y2886" s="10">
        <v>10</v>
      </c>
      <c r="Z2886" s="10">
        <v>46.75</v>
      </c>
    </row>
    <row r="2887" spans="1:26" x14ac:dyDescent="0.2">
      <c r="A2887" s="13" t="s">
        <v>5549</v>
      </c>
      <c r="B2887" s="7" t="s">
        <v>5550</v>
      </c>
      <c r="C2887" s="7">
        <f t="shared" si="267"/>
        <v>4.6146376475058579E-2</v>
      </c>
      <c r="D2887" s="8">
        <f t="shared" si="268"/>
        <v>1.5076339966525137E-5</v>
      </c>
      <c r="E2887" s="7">
        <f t="shared" si="269"/>
        <v>-4.4376388213554989</v>
      </c>
      <c r="F2887" s="7">
        <f t="shared" si="270"/>
        <v>4.8217040779137825</v>
      </c>
      <c r="G2887" s="9">
        <v>6.0700000000000003E-6</v>
      </c>
      <c r="H2887" s="9">
        <v>1.207E-5</v>
      </c>
      <c r="I2887" s="9">
        <v>4.744E-5</v>
      </c>
      <c r="J2887" s="9">
        <v>0</v>
      </c>
      <c r="K2887" s="9">
        <f t="shared" si="271"/>
        <v>2.1860000000000001E-5</v>
      </c>
      <c r="L2887" s="9">
        <v>1</v>
      </c>
      <c r="M2887" s="9">
        <v>2</v>
      </c>
      <c r="N2887" s="9">
        <v>7</v>
      </c>
      <c r="O2887" s="9">
        <v>0</v>
      </c>
      <c r="P2887" s="9">
        <v>2.5</v>
      </c>
      <c r="Q2887" s="10">
        <v>4.9050000000000005E-4</v>
      </c>
      <c r="R2887" s="10">
        <v>4.7542999999999999E-4</v>
      </c>
      <c r="S2887" s="10">
        <v>5.4785999999999995E-4</v>
      </c>
      <c r="T2887" s="10">
        <v>3.8105000000000002E-4</v>
      </c>
      <c r="U2887" s="10">
        <f t="shared" si="272"/>
        <v>4.7371000000000002E-4</v>
      </c>
      <c r="V2887" s="10">
        <v>68</v>
      </c>
      <c r="W2887" s="10">
        <v>44</v>
      </c>
      <c r="X2887" s="10">
        <v>34</v>
      </c>
      <c r="Y2887" s="10">
        <v>9</v>
      </c>
      <c r="Z2887" s="10">
        <v>38.75</v>
      </c>
    </row>
    <row r="2888" spans="1:26" x14ac:dyDescent="0.2">
      <c r="A2888" s="13" t="s">
        <v>5551</v>
      </c>
      <c r="B2888" s="7" t="s">
        <v>5552</v>
      </c>
      <c r="C2888" s="7">
        <f t="shared" si="267"/>
        <v>4.5813369838010501E-2</v>
      </c>
      <c r="D2888" s="8">
        <f t="shared" si="268"/>
        <v>1.7089198616252944E-2</v>
      </c>
      <c r="E2888" s="7">
        <f t="shared" si="269"/>
        <v>-4.4480875044612453</v>
      </c>
      <c r="F2888" s="7">
        <f t="shared" si="270"/>
        <v>1.7672783026800558</v>
      </c>
      <c r="G2888" s="9">
        <v>0</v>
      </c>
      <c r="H2888" s="9">
        <v>0</v>
      </c>
      <c r="I2888" s="9">
        <v>1.255E-5</v>
      </c>
      <c r="J2888" s="9">
        <v>0</v>
      </c>
      <c r="K2888" s="9">
        <f t="shared" si="271"/>
        <v>1.255E-5</v>
      </c>
      <c r="L2888" s="9">
        <v>0</v>
      </c>
      <c r="M2888" s="9">
        <v>0</v>
      </c>
      <c r="N2888" s="9">
        <v>1</v>
      </c>
      <c r="O2888" s="9">
        <v>0</v>
      </c>
      <c r="P2888" s="9">
        <v>0.25</v>
      </c>
      <c r="Q2888" s="10">
        <v>6.6790000000000003E-5</v>
      </c>
      <c r="R2888" s="10">
        <v>2.6013000000000002E-4</v>
      </c>
      <c r="S2888" s="10">
        <v>2.9839999999999999E-4</v>
      </c>
      <c r="T2888" s="10">
        <v>4.7042999999999998E-4</v>
      </c>
      <c r="U2888" s="10">
        <f t="shared" si="272"/>
        <v>2.7393749999999998E-4</v>
      </c>
      <c r="V2888" s="10">
        <v>5</v>
      </c>
      <c r="W2888" s="10">
        <v>13</v>
      </c>
      <c r="X2888" s="10">
        <v>10</v>
      </c>
      <c r="Y2888" s="10">
        <v>6</v>
      </c>
      <c r="Z2888" s="10">
        <v>8.5</v>
      </c>
    </row>
    <row r="2889" spans="1:26" x14ac:dyDescent="0.2">
      <c r="A2889" s="13" t="s">
        <v>5553</v>
      </c>
      <c r="B2889" s="7" t="s">
        <v>5554</v>
      </c>
      <c r="C2889" s="7">
        <f t="shared" si="267"/>
        <v>4.5791104342803139E-2</v>
      </c>
      <c r="D2889" s="8">
        <f t="shared" si="268"/>
        <v>2.7437618361259925E-4</v>
      </c>
      <c r="E2889" s="7">
        <f t="shared" si="269"/>
        <v>-4.448788830907108</v>
      </c>
      <c r="F2889" s="7">
        <f t="shared" si="270"/>
        <v>3.561653588936585</v>
      </c>
      <c r="G2889" s="9">
        <v>0</v>
      </c>
      <c r="H2889" s="9">
        <v>0</v>
      </c>
      <c r="I2889" s="9">
        <v>2.1800000000000001E-5</v>
      </c>
      <c r="J2889" s="9">
        <v>0</v>
      </c>
      <c r="K2889" s="9">
        <f t="shared" si="271"/>
        <v>2.1800000000000001E-5</v>
      </c>
      <c r="L2889" s="9">
        <v>0</v>
      </c>
      <c r="M2889" s="9">
        <v>0</v>
      </c>
      <c r="N2889" s="9">
        <v>2</v>
      </c>
      <c r="O2889" s="9">
        <v>0</v>
      </c>
      <c r="P2889" s="9">
        <v>0.5</v>
      </c>
      <c r="Q2889" s="10">
        <v>5.4889999999999995E-4</v>
      </c>
      <c r="R2889" s="10">
        <v>4.8253E-4</v>
      </c>
      <c r="S2889" s="10">
        <v>5.7324000000000003E-4</v>
      </c>
      <c r="T2889" s="10">
        <v>2.9963E-4</v>
      </c>
      <c r="U2889" s="10">
        <f t="shared" si="272"/>
        <v>4.7607499999999996E-4</v>
      </c>
      <c r="V2889" s="10">
        <v>47.312531970000002</v>
      </c>
      <c r="W2889" s="10">
        <v>27.764705880000001</v>
      </c>
      <c r="X2889" s="10">
        <v>22.118541029999999</v>
      </c>
      <c r="Y2889" s="10">
        <v>4.4000000000000004</v>
      </c>
      <c r="Z2889" s="10">
        <v>25.398944719999999</v>
      </c>
    </row>
    <row r="2890" spans="1:26" x14ac:dyDescent="0.2">
      <c r="A2890" s="13" t="s">
        <v>5555</v>
      </c>
      <c r="B2890" s="7" t="s">
        <v>5556</v>
      </c>
      <c r="C2890" s="7">
        <f t="shared" si="267"/>
        <v>4.5708775313404053E-2</v>
      </c>
      <c r="D2890" s="8">
        <f t="shared" si="268"/>
        <v>5.0208628204865702E-3</v>
      </c>
      <c r="E2890" s="7">
        <f t="shared" si="269"/>
        <v>-4.4513850248023292</v>
      </c>
      <c r="F2890" s="7">
        <f t="shared" si="270"/>
        <v>2.2992216442140965</v>
      </c>
      <c r="G2890" s="9">
        <v>0</v>
      </c>
      <c r="H2890" s="9">
        <v>4.7400000000000004E-6</v>
      </c>
      <c r="I2890" s="9">
        <v>0</v>
      </c>
      <c r="J2890" s="9">
        <v>0</v>
      </c>
      <c r="K2890" s="9">
        <f t="shared" si="271"/>
        <v>4.7400000000000004E-6</v>
      </c>
      <c r="L2890" s="9">
        <v>0</v>
      </c>
      <c r="M2890" s="9">
        <v>1</v>
      </c>
      <c r="N2890" s="9">
        <v>0</v>
      </c>
      <c r="O2890" s="9">
        <v>0</v>
      </c>
      <c r="P2890" s="9">
        <v>0.25</v>
      </c>
      <c r="Q2890" s="10">
        <v>9.6319999999999999E-5</v>
      </c>
      <c r="R2890" s="10">
        <v>5.0930000000000002E-5</v>
      </c>
      <c r="S2890" s="10">
        <v>1.0126E-4</v>
      </c>
      <c r="T2890" s="10">
        <v>1.6629000000000001E-4</v>
      </c>
      <c r="U2890" s="10">
        <f t="shared" si="272"/>
        <v>1.037E-4</v>
      </c>
      <c r="V2890" s="10">
        <v>17</v>
      </c>
      <c r="W2890" s="10">
        <v>6</v>
      </c>
      <c r="X2890" s="10">
        <v>8</v>
      </c>
      <c r="Y2890" s="10">
        <v>5</v>
      </c>
      <c r="Z2890" s="10">
        <v>9</v>
      </c>
    </row>
    <row r="2891" spans="1:26" x14ac:dyDescent="0.2">
      <c r="A2891" s="13" t="s">
        <v>5557</v>
      </c>
      <c r="B2891" s="7" t="s">
        <v>5558</v>
      </c>
      <c r="C2891" s="7">
        <f t="shared" si="267"/>
        <v>4.564960740588047E-2</v>
      </c>
      <c r="D2891" s="8">
        <f t="shared" si="268"/>
        <v>2.0439467786276859E-2</v>
      </c>
      <c r="E2891" s="7">
        <f t="shared" si="269"/>
        <v>-4.453253736926122</v>
      </c>
      <c r="F2891" s="7">
        <f t="shared" si="270"/>
        <v>1.6895304167805913</v>
      </c>
      <c r="G2891" s="9">
        <v>0</v>
      </c>
      <c r="H2891" s="9">
        <v>1.827E-5</v>
      </c>
      <c r="I2891" s="9">
        <v>0</v>
      </c>
      <c r="J2891" s="9">
        <v>0</v>
      </c>
      <c r="K2891" s="9">
        <f t="shared" si="271"/>
        <v>1.827E-5</v>
      </c>
      <c r="L2891" s="9">
        <v>0</v>
      </c>
      <c r="M2891" s="9">
        <v>1</v>
      </c>
      <c r="N2891" s="9">
        <v>0</v>
      </c>
      <c r="O2891" s="9">
        <v>0</v>
      </c>
      <c r="P2891" s="9">
        <v>0.25</v>
      </c>
      <c r="Q2891" s="10">
        <v>1.9646E-4</v>
      </c>
      <c r="R2891" s="10">
        <v>2.943E-4</v>
      </c>
      <c r="S2891" s="10">
        <v>3.4134999999999998E-4</v>
      </c>
      <c r="T2891" s="10">
        <v>7.6878000000000005E-4</v>
      </c>
      <c r="U2891" s="10">
        <f t="shared" si="272"/>
        <v>4.0022250000000005E-4</v>
      </c>
      <c r="V2891" s="10">
        <v>9</v>
      </c>
      <c r="W2891" s="10">
        <v>9</v>
      </c>
      <c r="X2891" s="10">
        <v>7</v>
      </c>
      <c r="Y2891" s="10">
        <v>6</v>
      </c>
      <c r="Z2891" s="10">
        <v>7.75</v>
      </c>
    </row>
    <row r="2892" spans="1:26" x14ac:dyDescent="0.2">
      <c r="A2892" s="13" t="s">
        <v>5559</v>
      </c>
      <c r="B2892" s="7" t="s">
        <v>5560</v>
      </c>
      <c r="C2892" s="7">
        <f t="shared" si="267"/>
        <v>4.5475721600180048E-2</v>
      </c>
      <c r="D2892" s="8">
        <f t="shared" si="268"/>
        <v>5.3438991005391968E-3</v>
      </c>
      <c r="E2892" s="7">
        <f t="shared" si="269"/>
        <v>-4.4587596593033147</v>
      </c>
      <c r="F2892" s="7">
        <f t="shared" si="270"/>
        <v>2.2721417504750145</v>
      </c>
      <c r="G2892" s="9">
        <v>6.9859999999999999E-5</v>
      </c>
      <c r="H2892" s="9">
        <v>3.4709999999999998E-5</v>
      </c>
      <c r="I2892" s="9">
        <v>4.871E-5</v>
      </c>
      <c r="J2892" s="9">
        <v>4.8779999999999997E-5</v>
      </c>
      <c r="K2892" s="9">
        <f t="shared" si="271"/>
        <v>5.0515E-5</v>
      </c>
      <c r="L2892" s="9">
        <v>8</v>
      </c>
      <c r="M2892" s="9">
        <v>4</v>
      </c>
      <c r="N2892" s="9">
        <v>5</v>
      </c>
      <c r="O2892" s="9">
        <v>4</v>
      </c>
      <c r="P2892" s="9">
        <v>5.25</v>
      </c>
      <c r="Q2892" s="10">
        <v>6.7398000000000002E-4</v>
      </c>
      <c r="R2892" s="10">
        <v>7.7663000000000005E-4</v>
      </c>
      <c r="S2892" s="10">
        <v>1.2276399999999999E-3</v>
      </c>
      <c r="T2892" s="10">
        <v>1.7650000000000001E-3</v>
      </c>
      <c r="U2892" s="10">
        <f t="shared" si="272"/>
        <v>1.1108125E-3</v>
      </c>
      <c r="V2892" s="10">
        <v>65</v>
      </c>
      <c r="W2892" s="10">
        <v>50</v>
      </c>
      <c r="X2892" s="10">
        <v>53</v>
      </c>
      <c r="Y2892" s="10">
        <v>29</v>
      </c>
      <c r="Z2892" s="10">
        <v>49.25</v>
      </c>
    </row>
    <row r="2893" spans="1:26" x14ac:dyDescent="0.2">
      <c r="A2893" s="13" t="s">
        <v>5561</v>
      </c>
      <c r="B2893" s="7" t="s">
        <v>5562</v>
      </c>
      <c r="C2893" s="7">
        <f t="shared" si="267"/>
        <v>4.4637186485717732E-2</v>
      </c>
      <c r="D2893" s="8">
        <f t="shared" si="268"/>
        <v>2.1453563757756343E-3</v>
      </c>
      <c r="E2893" s="7">
        <f t="shared" si="269"/>
        <v>-4.485610093858118</v>
      </c>
      <c r="F2893" s="7">
        <f t="shared" si="270"/>
        <v>2.6685005546787184</v>
      </c>
      <c r="G2893" s="9">
        <v>1.367E-5</v>
      </c>
      <c r="H2893" s="9">
        <v>2.26E-6</v>
      </c>
      <c r="I2893" s="9">
        <v>1.271E-5</v>
      </c>
      <c r="J2893" s="9">
        <v>0</v>
      </c>
      <c r="K2893" s="9">
        <f t="shared" si="271"/>
        <v>9.5466666666666662E-6</v>
      </c>
      <c r="L2893" s="9">
        <v>2</v>
      </c>
      <c r="M2893" s="9">
        <v>0.33333333300000001</v>
      </c>
      <c r="N2893" s="9">
        <v>1.6666666670000001</v>
      </c>
      <c r="O2893" s="9">
        <v>0</v>
      </c>
      <c r="P2893" s="9">
        <v>1</v>
      </c>
      <c r="Q2893" s="10">
        <v>1.7856999999999999E-4</v>
      </c>
      <c r="R2893" s="10">
        <v>1.6211E-4</v>
      </c>
      <c r="S2893" s="10">
        <v>1.8132000000000001E-4</v>
      </c>
      <c r="T2893" s="10">
        <v>3.3348999999999998E-4</v>
      </c>
      <c r="U2893" s="10">
        <f t="shared" si="272"/>
        <v>2.138725E-4</v>
      </c>
      <c r="V2893" s="10">
        <v>22</v>
      </c>
      <c r="W2893" s="10">
        <v>13.33333333</v>
      </c>
      <c r="X2893" s="10">
        <v>10</v>
      </c>
      <c r="Y2893" s="10">
        <v>7</v>
      </c>
      <c r="Z2893" s="10">
        <v>13.08333333</v>
      </c>
    </row>
    <row r="2894" spans="1:26" x14ac:dyDescent="0.2">
      <c r="A2894" s="13" t="s">
        <v>5563</v>
      </c>
      <c r="B2894" s="7" t="s">
        <v>5564</v>
      </c>
      <c r="C2894" s="7">
        <f t="shared" si="267"/>
        <v>4.3617776515689349E-2</v>
      </c>
      <c r="D2894" s="8">
        <f t="shared" si="268"/>
        <v>1.7614149513728026E-6</v>
      </c>
      <c r="E2894" s="7">
        <f t="shared" si="269"/>
        <v>-4.5189399615555441</v>
      </c>
      <c r="F2894" s="7">
        <f t="shared" si="270"/>
        <v>5.7541383215665807</v>
      </c>
      <c r="G2894" s="9">
        <v>5.0100000000000003E-6</v>
      </c>
      <c r="H2894" s="9">
        <v>3.5599999999999998E-6</v>
      </c>
      <c r="I2894" s="9">
        <v>4.7899999999999999E-6</v>
      </c>
      <c r="J2894" s="9">
        <v>1.9999999999999999E-6</v>
      </c>
      <c r="K2894" s="9">
        <f t="shared" si="271"/>
        <v>3.8400000000000005E-6</v>
      </c>
      <c r="L2894" s="9">
        <v>1.75</v>
      </c>
      <c r="M2894" s="9">
        <v>1.25</v>
      </c>
      <c r="N2894" s="9">
        <v>1.5</v>
      </c>
      <c r="O2894" s="9">
        <v>0.5</v>
      </c>
      <c r="P2894" s="9">
        <v>1.25</v>
      </c>
      <c r="Q2894" s="10">
        <v>8.9240000000000006E-5</v>
      </c>
      <c r="R2894" s="10">
        <v>8.53E-5</v>
      </c>
      <c r="S2894" s="10">
        <v>7.784E-5</v>
      </c>
      <c r="T2894" s="10">
        <v>9.9770000000000002E-5</v>
      </c>
      <c r="U2894" s="10">
        <f t="shared" si="272"/>
        <v>8.8037499999999992E-5</v>
      </c>
      <c r="V2894" s="10">
        <v>26.25</v>
      </c>
      <c r="W2894" s="10">
        <v>16.75</v>
      </c>
      <c r="X2894" s="10">
        <v>10.25</v>
      </c>
      <c r="Y2894" s="10">
        <v>5</v>
      </c>
      <c r="Z2894" s="10">
        <v>14.5625</v>
      </c>
    </row>
    <row r="2895" spans="1:26" x14ac:dyDescent="0.2">
      <c r="A2895" s="13" t="s">
        <v>5563</v>
      </c>
      <c r="B2895" s="7" t="s">
        <v>5564</v>
      </c>
      <c r="C2895" s="7">
        <f t="shared" si="267"/>
        <v>4.2797612343732395E-2</v>
      </c>
      <c r="D2895" s="8">
        <f t="shared" si="268"/>
        <v>1.4513059920554704E-6</v>
      </c>
      <c r="E2895" s="7">
        <f t="shared" si="269"/>
        <v>-4.5463258781002347</v>
      </c>
      <c r="F2895" s="7">
        <f t="shared" si="270"/>
        <v>5.8382410116484538</v>
      </c>
      <c r="G2895" s="9">
        <v>4.9599999999999999E-6</v>
      </c>
      <c r="H2895" s="9">
        <v>3.5200000000000002E-6</v>
      </c>
      <c r="I2895" s="9">
        <v>4.7400000000000004E-6</v>
      </c>
      <c r="J2895" s="9">
        <v>1.9800000000000001E-6</v>
      </c>
      <c r="K2895" s="9">
        <f t="shared" si="271"/>
        <v>3.8E-6</v>
      </c>
      <c r="L2895" s="9">
        <v>1.75</v>
      </c>
      <c r="M2895" s="9">
        <v>1.25</v>
      </c>
      <c r="N2895" s="9">
        <v>1.5</v>
      </c>
      <c r="O2895" s="9">
        <v>0.5</v>
      </c>
      <c r="P2895" s="9">
        <v>1.25</v>
      </c>
      <c r="Q2895" s="10">
        <v>8.9980000000000002E-5</v>
      </c>
      <c r="R2895" s="10">
        <v>8.9439999999999997E-5</v>
      </c>
      <c r="S2895" s="10">
        <v>7.7020000000000005E-5</v>
      </c>
      <c r="T2895" s="10">
        <v>9.8720000000000003E-5</v>
      </c>
      <c r="U2895" s="10">
        <f t="shared" si="272"/>
        <v>8.8790000000000009E-5</v>
      </c>
      <c r="V2895" s="10">
        <v>26.75</v>
      </c>
      <c r="W2895" s="10">
        <v>17.75</v>
      </c>
      <c r="X2895" s="10">
        <v>10.25</v>
      </c>
      <c r="Y2895" s="10">
        <v>5</v>
      </c>
      <c r="Z2895" s="10">
        <v>14.9375</v>
      </c>
    </row>
    <row r="2896" spans="1:26" x14ac:dyDescent="0.2">
      <c r="A2896" s="13" t="s">
        <v>5565</v>
      </c>
      <c r="B2896" s="7" t="s">
        <v>5566</v>
      </c>
      <c r="C2896" s="7">
        <f t="shared" si="267"/>
        <v>4.205595537197121E-2</v>
      </c>
      <c r="D2896" s="8">
        <f t="shared" si="268"/>
        <v>7.6405287432521898E-4</v>
      </c>
      <c r="E2896" s="7">
        <f t="shared" si="269"/>
        <v>-4.5715460806793953</v>
      </c>
      <c r="F2896" s="7">
        <f t="shared" si="270"/>
        <v>3.1168765861453704</v>
      </c>
      <c r="G2896" s="9">
        <v>0</v>
      </c>
      <c r="H2896" s="9">
        <v>1.5809999999999999E-5</v>
      </c>
      <c r="I2896" s="9">
        <v>8.8799999999999997E-6</v>
      </c>
      <c r="J2896" s="9">
        <v>0</v>
      </c>
      <c r="K2896" s="9">
        <f t="shared" si="271"/>
        <v>1.2345E-5</v>
      </c>
      <c r="L2896" s="9">
        <v>0</v>
      </c>
      <c r="M2896" s="9">
        <v>2</v>
      </c>
      <c r="N2896" s="9">
        <v>1</v>
      </c>
      <c r="O2896" s="9">
        <v>0</v>
      </c>
      <c r="P2896" s="9">
        <v>0.75</v>
      </c>
      <c r="Q2896" s="10">
        <v>3.3066999999999998E-4</v>
      </c>
      <c r="R2896" s="10">
        <v>2.9721000000000001E-4</v>
      </c>
      <c r="S2896" s="10">
        <v>3.7990000000000002E-4</v>
      </c>
      <c r="T2896" s="10">
        <v>1.6636999999999999E-4</v>
      </c>
      <c r="U2896" s="10">
        <f t="shared" si="272"/>
        <v>2.9353750000000003E-4</v>
      </c>
      <c r="V2896" s="10">
        <v>35</v>
      </c>
      <c r="W2896" s="10">
        <v>21</v>
      </c>
      <c r="X2896" s="10">
        <v>18</v>
      </c>
      <c r="Y2896" s="10">
        <v>3</v>
      </c>
      <c r="Z2896" s="10">
        <v>19.25</v>
      </c>
    </row>
    <row r="2897" spans="1:26" x14ac:dyDescent="0.2">
      <c r="A2897" s="13" t="s">
        <v>5567</v>
      </c>
      <c r="B2897" s="7" t="s">
        <v>5568</v>
      </c>
      <c r="C2897" s="7">
        <f t="shared" si="267"/>
        <v>4.1636168570082129E-2</v>
      </c>
      <c r="D2897" s="8">
        <f t="shared" si="268"/>
        <v>4.3581106093474146E-3</v>
      </c>
      <c r="E2897" s="7">
        <f t="shared" si="269"/>
        <v>-4.5860188742416943</v>
      </c>
      <c r="F2897" s="7">
        <f t="shared" si="270"/>
        <v>2.360701751506094</v>
      </c>
      <c r="G2897" s="9">
        <v>1.8430000000000001E-5</v>
      </c>
      <c r="H2897" s="9">
        <v>1.8320000000000001E-5</v>
      </c>
      <c r="I2897" s="9">
        <v>2.056E-5</v>
      </c>
      <c r="J2897" s="9">
        <v>2.5740000000000001E-5</v>
      </c>
      <c r="K2897" s="9">
        <f t="shared" si="271"/>
        <v>2.07625E-5</v>
      </c>
      <c r="L2897" s="9">
        <v>2</v>
      </c>
      <c r="M2897" s="9">
        <v>2</v>
      </c>
      <c r="N2897" s="9">
        <v>2</v>
      </c>
      <c r="O2897" s="9">
        <v>2</v>
      </c>
      <c r="P2897" s="9">
        <v>2</v>
      </c>
      <c r="Q2897" s="10">
        <v>2.8453000000000002E-4</v>
      </c>
      <c r="R2897" s="10">
        <v>3.7704999999999998E-4</v>
      </c>
      <c r="S2897" s="10">
        <v>5.6227000000000002E-4</v>
      </c>
      <c r="T2897" s="10">
        <v>7.7081000000000003E-4</v>
      </c>
      <c r="U2897" s="10">
        <f t="shared" si="272"/>
        <v>4.9866499999999992E-4</v>
      </c>
      <c r="V2897" s="10">
        <v>26</v>
      </c>
      <c r="W2897" s="10">
        <v>23</v>
      </c>
      <c r="X2897" s="10">
        <v>23</v>
      </c>
      <c r="Y2897" s="10">
        <v>12</v>
      </c>
      <c r="Z2897" s="10">
        <v>21</v>
      </c>
    </row>
    <row r="2898" spans="1:26" x14ac:dyDescent="0.2">
      <c r="A2898" s="13" t="s">
        <v>5569</v>
      </c>
      <c r="B2898" s="7" t="s">
        <v>5570</v>
      </c>
      <c r="C2898" s="7">
        <f t="shared" si="267"/>
        <v>4.1169825530312537E-2</v>
      </c>
      <c r="D2898" s="8">
        <f t="shared" si="268"/>
        <v>6.3806620679415504E-2</v>
      </c>
      <c r="E2898" s="7">
        <f t="shared" si="269"/>
        <v>-4.60226885496267</v>
      </c>
      <c r="F2898" s="7">
        <f t="shared" si="270"/>
        <v>1.1951342558343667</v>
      </c>
      <c r="G2898" s="9">
        <v>0</v>
      </c>
      <c r="H2898" s="9">
        <v>0</v>
      </c>
      <c r="I2898" s="9">
        <v>3.2799999999999999E-6</v>
      </c>
      <c r="J2898" s="9">
        <v>0</v>
      </c>
      <c r="K2898" s="9">
        <f t="shared" si="271"/>
        <v>3.2799999999999999E-6</v>
      </c>
      <c r="L2898" s="9">
        <v>0</v>
      </c>
      <c r="M2898" s="9">
        <v>0</v>
      </c>
      <c r="N2898" s="9">
        <v>0.33333333300000001</v>
      </c>
      <c r="O2898" s="9">
        <v>0</v>
      </c>
      <c r="P2898" s="9">
        <v>8.3333332999999996E-2</v>
      </c>
      <c r="Q2898" s="10">
        <v>4.189E-5</v>
      </c>
      <c r="R2898" s="10">
        <v>7.4170000000000003E-5</v>
      </c>
      <c r="S2898" s="10">
        <v>0</v>
      </c>
      <c r="T2898" s="10">
        <v>1.2295000000000001E-4</v>
      </c>
      <c r="U2898" s="10">
        <f t="shared" si="272"/>
        <v>7.9670000000000001E-5</v>
      </c>
      <c r="V2898" s="10">
        <v>4</v>
      </c>
      <c r="W2898" s="10">
        <v>4.7272727269999999</v>
      </c>
      <c r="X2898" s="10">
        <v>0</v>
      </c>
      <c r="Y2898" s="10">
        <v>2</v>
      </c>
      <c r="Z2898" s="10">
        <v>2.6818181820000002</v>
      </c>
    </row>
    <row r="2899" spans="1:26" x14ac:dyDescent="0.2">
      <c r="A2899" s="13" t="s">
        <v>5571</v>
      </c>
      <c r="B2899" s="7" t="s">
        <v>5572</v>
      </c>
      <c r="C2899" s="7">
        <f t="shared" si="267"/>
        <v>4.1159811193526637E-2</v>
      </c>
      <c r="D2899" s="8">
        <f t="shared" si="268"/>
        <v>7.3526976311438937E-4</v>
      </c>
      <c r="E2899" s="7">
        <f t="shared" si="269"/>
        <v>-4.6026198253948252</v>
      </c>
      <c r="F2899" s="7">
        <f t="shared" si="270"/>
        <v>3.133553293381691</v>
      </c>
      <c r="G2899" s="9">
        <v>0</v>
      </c>
      <c r="H2899" s="9">
        <v>1.526E-5</v>
      </c>
      <c r="I2899" s="9">
        <v>0</v>
      </c>
      <c r="J2899" s="9">
        <v>0</v>
      </c>
      <c r="K2899" s="9">
        <f t="shared" si="271"/>
        <v>1.526E-5</v>
      </c>
      <c r="L2899" s="9">
        <v>0</v>
      </c>
      <c r="M2899" s="9">
        <v>2</v>
      </c>
      <c r="N2899" s="9">
        <v>0</v>
      </c>
      <c r="O2899" s="9">
        <v>0</v>
      </c>
      <c r="P2899" s="9">
        <v>0.5</v>
      </c>
      <c r="Q2899" s="10">
        <v>3.5551000000000002E-4</v>
      </c>
      <c r="R2899" s="10">
        <v>3.2771999999999999E-4</v>
      </c>
      <c r="S2899" s="10">
        <v>2.6472000000000003E-4</v>
      </c>
      <c r="T2899" s="10">
        <v>5.3505000000000002E-4</v>
      </c>
      <c r="U2899" s="10">
        <f t="shared" si="272"/>
        <v>3.7074999999999999E-4</v>
      </c>
      <c r="V2899" s="10">
        <v>39</v>
      </c>
      <c r="W2899" s="10">
        <v>24</v>
      </c>
      <c r="X2899" s="10">
        <v>13</v>
      </c>
      <c r="Y2899" s="10">
        <v>10</v>
      </c>
      <c r="Z2899" s="10">
        <v>21.5</v>
      </c>
    </row>
    <row r="2900" spans="1:26" x14ac:dyDescent="0.2">
      <c r="A2900" s="13" t="s">
        <v>5563</v>
      </c>
      <c r="B2900" s="7" t="s">
        <v>5573</v>
      </c>
      <c r="C2900" s="7">
        <f t="shared" si="267"/>
        <v>4.1076252963555167E-2</v>
      </c>
      <c r="D2900" s="8">
        <f t="shared" si="268"/>
        <v>2.9824336984991332E-8</v>
      </c>
      <c r="E2900" s="7">
        <f t="shared" si="269"/>
        <v>-4.6055516068881746</v>
      </c>
      <c r="F2900" s="7">
        <f t="shared" si="270"/>
        <v>7.5254292022078388</v>
      </c>
      <c r="G2900" s="9">
        <v>4.8600000000000001E-6</v>
      </c>
      <c r="H2900" s="9">
        <v>3.45E-6</v>
      </c>
      <c r="I2900" s="9">
        <v>4.6500000000000004E-6</v>
      </c>
      <c r="J2900" s="9">
        <v>1.9400000000000001E-6</v>
      </c>
      <c r="K2900" s="9">
        <f t="shared" si="271"/>
        <v>3.7250000000000003E-6</v>
      </c>
      <c r="L2900" s="9">
        <v>1.75</v>
      </c>
      <c r="M2900" s="9">
        <v>1.25</v>
      </c>
      <c r="N2900" s="9">
        <v>1.5</v>
      </c>
      <c r="O2900" s="9">
        <v>0.5</v>
      </c>
      <c r="P2900" s="9">
        <v>1.25</v>
      </c>
      <c r="Q2900" s="10">
        <v>9.1559999999999998E-5</v>
      </c>
      <c r="R2900" s="10">
        <v>8.7730000000000002E-5</v>
      </c>
      <c r="S2900" s="10">
        <v>8.6609999999999999E-5</v>
      </c>
      <c r="T2900" s="10">
        <v>9.6840000000000001E-5</v>
      </c>
      <c r="U2900" s="10">
        <f t="shared" si="272"/>
        <v>9.0685000000000003E-5</v>
      </c>
      <c r="V2900" s="10">
        <v>27.75</v>
      </c>
      <c r="W2900" s="10">
        <v>17.75</v>
      </c>
      <c r="X2900" s="10">
        <v>11.75</v>
      </c>
      <c r="Y2900" s="10">
        <v>5</v>
      </c>
      <c r="Z2900" s="10">
        <v>15.5625</v>
      </c>
    </row>
    <row r="2901" spans="1:26" x14ac:dyDescent="0.2">
      <c r="A2901" s="13" t="s">
        <v>5574</v>
      </c>
      <c r="B2901" s="7" t="s">
        <v>5575</v>
      </c>
      <c r="C2901" s="7">
        <f t="shared" si="267"/>
        <v>4.0588293357022992E-2</v>
      </c>
      <c r="D2901" s="8">
        <f t="shared" si="268"/>
        <v>6.6634990161540961E-4</v>
      </c>
      <c r="E2901" s="7">
        <f t="shared" si="269"/>
        <v>-4.6227925104221175</v>
      </c>
      <c r="F2901" s="7">
        <f t="shared" si="270"/>
        <v>3.1762976620662418</v>
      </c>
      <c r="G2901" s="9">
        <v>5.1399999999999999E-6</v>
      </c>
      <c r="H2901" s="9">
        <v>0</v>
      </c>
      <c r="I2901" s="9">
        <v>0</v>
      </c>
      <c r="J2901" s="9">
        <v>0</v>
      </c>
      <c r="K2901" s="9">
        <f t="shared" si="271"/>
        <v>5.1399999999999999E-6</v>
      </c>
      <c r="L2901" s="9">
        <v>1</v>
      </c>
      <c r="M2901" s="9">
        <v>0</v>
      </c>
      <c r="N2901" s="9">
        <v>0</v>
      </c>
      <c r="O2901" s="9">
        <v>0</v>
      </c>
      <c r="P2901" s="9">
        <v>0.25</v>
      </c>
      <c r="Q2901" s="10">
        <v>8.5519999999999994E-5</v>
      </c>
      <c r="R2901" s="10">
        <v>1.1895E-4</v>
      </c>
      <c r="S2901" s="10">
        <v>1.2281E-4</v>
      </c>
      <c r="T2901" s="10">
        <v>1.7927000000000001E-4</v>
      </c>
      <c r="U2901" s="10">
        <f t="shared" si="272"/>
        <v>1.2663750000000001E-4</v>
      </c>
      <c r="V2901" s="10">
        <v>14</v>
      </c>
      <c r="W2901" s="10">
        <v>13</v>
      </c>
      <c r="X2901" s="10">
        <v>9</v>
      </c>
      <c r="Y2901" s="10">
        <v>5</v>
      </c>
      <c r="Z2901" s="10">
        <v>10.25</v>
      </c>
    </row>
    <row r="2902" spans="1:26" x14ac:dyDescent="0.2">
      <c r="A2902" s="13" t="s">
        <v>5576</v>
      </c>
      <c r="B2902" s="7" t="s">
        <v>5577</v>
      </c>
      <c r="C2902" s="7">
        <f t="shared" si="267"/>
        <v>4.0463334084650582E-2</v>
      </c>
      <c r="D2902" s="8">
        <f t="shared" si="268"/>
        <v>8.1507071441347498E-4</v>
      </c>
      <c r="E2902" s="7">
        <f t="shared" si="269"/>
        <v>-4.6272409902636831</v>
      </c>
      <c r="F2902" s="7">
        <f t="shared" si="270"/>
        <v>3.088804710833879</v>
      </c>
      <c r="G2902" s="9">
        <v>2.3419999999999999E-5</v>
      </c>
      <c r="H2902" s="9">
        <v>1.995E-5</v>
      </c>
      <c r="I2902" s="9">
        <v>2.9859999999999999E-5</v>
      </c>
      <c r="J2902" s="9">
        <v>9.3500000000000003E-6</v>
      </c>
      <c r="K2902" s="9">
        <f t="shared" si="271"/>
        <v>2.0645E-5</v>
      </c>
      <c r="L2902" s="9">
        <v>7</v>
      </c>
      <c r="M2902" s="9">
        <v>6</v>
      </c>
      <c r="N2902" s="9">
        <v>8</v>
      </c>
      <c r="O2902" s="9">
        <v>2</v>
      </c>
      <c r="P2902" s="9">
        <v>5.75</v>
      </c>
      <c r="Q2902" s="10">
        <v>4.8071000000000002E-4</v>
      </c>
      <c r="R2902" s="10">
        <v>5.2371000000000004E-4</v>
      </c>
      <c r="S2902" s="10">
        <v>7.0998000000000003E-4</v>
      </c>
      <c r="T2902" s="10">
        <v>3.2645999999999999E-4</v>
      </c>
      <c r="U2902" s="10">
        <f t="shared" si="272"/>
        <v>5.1021500000000006E-4</v>
      </c>
      <c r="V2902" s="10">
        <v>121</v>
      </c>
      <c r="W2902" s="10">
        <v>88</v>
      </c>
      <c r="X2902" s="10">
        <v>80</v>
      </c>
      <c r="Y2902" s="10">
        <v>14</v>
      </c>
      <c r="Z2902" s="10">
        <v>75.75</v>
      </c>
    </row>
    <row r="2903" spans="1:26" x14ac:dyDescent="0.2">
      <c r="A2903" s="13" t="s">
        <v>5578</v>
      </c>
      <c r="B2903" s="7" t="s">
        <v>5579</v>
      </c>
      <c r="C2903" s="7">
        <f t="shared" si="267"/>
        <v>4.0380752262966155E-2</v>
      </c>
      <c r="D2903" s="8">
        <f t="shared" si="268"/>
        <v>1.556501373278066E-2</v>
      </c>
      <c r="E2903" s="7">
        <f t="shared" si="269"/>
        <v>-4.6301884025342241</v>
      </c>
      <c r="F2903" s="7">
        <f t="shared" si="270"/>
        <v>1.8078504918097196</v>
      </c>
      <c r="G2903" s="9">
        <v>9.8300000000000008E-6</v>
      </c>
      <c r="H2903" s="9">
        <v>9.7599999999999997E-6</v>
      </c>
      <c r="I2903" s="9">
        <v>2.192E-5</v>
      </c>
      <c r="J2903" s="9">
        <v>0</v>
      </c>
      <c r="K2903" s="9">
        <f t="shared" si="271"/>
        <v>1.3836666666666667E-5</v>
      </c>
      <c r="L2903" s="9">
        <v>1</v>
      </c>
      <c r="M2903" s="9">
        <v>1</v>
      </c>
      <c r="N2903" s="9">
        <v>2</v>
      </c>
      <c r="O2903" s="9">
        <v>0</v>
      </c>
      <c r="P2903" s="9">
        <v>1</v>
      </c>
      <c r="Q2903" s="10">
        <v>4.5637999999999999E-4</v>
      </c>
      <c r="R2903" s="10">
        <v>2.6215E-4</v>
      </c>
      <c r="S2903" s="10">
        <v>1.0425E-4</v>
      </c>
      <c r="T2903" s="10">
        <v>5.4783999999999996E-4</v>
      </c>
      <c r="U2903" s="10">
        <f t="shared" si="272"/>
        <v>3.4265499999999998E-4</v>
      </c>
      <c r="V2903" s="10">
        <v>39.117647060000003</v>
      </c>
      <c r="W2903" s="10">
        <v>15</v>
      </c>
      <c r="X2903" s="10">
        <v>4</v>
      </c>
      <c r="Y2903" s="10">
        <v>8</v>
      </c>
      <c r="Z2903" s="10">
        <v>16.529411759999999</v>
      </c>
    </row>
    <row r="2904" spans="1:26" x14ac:dyDescent="0.2">
      <c r="A2904" s="13" t="s">
        <v>5563</v>
      </c>
      <c r="B2904" s="7" t="s">
        <v>5580</v>
      </c>
      <c r="C2904" s="7">
        <f t="shared" si="267"/>
        <v>4.0358622931281993E-2</v>
      </c>
      <c r="D2904" s="8">
        <f t="shared" si="268"/>
        <v>1.6770635391409102E-8</v>
      </c>
      <c r="E2904" s="7">
        <f t="shared" si="269"/>
        <v>-4.6309792404073571</v>
      </c>
      <c r="F2904" s="7">
        <f t="shared" si="270"/>
        <v>7.7754504829064164</v>
      </c>
      <c r="G2904" s="9">
        <v>4.8600000000000001E-6</v>
      </c>
      <c r="H2904" s="9">
        <v>3.45E-6</v>
      </c>
      <c r="I2904" s="9">
        <v>4.6500000000000004E-6</v>
      </c>
      <c r="J2904" s="9">
        <v>1.9400000000000001E-6</v>
      </c>
      <c r="K2904" s="9">
        <f t="shared" si="271"/>
        <v>3.7250000000000003E-6</v>
      </c>
      <c r="L2904" s="9">
        <v>1.75</v>
      </c>
      <c r="M2904" s="9">
        <v>1.25</v>
      </c>
      <c r="N2904" s="9">
        <v>1.5</v>
      </c>
      <c r="O2904" s="9">
        <v>0.5</v>
      </c>
      <c r="P2904" s="9">
        <v>1.25</v>
      </c>
      <c r="Q2904" s="10">
        <v>9.3179999999999999E-5</v>
      </c>
      <c r="R2904" s="10">
        <v>9.2639999999999994E-5</v>
      </c>
      <c r="S2904" s="10">
        <v>8.6570000000000006E-5</v>
      </c>
      <c r="T2904" s="10">
        <v>9.6799999999999995E-5</v>
      </c>
      <c r="U2904" s="10">
        <f t="shared" si="272"/>
        <v>9.2297500000000009E-5</v>
      </c>
      <c r="V2904" s="10">
        <v>28.25</v>
      </c>
      <c r="W2904" s="10">
        <v>18.75</v>
      </c>
      <c r="X2904" s="10">
        <v>11.75</v>
      </c>
      <c r="Y2904" s="10">
        <v>5</v>
      </c>
      <c r="Z2904" s="10">
        <v>15.9375</v>
      </c>
    </row>
    <row r="2905" spans="1:26" x14ac:dyDescent="0.2">
      <c r="A2905" s="13" t="s">
        <v>5581</v>
      </c>
      <c r="B2905" s="7" t="s">
        <v>5582</v>
      </c>
      <c r="C2905" s="7">
        <f t="shared" si="267"/>
        <v>3.9646481554103823E-2</v>
      </c>
      <c r="D2905" s="8">
        <f t="shared" si="268"/>
        <v>6.9711048359907981E-5</v>
      </c>
      <c r="E2905" s="7">
        <f t="shared" si="269"/>
        <v>-4.6566633508234627</v>
      </c>
      <c r="F2905" s="7">
        <f t="shared" si="270"/>
        <v>4.1566983860126028</v>
      </c>
      <c r="G2905" s="9">
        <v>3.1260000000000002E-5</v>
      </c>
      <c r="H2905" s="9">
        <v>2.3300000000000001E-5</v>
      </c>
      <c r="I2905" s="9">
        <v>1.7430000000000001E-5</v>
      </c>
      <c r="J2905" s="9">
        <v>1.0910000000000001E-5</v>
      </c>
      <c r="K2905" s="9">
        <f t="shared" si="271"/>
        <v>2.0725000000000002E-5</v>
      </c>
      <c r="L2905" s="9">
        <v>4</v>
      </c>
      <c r="M2905" s="9">
        <v>3</v>
      </c>
      <c r="N2905" s="9">
        <v>2</v>
      </c>
      <c r="O2905" s="9">
        <v>1</v>
      </c>
      <c r="P2905" s="9">
        <v>2.5</v>
      </c>
      <c r="Q2905" s="10">
        <v>6.2166999999999995E-4</v>
      </c>
      <c r="R2905" s="10">
        <v>5.6988000000000004E-4</v>
      </c>
      <c r="S2905" s="10">
        <v>5.1818999999999997E-4</v>
      </c>
      <c r="T2905" s="10">
        <v>3.8123999999999998E-4</v>
      </c>
      <c r="U2905" s="10">
        <f t="shared" si="272"/>
        <v>5.2274500000000002E-4</v>
      </c>
      <c r="V2905" s="10">
        <v>67</v>
      </c>
      <c r="W2905" s="10">
        <v>41</v>
      </c>
      <c r="X2905" s="10">
        <v>25</v>
      </c>
      <c r="Y2905" s="10">
        <v>7</v>
      </c>
      <c r="Z2905" s="10">
        <v>35</v>
      </c>
    </row>
    <row r="2906" spans="1:26" x14ac:dyDescent="0.2">
      <c r="A2906" s="13" t="s">
        <v>5583</v>
      </c>
      <c r="B2906" s="7" t="s">
        <v>5584</v>
      </c>
      <c r="C2906" s="7">
        <f t="shared" si="267"/>
        <v>3.9459406135937652E-2</v>
      </c>
      <c r="D2906" s="8">
        <f t="shared" si="268"/>
        <v>2.7553181981610202E-4</v>
      </c>
      <c r="E2906" s="7">
        <f t="shared" si="269"/>
        <v>-4.6634869461102335</v>
      </c>
      <c r="F2906" s="7">
        <f t="shared" si="270"/>
        <v>3.5598282393800238</v>
      </c>
      <c r="G2906" s="9">
        <v>0</v>
      </c>
      <c r="H2906" s="9">
        <v>0</v>
      </c>
      <c r="I2906" s="9">
        <v>6.0000000000000002E-6</v>
      </c>
      <c r="J2906" s="9">
        <v>0</v>
      </c>
      <c r="K2906" s="9">
        <f t="shared" si="271"/>
        <v>6.0000000000000002E-6</v>
      </c>
      <c r="L2906" s="9">
        <v>0</v>
      </c>
      <c r="M2906" s="9">
        <v>0</v>
      </c>
      <c r="N2906" s="9">
        <v>1</v>
      </c>
      <c r="O2906" s="9">
        <v>0</v>
      </c>
      <c r="P2906" s="9">
        <v>0.25</v>
      </c>
      <c r="Q2906" s="10">
        <v>1.6615999999999999E-4</v>
      </c>
      <c r="R2906" s="10">
        <v>2.0104000000000001E-4</v>
      </c>
      <c r="S2906" s="10">
        <v>1.2849000000000001E-4</v>
      </c>
      <c r="T2906" s="10">
        <v>1.1252999999999999E-4</v>
      </c>
      <c r="U2906" s="10">
        <f t="shared" si="272"/>
        <v>1.5205500000000001E-4</v>
      </c>
      <c r="V2906" s="10">
        <v>26</v>
      </c>
      <c r="W2906" s="10">
        <v>21</v>
      </c>
      <c r="X2906" s="10">
        <v>9</v>
      </c>
      <c r="Y2906" s="10">
        <v>3</v>
      </c>
      <c r="Z2906" s="10">
        <v>14.75</v>
      </c>
    </row>
    <row r="2907" spans="1:26" x14ac:dyDescent="0.2">
      <c r="A2907" s="13" t="s">
        <v>5585</v>
      </c>
      <c r="B2907" s="7" t="s">
        <v>5586</v>
      </c>
      <c r="C2907" s="7">
        <f t="shared" si="267"/>
        <v>3.9365300413671714E-2</v>
      </c>
      <c r="D2907" s="8">
        <f t="shared" si="268"/>
        <v>8.7467943444959116E-4</v>
      </c>
      <c r="E2907" s="7">
        <f t="shared" si="269"/>
        <v>-4.666931701676801</v>
      </c>
      <c r="F2907" s="7">
        <f t="shared" si="270"/>
        <v>3.058151084529912</v>
      </c>
      <c r="G2907" s="9">
        <v>4.897E-5</v>
      </c>
      <c r="H2907" s="9">
        <v>3.2440000000000001E-5</v>
      </c>
      <c r="I2907" s="9">
        <v>0</v>
      </c>
      <c r="J2907" s="9">
        <v>0</v>
      </c>
      <c r="K2907" s="9">
        <f t="shared" si="271"/>
        <v>4.0704999999999997E-5</v>
      </c>
      <c r="L2907" s="9">
        <v>3</v>
      </c>
      <c r="M2907" s="9">
        <v>2</v>
      </c>
      <c r="N2907" s="9">
        <v>0</v>
      </c>
      <c r="O2907" s="9">
        <v>0</v>
      </c>
      <c r="P2907" s="9">
        <v>1.25</v>
      </c>
      <c r="Q2907" s="10">
        <v>7.1710999999999997E-4</v>
      </c>
      <c r="R2907" s="10">
        <v>1.0742200000000001E-3</v>
      </c>
      <c r="S2907" s="10">
        <v>8.6591000000000001E-4</v>
      </c>
      <c r="T2907" s="10">
        <v>1.4788900000000001E-3</v>
      </c>
      <c r="U2907" s="10">
        <f t="shared" si="272"/>
        <v>1.0340325E-3</v>
      </c>
      <c r="V2907" s="10">
        <v>37</v>
      </c>
      <c r="W2907" s="10">
        <v>37</v>
      </c>
      <c r="X2907" s="10">
        <v>20</v>
      </c>
      <c r="Y2907" s="10">
        <v>13</v>
      </c>
      <c r="Z2907" s="10">
        <v>26.75</v>
      </c>
    </row>
    <row r="2908" spans="1:26" x14ac:dyDescent="0.2">
      <c r="A2908" s="13" t="s">
        <v>5587</v>
      </c>
      <c r="B2908" s="7" t="s">
        <v>5588</v>
      </c>
      <c r="C2908" s="7">
        <f t="shared" si="267"/>
        <v>3.9129027035777884E-2</v>
      </c>
      <c r="D2908" s="8">
        <f t="shared" si="268"/>
        <v>1.3709430286022804E-5</v>
      </c>
      <c r="E2908" s="7">
        <f t="shared" si="269"/>
        <v>-4.67561695247519</v>
      </c>
      <c r="F2908" s="7">
        <f t="shared" si="270"/>
        <v>4.8629805925319678</v>
      </c>
      <c r="G2908" s="9">
        <v>1.4229999999999999E-5</v>
      </c>
      <c r="H2908" s="9">
        <v>0</v>
      </c>
      <c r="I2908" s="9">
        <v>0</v>
      </c>
      <c r="J2908" s="9">
        <v>9.9399999999999997E-6</v>
      </c>
      <c r="K2908" s="9">
        <f t="shared" si="271"/>
        <v>1.2085E-5</v>
      </c>
      <c r="L2908" s="9">
        <v>2</v>
      </c>
      <c r="M2908" s="9">
        <v>0</v>
      </c>
      <c r="N2908" s="9">
        <v>0</v>
      </c>
      <c r="O2908" s="9">
        <v>1</v>
      </c>
      <c r="P2908" s="9">
        <v>0.75</v>
      </c>
      <c r="Q2908" s="10">
        <v>2.4497000000000001E-4</v>
      </c>
      <c r="R2908" s="10">
        <v>3.0369000000000001E-4</v>
      </c>
      <c r="S2908" s="10">
        <v>3.3965999999999998E-4</v>
      </c>
      <c r="T2908" s="10">
        <v>3.4707999999999999E-4</v>
      </c>
      <c r="U2908" s="10">
        <f t="shared" si="272"/>
        <v>3.0885E-4</v>
      </c>
      <c r="V2908" s="10">
        <v>29</v>
      </c>
      <c r="W2908" s="10">
        <v>24</v>
      </c>
      <c r="X2908" s="10">
        <v>18</v>
      </c>
      <c r="Y2908" s="10">
        <v>7</v>
      </c>
      <c r="Z2908" s="10">
        <v>19.5</v>
      </c>
    </row>
    <row r="2909" spans="1:26" x14ac:dyDescent="0.2">
      <c r="A2909" s="13" t="s">
        <v>5589</v>
      </c>
      <c r="B2909" s="7" t="s">
        <v>5590</v>
      </c>
      <c r="C2909" s="7">
        <f t="shared" si="267"/>
        <v>3.8929903609530456E-2</v>
      </c>
      <c r="D2909" s="8">
        <f t="shared" si="268"/>
        <v>5.9198324393983156E-5</v>
      </c>
      <c r="E2909" s="7">
        <f t="shared" si="269"/>
        <v>-4.6829774171990728</v>
      </c>
      <c r="F2909" s="7">
        <f t="shared" si="270"/>
        <v>4.2276905857896763</v>
      </c>
      <c r="G2909" s="9">
        <v>3.5089999999999998E-5</v>
      </c>
      <c r="H2909" s="9">
        <v>3.1699999999999998E-5</v>
      </c>
      <c r="I2909" s="9">
        <v>2.1350000000000001E-5</v>
      </c>
      <c r="J2909" s="9">
        <v>2.228E-5</v>
      </c>
      <c r="K2909" s="9">
        <f t="shared" si="271"/>
        <v>2.7605000000000001E-5</v>
      </c>
      <c r="L2909" s="9">
        <v>11</v>
      </c>
      <c r="M2909" s="9">
        <v>10</v>
      </c>
      <c r="N2909" s="9">
        <v>6</v>
      </c>
      <c r="O2909" s="9">
        <v>5</v>
      </c>
      <c r="P2909" s="9">
        <v>8</v>
      </c>
      <c r="Q2909" s="10">
        <v>5.0756E-4</v>
      </c>
      <c r="R2909" s="10">
        <v>8.1138E-4</v>
      </c>
      <c r="S2909" s="10">
        <v>7.6152999999999995E-4</v>
      </c>
      <c r="T2909" s="10">
        <v>7.5591000000000005E-4</v>
      </c>
      <c r="U2909" s="10">
        <f t="shared" si="272"/>
        <v>7.0909500000000008E-4</v>
      </c>
      <c r="V2909" s="10">
        <v>134</v>
      </c>
      <c r="W2909" s="10">
        <v>143</v>
      </c>
      <c r="X2909" s="10">
        <v>90</v>
      </c>
      <c r="Y2909" s="10">
        <v>34</v>
      </c>
      <c r="Z2909" s="10">
        <v>100.25</v>
      </c>
    </row>
    <row r="2910" spans="1:26" x14ac:dyDescent="0.2">
      <c r="A2910" s="13" t="s">
        <v>5591</v>
      </c>
      <c r="B2910" s="7" t="s">
        <v>5592</v>
      </c>
      <c r="C2910" s="7">
        <f t="shared" si="267"/>
        <v>3.888371009088791E-2</v>
      </c>
      <c r="D2910" s="8">
        <f t="shared" si="268"/>
        <v>4.9916399245208813E-4</v>
      </c>
      <c r="E2910" s="7">
        <f t="shared" si="269"/>
        <v>-4.6846903094534289</v>
      </c>
      <c r="F2910" s="7">
        <f t="shared" si="270"/>
        <v>3.3017567503356009</v>
      </c>
      <c r="G2910" s="9">
        <v>9.2299999999999997E-6</v>
      </c>
      <c r="H2910" s="9">
        <v>6.1099999999999999E-6</v>
      </c>
      <c r="I2910" s="9">
        <v>1.3730000000000001E-5</v>
      </c>
      <c r="J2910" s="9">
        <v>4.3000000000000003E-6</v>
      </c>
      <c r="K2910" s="9">
        <f t="shared" si="271"/>
        <v>8.3425000000000002E-6</v>
      </c>
      <c r="L2910" s="9">
        <v>3</v>
      </c>
      <c r="M2910" s="9">
        <v>2</v>
      </c>
      <c r="N2910" s="9">
        <v>4</v>
      </c>
      <c r="O2910" s="9">
        <v>1</v>
      </c>
      <c r="P2910" s="9">
        <v>2.5</v>
      </c>
      <c r="Q2910" s="10">
        <v>1.3880000000000001E-4</v>
      </c>
      <c r="R2910" s="10">
        <v>2.5716999999999998E-4</v>
      </c>
      <c r="S2910" s="10">
        <v>2.6927E-4</v>
      </c>
      <c r="T2910" s="10">
        <v>1.9296E-4</v>
      </c>
      <c r="U2910" s="10">
        <f t="shared" si="272"/>
        <v>2.1454999999999998E-4</v>
      </c>
      <c r="V2910" s="10">
        <v>38</v>
      </c>
      <c r="W2910" s="10">
        <v>47</v>
      </c>
      <c r="X2910" s="10">
        <v>33</v>
      </c>
      <c r="Y2910" s="10">
        <v>9</v>
      </c>
      <c r="Z2910" s="10">
        <v>31.75</v>
      </c>
    </row>
    <row r="2911" spans="1:26" x14ac:dyDescent="0.2">
      <c r="A2911" s="13" t="s">
        <v>5593</v>
      </c>
      <c r="B2911" s="7" t="s">
        <v>5594</v>
      </c>
      <c r="C2911" s="7">
        <f t="shared" si="267"/>
        <v>3.8716944921530043E-2</v>
      </c>
      <c r="D2911" s="8">
        <f t="shared" si="268"/>
        <v>4.8884880816365871E-5</v>
      </c>
      <c r="E2911" s="7">
        <f t="shared" si="269"/>
        <v>-4.6908910729176148</v>
      </c>
      <c r="F2911" s="7">
        <f t="shared" si="270"/>
        <v>4.3108254393082168</v>
      </c>
      <c r="G2911" s="9">
        <v>1.294E-5</v>
      </c>
      <c r="H2911" s="9">
        <v>1.9279999999999998E-5</v>
      </c>
      <c r="I2911" s="9">
        <v>1.4430000000000001E-5</v>
      </c>
      <c r="J2911" s="9">
        <v>9.0299999999999999E-6</v>
      </c>
      <c r="K2911" s="9">
        <f t="shared" si="271"/>
        <v>1.3920000000000001E-5</v>
      </c>
      <c r="L2911" s="9">
        <v>2</v>
      </c>
      <c r="M2911" s="9">
        <v>3</v>
      </c>
      <c r="N2911" s="9">
        <v>2</v>
      </c>
      <c r="O2911" s="9">
        <v>1</v>
      </c>
      <c r="P2911" s="9">
        <v>2</v>
      </c>
      <c r="Q2911" s="10">
        <v>2.6883000000000001E-4</v>
      </c>
      <c r="R2911" s="10">
        <v>3.7969000000000002E-4</v>
      </c>
      <c r="S2911" s="10">
        <v>4.2894999999999999E-4</v>
      </c>
      <c r="T2911" s="10">
        <v>3.6066000000000001E-4</v>
      </c>
      <c r="U2911" s="10">
        <f t="shared" si="272"/>
        <v>3.5953250000000003E-4</v>
      </c>
      <c r="V2911" s="10">
        <v>35</v>
      </c>
      <c r="W2911" s="10">
        <v>33</v>
      </c>
      <c r="X2911" s="10">
        <v>25</v>
      </c>
      <c r="Y2911" s="10">
        <v>8</v>
      </c>
      <c r="Z2911" s="10">
        <v>25.25</v>
      </c>
    </row>
    <row r="2912" spans="1:26" x14ac:dyDescent="0.2">
      <c r="A2912" s="13" t="s">
        <v>5595</v>
      </c>
      <c r="B2912" s="7" t="s">
        <v>5596</v>
      </c>
      <c r="C2912" s="7">
        <f t="shared" si="267"/>
        <v>3.8516383347704089E-2</v>
      </c>
      <c r="D2912" s="8">
        <f t="shared" si="268"/>
        <v>1.950416797298512E-4</v>
      </c>
      <c r="E2912" s="7">
        <f t="shared" si="269"/>
        <v>-4.698383947945743</v>
      </c>
      <c r="F2912" s="7">
        <f t="shared" si="270"/>
        <v>3.7098725714966934</v>
      </c>
      <c r="G2912" s="9">
        <v>2.7180000000000001E-5</v>
      </c>
      <c r="H2912" s="9">
        <v>2.7010000000000001E-5</v>
      </c>
      <c r="I2912" s="9">
        <v>1.5160000000000001E-5</v>
      </c>
      <c r="J2912" s="9">
        <v>0</v>
      </c>
      <c r="K2912" s="9">
        <f t="shared" si="271"/>
        <v>2.3116666666666668E-5</v>
      </c>
      <c r="L2912" s="9">
        <v>2</v>
      </c>
      <c r="M2912" s="9">
        <v>2</v>
      </c>
      <c r="N2912" s="9">
        <v>1</v>
      </c>
      <c r="O2912" s="9">
        <v>0</v>
      </c>
      <c r="P2912" s="9">
        <v>1.25</v>
      </c>
      <c r="Q2912" s="10">
        <v>5.1643000000000001E-4</v>
      </c>
      <c r="R2912" s="10">
        <v>7.9778E-4</v>
      </c>
      <c r="S2912" s="10">
        <v>6.1286999999999995E-4</v>
      </c>
      <c r="T2912" s="10">
        <v>4.7363E-4</v>
      </c>
      <c r="U2912" s="10">
        <f t="shared" si="272"/>
        <v>6.0017749999999998E-4</v>
      </c>
      <c r="V2912" s="10">
        <v>32</v>
      </c>
      <c r="W2912" s="10">
        <v>33</v>
      </c>
      <c r="X2912" s="10">
        <v>17</v>
      </c>
      <c r="Y2912" s="10">
        <v>5</v>
      </c>
      <c r="Z2912" s="10">
        <v>21.75</v>
      </c>
    </row>
    <row r="2913" spans="1:26" x14ac:dyDescent="0.2">
      <c r="A2913" s="13" t="s">
        <v>5597</v>
      </c>
      <c r="B2913" s="7" t="s">
        <v>5598</v>
      </c>
      <c r="C2913" s="7">
        <f t="shared" si="267"/>
        <v>3.6887366525976385E-2</v>
      </c>
      <c r="D2913" s="8">
        <f t="shared" si="268"/>
        <v>3.807466777999814E-4</v>
      </c>
      <c r="E2913" s="7">
        <f t="shared" si="269"/>
        <v>-4.7607293943861064</v>
      </c>
      <c r="F2913" s="7">
        <f t="shared" si="270"/>
        <v>3.4193638774060511</v>
      </c>
      <c r="G2913" s="9">
        <v>4.3550000000000001E-5</v>
      </c>
      <c r="H2913" s="9">
        <v>8.6600000000000001E-6</v>
      </c>
      <c r="I2913" s="9">
        <v>9.7200000000000001E-6</v>
      </c>
      <c r="J2913" s="9">
        <v>2.4329999999999999E-5</v>
      </c>
      <c r="K2913" s="9">
        <f t="shared" si="271"/>
        <v>2.1565000000000001E-5</v>
      </c>
      <c r="L2913" s="9">
        <v>5</v>
      </c>
      <c r="M2913" s="9">
        <v>1</v>
      </c>
      <c r="N2913" s="9">
        <v>1</v>
      </c>
      <c r="O2913" s="9">
        <v>2</v>
      </c>
      <c r="P2913" s="9">
        <v>2.25</v>
      </c>
      <c r="Q2913" s="10">
        <v>4.2407000000000002E-4</v>
      </c>
      <c r="R2913" s="10">
        <v>6.6624000000000002E-4</v>
      </c>
      <c r="S2913" s="10">
        <v>7.6247999999999995E-4</v>
      </c>
      <c r="T2913" s="10">
        <v>4.8568E-4</v>
      </c>
      <c r="U2913" s="10">
        <f t="shared" si="272"/>
        <v>5.8461750000000001E-4</v>
      </c>
      <c r="V2913" s="10">
        <v>41</v>
      </c>
      <c r="W2913" s="10">
        <v>43</v>
      </c>
      <c r="X2913" s="10">
        <v>33</v>
      </c>
      <c r="Y2913" s="10">
        <v>8</v>
      </c>
      <c r="Z2913" s="10">
        <v>31.25</v>
      </c>
    </row>
    <row r="2914" spans="1:26" x14ac:dyDescent="0.2">
      <c r="A2914" s="13" t="s">
        <v>5599</v>
      </c>
      <c r="B2914" s="7" t="s">
        <v>5600</v>
      </c>
      <c r="C2914" s="7">
        <f t="shared" si="267"/>
        <v>3.628341893849598E-2</v>
      </c>
      <c r="D2914" s="8">
        <f t="shared" si="268"/>
        <v>4.2485152549179827E-6</v>
      </c>
      <c r="E2914" s="7">
        <f t="shared" si="269"/>
        <v>-4.7845457842606827</v>
      </c>
      <c r="F2914" s="7">
        <f t="shared" si="270"/>
        <v>5.3717628180099961</v>
      </c>
      <c r="G2914" s="9">
        <v>5.5099999999999998E-6</v>
      </c>
      <c r="H2914" s="9">
        <v>0</v>
      </c>
      <c r="I2914" s="9">
        <v>0</v>
      </c>
      <c r="J2914" s="9">
        <v>0</v>
      </c>
      <c r="K2914" s="9">
        <f t="shared" si="271"/>
        <v>5.5099999999999998E-6</v>
      </c>
      <c r="L2914" s="9">
        <v>1</v>
      </c>
      <c r="M2914" s="9">
        <v>0</v>
      </c>
      <c r="N2914" s="9">
        <v>0</v>
      </c>
      <c r="O2914" s="9">
        <v>0</v>
      </c>
      <c r="P2914" s="9">
        <v>0.25</v>
      </c>
      <c r="Q2914" s="10">
        <v>1.3093999999999999E-4</v>
      </c>
      <c r="R2914" s="10">
        <v>1.7652999999999999E-4</v>
      </c>
      <c r="S2914" s="10">
        <v>1.4625E-4</v>
      </c>
      <c r="T2914" s="10">
        <v>1.5372000000000001E-4</v>
      </c>
      <c r="U2914" s="10">
        <f t="shared" si="272"/>
        <v>1.5186E-4</v>
      </c>
      <c r="V2914" s="10">
        <v>20</v>
      </c>
      <c r="W2914" s="10">
        <v>18</v>
      </c>
      <c r="X2914" s="10">
        <v>10</v>
      </c>
      <c r="Y2914" s="10">
        <v>4</v>
      </c>
      <c r="Z2914" s="10">
        <v>13</v>
      </c>
    </row>
    <row r="2915" spans="1:26" x14ac:dyDescent="0.2">
      <c r="A2915" s="13" t="s">
        <v>5601</v>
      </c>
      <c r="B2915" s="7" t="s">
        <v>5602</v>
      </c>
      <c r="C2915" s="7">
        <f t="shared" si="267"/>
        <v>3.6055960459076823E-2</v>
      </c>
      <c r="D2915" s="8">
        <f t="shared" si="268"/>
        <v>9.8942552428536268E-5</v>
      </c>
      <c r="E2915" s="7">
        <f t="shared" si="269"/>
        <v>-4.7936184167456322</v>
      </c>
      <c r="F2915" s="7">
        <f t="shared" si="270"/>
        <v>4.0046168902996069</v>
      </c>
      <c r="G2915" s="9">
        <v>3.137E-5</v>
      </c>
      <c r="H2915" s="9">
        <v>0</v>
      </c>
      <c r="I2915" s="9">
        <v>1.167E-5</v>
      </c>
      <c r="J2915" s="9">
        <v>0</v>
      </c>
      <c r="K2915" s="9">
        <f t="shared" si="271"/>
        <v>2.1520000000000001E-5</v>
      </c>
      <c r="L2915" s="9">
        <v>3</v>
      </c>
      <c r="M2915" s="9">
        <v>0</v>
      </c>
      <c r="N2915" s="9">
        <v>1</v>
      </c>
      <c r="O2915" s="9">
        <v>0</v>
      </c>
      <c r="P2915" s="9">
        <v>1</v>
      </c>
      <c r="Q2915" s="10">
        <v>4.9569000000000002E-4</v>
      </c>
      <c r="R2915" s="10">
        <v>6.7405000000000004E-4</v>
      </c>
      <c r="S2915" s="10">
        <v>7.3658999999999997E-4</v>
      </c>
      <c r="T2915" s="10">
        <v>4.8107E-4</v>
      </c>
      <c r="U2915" s="10">
        <f t="shared" si="272"/>
        <v>5.9685000000000001E-4</v>
      </c>
      <c r="V2915" s="10">
        <v>39.91764706</v>
      </c>
      <c r="W2915" s="10">
        <v>36.235294119999999</v>
      </c>
      <c r="X2915" s="10">
        <v>26.55319149</v>
      </c>
      <c r="Y2915" s="10">
        <v>6.6</v>
      </c>
      <c r="Z2915" s="10">
        <v>27.326533170000001</v>
      </c>
    </row>
    <row r="2916" spans="1:26" x14ac:dyDescent="0.2">
      <c r="A2916" s="13" t="s">
        <v>5603</v>
      </c>
      <c r="B2916" s="7" t="s">
        <v>5604</v>
      </c>
      <c r="C2916" s="7">
        <f t="shared" si="267"/>
        <v>3.4836500502313475E-2</v>
      </c>
      <c r="D2916" s="8">
        <f t="shared" si="268"/>
        <v>5.1395959018346732E-3</v>
      </c>
      <c r="E2916" s="7">
        <f t="shared" si="269"/>
        <v>-4.8432564843664556</v>
      </c>
      <c r="F2916" s="7">
        <f t="shared" si="270"/>
        <v>2.2890710258495441</v>
      </c>
      <c r="G2916" s="9">
        <v>0</v>
      </c>
      <c r="H2916" s="9">
        <v>0</v>
      </c>
      <c r="I2916" s="9">
        <v>1.2310000000000001E-5</v>
      </c>
      <c r="J2916" s="9">
        <v>0</v>
      </c>
      <c r="K2916" s="9">
        <f t="shared" si="271"/>
        <v>1.2310000000000001E-5</v>
      </c>
      <c r="L2916" s="9">
        <v>0</v>
      </c>
      <c r="M2916" s="9">
        <v>0</v>
      </c>
      <c r="N2916" s="9">
        <v>1</v>
      </c>
      <c r="O2916" s="9">
        <v>0</v>
      </c>
      <c r="P2916" s="9">
        <v>0.25</v>
      </c>
      <c r="Q2916" s="10">
        <v>2.4898999999999999E-4</v>
      </c>
      <c r="R2916" s="10">
        <v>3.4822999999999999E-4</v>
      </c>
      <c r="S2916" s="10">
        <v>5.8547999999999998E-4</v>
      </c>
      <c r="T2916" s="10">
        <v>2.3075999999999999E-4</v>
      </c>
      <c r="U2916" s="10">
        <f t="shared" si="272"/>
        <v>3.5336500000000002E-4</v>
      </c>
      <c r="V2916" s="10">
        <v>19</v>
      </c>
      <c r="W2916" s="10">
        <v>17.739130429999999</v>
      </c>
      <c r="X2916" s="10">
        <v>20</v>
      </c>
      <c r="Y2916" s="10">
        <v>3</v>
      </c>
      <c r="Z2916" s="10">
        <v>14.934782609999999</v>
      </c>
    </row>
    <row r="2917" spans="1:26" x14ac:dyDescent="0.2">
      <c r="A2917" s="13"/>
      <c r="B2917" s="7" t="s">
        <v>5605</v>
      </c>
      <c r="C2917" s="7">
        <f t="shared" si="267"/>
        <v>3.4292347809513908E-2</v>
      </c>
      <c r="D2917" s="8">
        <f t="shared" si="268"/>
        <v>3.3225365319165589E-4</v>
      </c>
      <c r="E2917" s="7">
        <f t="shared" si="269"/>
        <v>-4.8659695086802559</v>
      </c>
      <c r="F2917" s="7">
        <f t="shared" si="270"/>
        <v>3.4785302352091425</v>
      </c>
      <c r="G2917" s="9">
        <v>0</v>
      </c>
      <c r="H2917" s="9">
        <v>8.5699999999999993E-6</v>
      </c>
      <c r="I2917" s="9">
        <v>2.8860000000000002E-5</v>
      </c>
      <c r="J2917" s="9">
        <v>1.205E-5</v>
      </c>
      <c r="K2917" s="9">
        <f t="shared" si="271"/>
        <v>1.6493333333333334E-5</v>
      </c>
      <c r="L2917" s="9">
        <v>0</v>
      </c>
      <c r="M2917" s="9">
        <v>1</v>
      </c>
      <c r="N2917" s="9">
        <v>3</v>
      </c>
      <c r="O2917" s="9">
        <v>1</v>
      </c>
      <c r="P2917" s="9">
        <v>1.25</v>
      </c>
      <c r="Q2917" s="10">
        <v>4.9156999999999998E-4</v>
      </c>
      <c r="R2917" s="10">
        <v>5.3693000000000002E-4</v>
      </c>
      <c r="S2917" s="10">
        <v>5.9480000000000004E-4</v>
      </c>
      <c r="T2917" s="10">
        <v>3.0055000000000001E-4</v>
      </c>
      <c r="U2917" s="10">
        <f t="shared" si="272"/>
        <v>4.8096249999999999E-4</v>
      </c>
      <c r="V2917" s="10">
        <v>48</v>
      </c>
      <c r="W2917" s="10">
        <v>35</v>
      </c>
      <c r="X2917" s="10">
        <v>26</v>
      </c>
      <c r="Y2917" s="10">
        <v>5</v>
      </c>
      <c r="Z2917" s="10">
        <v>28.5</v>
      </c>
    </row>
    <row r="2918" spans="1:26" x14ac:dyDescent="0.2">
      <c r="A2918" s="13" t="s">
        <v>5606</v>
      </c>
      <c r="B2918" s="7" t="s">
        <v>5607</v>
      </c>
      <c r="C2918" s="7">
        <f t="shared" si="267"/>
        <v>3.3960915157292659E-2</v>
      </c>
      <c r="D2918" s="8">
        <f t="shared" si="268"/>
        <v>3.240778104597756E-6</v>
      </c>
      <c r="E2918" s="7">
        <f t="shared" si="269"/>
        <v>-4.8799808535251641</v>
      </c>
      <c r="F2918" s="7">
        <f t="shared" si="270"/>
        <v>5.4893507040026019</v>
      </c>
      <c r="G2918" s="9">
        <v>0</v>
      </c>
      <c r="H2918" s="9">
        <v>0</v>
      </c>
      <c r="I2918" s="9">
        <v>5.6999999999999996E-6</v>
      </c>
      <c r="J2918" s="9">
        <v>0</v>
      </c>
      <c r="K2918" s="9">
        <f t="shared" si="271"/>
        <v>5.6999999999999996E-6</v>
      </c>
      <c r="L2918" s="9">
        <v>0</v>
      </c>
      <c r="M2918" s="9">
        <v>0</v>
      </c>
      <c r="N2918" s="9">
        <v>1</v>
      </c>
      <c r="O2918" s="9">
        <v>0</v>
      </c>
      <c r="P2918" s="9">
        <v>0.25</v>
      </c>
      <c r="Q2918" s="10">
        <v>1.7584999999999999E-4</v>
      </c>
      <c r="R2918" s="10">
        <v>1.6349999999999999E-4</v>
      </c>
      <c r="S2918" s="10">
        <v>1.8964000000000001E-4</v>
      </c>
      <c r="T2918" s="10">
        <v>1.4237000000000001E-4</v>
      </c>
      <c r="U2918" s="10">
        <f t="shared" si="272"/>
        <v>1.6783999999999999E-4</v>
      </c>
      <c r="V2918" s="10">
        <v>29</v>
      </c>
      <c r="W2918" s="10">
        <v>18</v>
      </c>
      <c r="X2918" s="10">
        <v>14</v>
      </c>
      <c r="Y2918" s="10">
        <v>4</v>
      </c>
      <c r="Z2918" s="10">
        <v>16.25</v>
      </c>
    </row>
    <row r="2919" spans="1:26" x14ac:dyDescent="0.2">
      <c r="A2919" s="13" t="s">
        <v>5608</v>
      </c>
      <c r="B2919" s="7" t="s">
        <v>5609</v>
      </c>
      <c r="C2919" s="7">
        <f t="shared" ref="C2919:C2968" si="273">K2919/U2919</f>
        <v>3.3646856362935053E-2</v>
      </c>
      <c r="D2919" s="8">
        <f t="shared" si="268"/>
        <v>3.190467147159072E-3</v>
      </c>
      <c r="E2919" s="7">
        <f t="shared" si="269"/>
        <v>-4.8933844701238307</v>
      </c>
      <c r="F2919" s="7">
        <f t="shared" si="270"/>
        <v>2.4961457230306161</v>
      </c>
      <c r="G2919" s="9">
        <v>5.6699999999999999E-6</v>
      </c>
      <c r="H2919" s="9">
        <v>0</v>
      </c>
      <c r="I2919" s="9">
        <v>0</v>
      </c>
      <c r="J2919" s="9">
        <v>0</v>
      </c>
      <c r="K2919" s="9">
        <f t="shared" si="271"/>
        <v>5.6699999999999999E-6</v>
      </c>
      <c r="L2919" s="9">
        <v>1</v>
      </c>
      <c r="M2919" s="9">
        <v>0</v>
      </c>
      <c r="N2919" s="9">
        <v>0</v>
      </c>
      <c r="O2919" s="9">
        <v>0</v>
      </c>
      <c r="P2919" s="9">
        <v>0.25</v>
      </c>
      <c r="Q2919" s="10">
        <v>2.0216E-4</v>
      </c>
      <c r="R2919" s="10">
        <v>2.4226E-4</v>
      </c>
      <c r="S2919" s="10">
        <v>1.5053000000000001E-4</v>
      </c>
      <c r="T2919" s="10">
        <v>7.9110000000000007E-5</v>
      </c>
      <c r="U2919" s="10">
        <f t="shared" si="272"/>
        <v>1.68515E-4</v>
      </c>
      <c r="V2919" s="10">
        <v>30</v>
      </c>
      <c r="W2919" s="10">
        <v>24</v>
      </c>
      <c r="X2919" s="10">
        <v>10</v>
      </c>
      <c r="Y2919" s="10">
        <v>2</v>
      </c>
      <c r="Z2919" s="10">
        <v>16.5</v>
      </c>
    </row>
    <row r="2920" spans="1:26" x14ac:dyDescent="0.2">
      <c r="A2920" s="13" t="s">
        <v>5610</v>
      </c>
      <c r="B2920" s="7" t="s">
        <v>5611</v>
      </c>
      <c r="C2920" s="7">
        <f t="shared" si="273"/>
        <v>3.3277217034190676E-2</v>
      </c>
      <c r="D2920" s="8">
        <f t="shared" si="268"/>
        <v>1.537528286680152E-5</v>
      </c>
      <c r="E2920" s="7">
        <f t="shared" si="269"/>
        <v>-4.90932140349683</v>
      </c>
      <c r="F2920" s="7">
        <f t="shared" si="270"/>
        <v>4.813176885545329</v>
      </c>
      <c r="G2920" s="9">
        <v>0</v>
      </c>
      <c r="H2920" s="9">
        <v>0</v>
      </c>
      <c r="I2920" s="9">
        <v>0</v>
      </c>
      <c r="J2920" s="9">
        <v>1.102E-5</v>
      </c>
      <c r="K2920" s="9">
        <f t="shared" si="271"/>
        <v>1.102E-5</v>
      </c>
      <c r="L2920" s="9">
        <v>0</v>
      </c>
      <c r="M2920" s="9">
        <v>0</v>
      </c>
      <c r="N2920" s="9">
        <v>0</v>
      </c>
      <c r="O2920" s="9">
        <v>1</v>
      </c>
      <c r="P2920" s="9">
        <v>0.25</v>
      </c>
      <c r="Q2920" s="10">
        <v>3.6555000000000002E-4</v>
      </c>
      <c r="R2920" s="10">
        <v>2.8081999999999998E-4</v>
      </c>
      <c r="S2920" s="10">
        <v>2.9314E-4</v>
      </c>
      <c r="T2920" s="10">
        <v>3.8512000000000003E-4</v>
      </c>
      <c r="U2920" s="10">
        <f t="shared" si="272"/>
        <v>3.3115750000000001E-4</v>
      </c>
      <c r="V2920" s="10">
        <v>39</v>
      </c>
      <c r="W2920" s="10">
        <v>20</v>
      </c>
      <c r="X2920" s="10">
        <v>14</v>
      </c>
      <c r="Y2920" s="10">
        <v>7</v>
      </c>
      <c r="Z2920" s="10">
        <v>20</v>
      </c>
    </row>
    <row r="2921" spans="1:26" x14ac:dyDescent="0.2">
      <c r="A2921" s="13" t="s">
        <v>5612</v>
      </c>
      <c r="B2921" s="7" t="s">
        <v>5613</v>
      </c>
      <c r="C2921" s="7">
        <f t="shared" si="273"/>
        <v>3.2830342577487764E-2</v>
      </c>
      <c r="D2921" s="8">
        <f t="shared" si="268"/>
        <v>1.1313480618666567E-4</v>
      </c>
      <c r="E2921" s="7">
        <f t="shared" si="269"/>
        <v>-4.9288263855761647</v>
      </c>
      <c r="F2921" s="7">
        <f t="shared" si="270"/>
        <v>3.9464037628083251</v>
      </c>
      <c r="G2921" s="9">
        <v>9.6800000000000005E-6</v>
      </c>
      <c r="H2921" s="9">
        <v>4.8099999999999997E-6</v>
      </c>
      <c r="I2921" s="9">
        <v>0</v>
      </c>
      <c r="J2921" s="9">
        <v>0</v>
      </c>
      <c r="K2921" s="9">
        <f t="shared" si="271"/>
        <v>7.2450000000000001E-6</v>
      </c>
      <c r="L2921" s="9">
        <v>2</v>
      </c>
      <c r="M2921" s="9">
        <v>1</v>
      </c>
      <c r="N2921" s="9">
        <v>0</v>
      </c>
      <c r="O2921" s="9">
        <v>0</v>
      </c>
      <c r="P2921" s="9">
        <v>0.75</v>
      </c>
      <c r="Q2921" s="10">
        <v>2.8167999999999997E-4</v>
      </c>
      <c r="R2921" s="10">
        <v>1.7223E-4</v>
      </c>
      <c r="S2921" s="10">
        <v>1.9262000000000001E-4</v>
      </c>
      <c r="T2921" s="10">
        <v>2.3619E-4</v>
      </c>
      <c r="U2921" s="10">
        <f t="shared" si="272"/>
        <v>2.2068000000000001E-4</v>
      </c>
      <c r="V2921" s="10">
        <v>49</v>
      </c>
      <c r="W2921" s="10">
        <v>20</v>
      </c>
      <c r="X2921" s="10">
        <v>15</v>
      </c>
      <c r="Y2921" s="10">
        <v>7</v>
      </c>
      <c r="Z2921" s="10">
        <v>22.75</v>
      </c>
    </row>
    <row r="2922" spans="1:26" x14ac:dyDescent="0.2">
      <c r="A2922" s="13" t="s">
        <v>5614</v>
      </c>
      <c r="B2922" s="7" t="s">
        <v>5615</v>
      </c>
      <c r="C2922" s="7">
        <f t="shared" si="273"/>
        <v>3.2606829393298738E-2</v>
      </c>
      <c r="D2922" s="8">
        <f t="shared" si="268"/>
        <v>2.2110517340295479E-2</v>
      </c>
      <c r="E2922" s="7">
        <f t="shared" si="269"/>
        <v>-4.9386820259330602</v>
      </c>
      <c r="F2922" s="7">
        <f t="shared" si="270"/>
        <v>1.6554010957113325</v>
      </c>
      <c r="G2922" s="9">
        <v>0</v>
      </c>
      <c r="H2922" s="9">
        <v>9.02E-6</v>
      </c>
      <c r="I2922" s="9">
        <v>1.012E-5</v>
      </c>
      <c r="J2922" s="9">
        <v>1.2670000000000001E-5</v>
      </c>
      <c r="K2922" s="9">
        <f t="shared" si="271"/>
        <v>1.0603333333333334E-5</v>
      </c>
      <c r="L2922" s="9">
        <v>0</v>
      </c>
      <c r="M2922" s="9">
        <v>1</v>
      </c>
      <c r="N2922" s="9">
        <v>1</v>
      </c>
      <c r="O2922" s="9">
        <v>1</v>
      </c>
      <c r="P2922" s="9">
        <v>0.75</v>
      </c>
      <c r="Q2922" s="10">
        <v>1.9390999999999999E-4</v>
      </c>
      <c r="R2922" s="10">
        <v>2.0979000000000001E-4</v>
      </c>
      <c r="S2922" s="10">
        <v>2.6472000000000003E-4</v>
      </c>
      <c r="T2922" s="10">
        <v>6.3232999999999996E-4</v>
      </c>
      <c r="U2922" s="10">
        <f t="shared" si="272"/>
        <v>3.2518750000000001E-4</v>
      </c>
      <c r="V2922" s="10">
        <v>18</v>
      </c>
      <c r="W2922" s="10">
        <v>13</v>
      </c>
      <c r="X2922" s="10">
        <v>11</v>
      </c>
      <c r="Y2922" s="10">
        <v>10</v>
      </c>
      <c r="Z2922" s="10">
        <v>13</v>
      </c>
    </row>
    <row r="2923" spans="1:26" x14ac:dyDescent="0.2">
      <c r="A2923" s="13" t="s">
        <v>5616</v>
      </c>
      <c r="B2923" s="7" t="s">
        <v>5617</v>
      </c>
      <c r="C2923" s="7">
        <f t="shared" si="273"/>
        <v>3.1731812842890915E-2</v>
      </c>
      <c r="D2923" s="8">
        <f t="shared" si="268"/>
        <v>6.9742921212718726E-7</v>
      </c>
      <c r="E2923" s="7">
        <f t="shared" si="269"/>
        <v>-4.9779262447959249</v>
      </c>
      <c r="F2923" s="7">
        <f t="shared" si="270"/>
        <v>6.1564998659649959</v>
      </c>
      <c r="G2923" s="9">
        <v>9.7799999999999995E-6</v>
      </c>
      <c r="H2923" s="9">
        <v>2.917E-5</v>
      </c>
      <c r="I2923" s="9">
        <v>3.2750000000000003E-5</v>
      </c>
      <c r="J2923" s="9">
        <v>1.367E-5</v>
      </c>
      <c r="K2923" s="9">
        <f t="shared" si="271"/>
        <v>2.1342500000000001E-5</v>
      </c>
      <c r="L2923" s="9">
        <v>1</v>
      </c>
      <c r="M2923" s="9">
        <v>3</v>
      </c>
      <c r="N2923" s="9">
        <v>3</v>
      </c>
      <c r="O2923" s="9">
        <v>1</v>
      </c>
      <c r="P2923" s="9">
        <v>2</v>
      </c>
      <c r="Q2923" s="10">
        <v>6.0413000000000003E-4</v>
      </c>
      <c r="R2923" s="10">
        <v>6.6133000000000001E-4</v>
      </c>
      <c r="S2923" s="10">
        <v>6.7478000000000004E-4</v>
      </c>
      <c r="T2923" s="10">
        <v>7.5011999999999995E-4</v>
      </c>
      <c r="U2923" s="10">
        <f t="shared" si="272"/>
        <v>6.7259000000000004E-4</v>
      </c>
      <c r="V2923" s="10">
        <v>52</v>
      </c>
      <c r="W2923" s="10">
        <v>38</v>
      </c>
      <c r="X2923" s="10">
        <v>26</v>
      </c>
      <c r="Y2923" s="10">
        <v>11</v>
      </c>
      <c r="Z2923" s="10">
        <v>31.75</v>
      </c>
    </row>
    <row r="2924" spans="1:26" x14ac:dyDescent="0.2">
      <c r="A2924" s="13" t="s">
        <v>5618</v>
      </c>
      <c r="B2924" s="7" t="s">
        <v>5619</v>
      </c>
      <c r="C2924" s="7">
        <f t="shared" si="273"/>
        <v>3.1663688900876563E-2</v>
      </c>
      <c r="D2924" s="8">
        <f t="shared" si="268"/>
        <v>5.7508726986742753E-3</v>
      </c>
      <c r="E2924" s="7">
        <f t="shared" si="269"/>
        <v>-4.9810268468398089</v>
      </c>
      <c r="F2924" s="7">
        <f t="shared" si="270"/>
        <v>2.2402662458391043</v>
      </c>
      <c r="G2924" s="9">
        <v>0</v>
      </c>
      <c r="H2924" s="9">
        <v>4.1440000000000003E-5</v>
      </c>
      <c r="I2924" s="9">
        <v>4.6529999999999997E-5</v>
      </c>
      <c r="J2924" s="9">
        <v>2.9130000000000001E-5</v>
      </c>
      <c r="K2924" s="9">
        <f t="shared" si="271"/>
        <v>3.9033333333333331E-5</v>
      </c>
      <c r="L2924" s="9">
        <v>0</v>
      </c>
      <c r="M2924" s="9">
        <v>2</v>
      </c>
      <c r="N2924" s="9">
        <v>2</v>
      </c>
      <c r="O2924" s="9">
        <v>1</v>
      </c>
      <c r="P2924" s="9">
        <v>1.25</v>
      </c>
      <c r="Q2924" s="10">
        <v>6.1903999999999995E-4</v>
      </c>
      <c r="R2924" s="10">
        <v>1.78046E-3</v>
      </c>
      <c r="S2924" s="10">
        <v>1.6594400000000001E-3</v>
      </c>
      <c r="T2924" s="10">
        <v>8.7204999999999997E-4</v>
      </c>
      <c r="U2924" s="10">
        <f t="shared" si="272"/>
        <v>1.2327474999999999E-3</v>
      </c>
      <c r="V2924" s="10">
        <v>25</v>
      </c>
      <c r="W2924" s="10">
        <v>48</v>
      </c>
      <c r="X2924" s="10">
        <v>30</v>
      </c>
      <c r="Y2924" s="10">
        <v>6</v>
      </c>
      <c r="Z2924" s="10">
        <v>27.25</v>
      </c>
    </row>
    <row r="2925" spans="1:26" x14ac:dyDescent="0.2">
      <c r="A2925" s="13" t="s">
        <v>5620</v>
      </c>
      <c r="B2925" s="7" t="s">
        <v>5621</v>
      </c>
      <c r="C2925" s="7">
        <f t="shared" si="273"/>
        <v>3.1658371303052033E-2</v>
      </c>
      <c r="D2925" s="8">
        <f t="shared" si="268"/>
        <v>8.8090512478194896E-5</v>
      </c>
      <c r="E2925" s="7">
        <f t="shared" si="269"/>
        <v>-4.9812691532968065</v>
      </c>
      <c r="F2925" s="7">
        <f t="shared" si="270"/>
        <v>4.0550708634409078</v>
      </c>
      <c r="G2925" s="9">
        <v>0</v>
      </c>
      <c r="H2925" s="9">
        <v>2.3609999999999999E-5</v>
      </c>
      <c r="I2925" s="9">
        <v>1.325E-5</v>
      </c>
      <c r="J2925" s="9">
        <v>0</v>
      </c>
      <c r="K2925" s="9">
        <f t="shared" si="271"/>
        <v>1.8429999999999998E-5</v>
      </c>
      <c r="L2925" s="9">
        <v>0</v>
      </c>
      <c r="M2925" s="9">
        <v>2</v>
      </c>
      <c r="N2925" s="9">
        <v>1</v>
      </c>
      <c r="O2925" s="9">
        <v>0</v>
      </c>
      <c r="P2925" s="9">
        <v>0.75</v>
      </c>
      <c r="Q2925" s="10">
        <v>5.5018999999999999E-4</v>
      </c>
      <c r="R2925" s="10">
        <v>4.2266E-4</v>
      </c>
      <c r="S2925" s="10">
        <v>6.9331999999999998E-4</v>
      </c>
      <c r="T2925" s="10">
        <v>6.6244000000000003E-4</v>
      </c>
      <c r="U2925" s="10">
        <f t="shared" si="272"/>
        <v>5.8215250000000001E-4</v>
      </c>
      <c r="V2925" s="10">
        <v>39</v>
      </c>
      <c r="W2925" s="10">
        <v>20</v>
      </c>
      <c r="X2925" s="10">
        <v>22</v>
      </c>
      <c r="Y2925" s="10">
        <v>8</v>
      </c>
      <c r="Z2925" s="10">
        <v>22.25</v>
      </c>
    </row>
    <row r="2926" spans="1:26" x14ac:dyDescent="0.2">
      <c r="A2926" s="13" t="s">
        <v>5622</v>
      </c>
      <c r="B2926" s="7" t="s">
        <v>5623</v>
      </c>
      <c r="C2926" s="7">
        <f t="shared" si="273"/>
        <v>3.1393904376715298E-2</v>
      </c>
      <c r="D2926" s="8">
        <f t="shared" si="268"/>
        <v>3.5622770343193923E-5</v>
      </c>
      <c r="E2926" s="7">
        <f t="shared" si="269"/>
        <v>-4.9933717255364218</v>
      </c>
      <c r="F2926" s="7">
        <f t="shared" si="270"/>
        <v>4.4482723089610046</v>
      </c>
      <c r="G2926" s="9">
        <v>4.2670000000000003E-5</v>
      </c>
      <c r="H2926" s="9">
        <v>3.029E-5</v>
      </c>
      <c r="I2926" s="9">
        <v>2.72E-5</v>
      </c>
      <c r="J2926" s="9">
        <v>8.5099999999999998E-6</v>
      </c>
      <c r="K2926" s="9">
        <f t="shared" si="271"/>
        <v>2.71675E-5</v>
      </c>
      <c r="L2926" s="9">
        <v>7</v>
      </c>
      <c r="M2926" s="9">
        <v>5</v>
      </c>
      <c r="N2926" s="9">
        <v>4</v>
      </c>
      <c r="O2926" s="9">
        <v>1</v>
      </c>
      <c r="P2926" s="9">
        <v>4.25</v>
      </c>
      <c r="Q2926" s="10">
        <v>6.5145000000000003E-4</v>
      </c>
      <c r="R2926" s="10">
        <v>9.7586999999999999E-4</v>
      </c>
      <c r="S2926" s="10">
        <v>8.5698999999999997E-4</v>
      </c>
      <c r="T2926" s="10">
        <v>9.7718999999999996E-4</v>
      </c>
      <c r="U2926" s="10">
        <f t="shared" si="272"/>
        <v>8.6537500000000004E-4</v>
      </c>
      <c r="V2926" s="10">
        <v>90</v>
      </c>
      <c r="W2926" s="10">
        <v>90</v>
      </c>
      <c r="X2926" s="10">
        <v>53</v>
      </c>
      <c r="Y2926" s="10">
        <v>23</v>
      </c>
      <c r="Z2926" s="10">
        <v>64</v>
      </c>
    </row>
    <row r="2927" spans="1:26" x14ac:dyDescent="0.2">
      <c r="A2927" s="13" t="s">
        <v>5624</v>
      </c>
      <c r="B2927" s="7" t="s">
        <v>5625</v>
      </c>
      <c r="C2927" s="7">
        <f t="shared" si="273"/>
        <v>3.1367375730592353E-2</v>
      </c>
      <c r="D2927" s="8">
        <f t="shared" si="268"/>
        <v>3.9716867570913815E-4</v>
      </c>
      <c r="E2927" s="7">
        <f t="shared" si="269"/>
        <v>-4.9945913548498142</v>
      </c>
      <c r="F2927" s="7">
        <f t="shared" si="270"/>
        <v>3.4010250111915665</v>
      </c>
      <c r="G2927" s="9">
        <v>1.7119999999999999E-5</v>
      </c>
      <c r="H2927" s="9">
        <v>0</v>
      </c>
      <c r="I2927" s="9">
        <v>0</v>
      </c>
      <c r="J2927" s="9">
        <v>0</v>
      </c>
      <c r="K2927" s="9">
        <f t="shared" si="271"/>
        <v>1.7119999999999999E-5</v>
      </c>
      <c r="L2927" s="9">
        <v>1</v>
      </c>
      <c r="M2927" s="9">
        <v>0</v>
      </c>
      <c r="N2927" s="9">
        <v>0</v>
      </c>
      <c r="O2927" s="9">
        <v>0</v>
      </c>
      <c r="P2927" s="9">
        <v>0.25</v>
      </c>
      <c r="Q2927" s="10">
        <v>7.3192999999999999E-4</v>
      </c>
      <c r="R2927" s="10">
        <v>5.4821000000000004E-4</v>
      </c>
      <c r="S2927" s="10">
        <v>5.4500999999999996E-4</v>
      </c>
      <c r="T2927" s="10">
        <v>3.5801000000000002E-4</v>
      </c>
      <c r="U2927" s="10">
        <f t="shared" si="272"/>
        <v>5.4578999999999999E-4</v>
      </c>
      <c r="V2927" s="10">
        <v>36</v>
      </c>
      <c r="W2927" s="10">
        <v>18</v>
      </c>
      <c r="X2927" s="10">
        <v>12</v>
      </c>
      <c r="Y2927" s="10">
        <v>3</v>
      </c>
      <c r="Z2927" s="10">
        <v>17.25</v>
      </c>
    </row>
    <row r="2928" spans="1:26" x14ac:dyDescent="0.2">
      <c r="A2928" s="13" t="s">
        <v>5626</v>
      </c>
      <c r="B2928" s="7" t="s">
        <v>5627</v>
      </c>
      <c r="C2928" s="7">
        <f t="shared" si="273"/>
        <v>3.1063607278012641E-2</v>
      </c>
      <c r="D2928" s="8">
        <f t="shared" si="268"/>
        <v>2.8951793055574503E-3</v>
      </c>
      <c r="E2928" s="7">
        <f t="shared" si="269"/>
        <v>-5.0086308165878917</v>
      </c>
      <c r="F2928" s="7">
        <f t="shared" si="270"/>
        <v>2.5383245341808482</v>
      </c>
      <c r="G2928" s="9">
        <v>2.2500000000000001E-5</v>
      </c>
      <c r="H2928" s="9">
        <v>0</v>
      </c>
      <c r="I2928" s="9">
        <v>1.255E-5</v>
      </c>
      <c r="J2928" s="9">
        <v>0</v>
      </c>
      <c r="K2928" s="9">
        <f t="shared" si="271"/>
        <v>1.7524999999999999E-5</v>
      </c>
      <c r="L2928" s="9">
        <v>2</v>
      </c>
      <c r="M2928" s="9">
        <v>0</v>
      </c>
      <c r="N2928" s="9">
        <v>1</v>
      </c>
      <c r="O2928" s="9">
        <v>0</v>
      </c>
      <c r="P2928" s="9">
        <v>0.75</v>
      </c>
      <c r="Q2928" s="10">
        <v>3.8737999999999999E-4</v>
      </c>
      <c r="R2928" s="10">
        <v>3.8018999999999998E-4</v>
      </c>
      <c r="S2928" s="10">
        <v>6.2662999999999998E-4</v>
      </c>
      <c r="T2928" s="10">
        <v>8.6246000000000001E-4</v>
      </c>
      <c r="U2928" s="10">
        <f t="shared" si="272"/>
        <v>5.6416499999999994E-4</v>
      </c>
      <c r="V2928" s="10">
        <v>29</v>
      </c>
      <c r="W2928" s="10">
        <v>19</v>
      </c>
      <c r="X2928" s="10">
        <v>21</v>
      </c>
      <c r="Y2928" s="10">
        <v>11</v>
      </c>
      <c r="Z2928" s="10">
        <v>20</v>
      </c>
    </row>
    <row r="2929" spans="1:26" x14ac:dyDescent="0.2">
      <c r="A2929" s="13" t="s">
        <v>5628</v>
      </c>
      <c r="B2929" s="7" t="s">
        <v>5629</v>
      </c>
      <c r="C2929" s="7">
        <f t="shared" si="273"/>
        <v>3.09570335677724E-2</v>
      </c>
      <c r="D2929" s="8">
        <f t="shared" si="268"/>
        <v>4.5122427584604481E-4</v>
      </c>
      <c r="E2929" s="7">
        <f t="shared" si="269"/>
        <v>-5.0135889567324741</v>
      </c>
      <c r="F2929" s="7">
        <f t="shared" si="270"/>
        <v>3.3456075433722918</v>
      </c>
      <c r="G2929" s="9">
        <v>1.3529999999999999E-5</v>
      </c>
      <c r="H2929" s="9">
        <v>6.72E-6</v>
      </c>
      <c r="I2929" s="9">
        <v>1.258E-5</v>
      </c>
      <c r="J2929" s="9">
        <v>6.2999999999999998E-6</v>
      </c>
      <c r="K2929" s="9">
        <f t="shared" si="271"/>
        <v>9.7824999999999982E-6</v>
      </c>
      <c r="L2929" s="9">
        <v>6</v>
      </c>
      <c r="M2929" s="9">
        <v>3</v>
      </c>
      <c r="N2929" s="9">
        <v>5</v>
      </c>
      <c r="O2929" s="9">
        <v>2</v>
      </c>
      <c r="P2929" s="9">
        <v>4</v>
      </c>
      <c r="Q2929" s="10">
        <v>2.276E-4</v>
      </c>
      <c r="R2929" s="10">
        <v>3.1687000000000002E-4</v>
      </c>
      <c r="S2929" s="10">
        <v>4.3664000000000002E-4</v>
      </c>
      <c r="T2929" s="10">
        <v>2.8289999999999999E-4</v>
      </c>
      <c r="U2929" s="10">
        <f t="shared" si="272"/>
        <v>3.1600250000000002E-4</v>
      </c>
      <c r="V2929" s="10">
        <v>85</v>
      </c>
      <c r="W2929" s="10">
        <v>79</v>
      </c>
      <c r="X2929" s="10">
        <v>73</v>
      </c>
      <c r="Y2929" s="10">
        <v>18</v>
      </c>
      <c r="Z2929" s="10">
        <v>63.75</v>
      </c>
    </row>
    <row r="2930" spans="1:26" x14ac:dyDescent="0.2">
      <c r="A2930" s="13" t="s">
        <v>5630</v>
      </c>
      <c r="B2930" s="7" t="s">
        <v>5631</v>
      </c>
      <c r="C2930" s="7">
        <f t="shared" si="273"/>
        <v>3.0900728650217552E-2</v>
      </c>
      <c r="D2930" s="8">
        <f t="shared" si="268"/>
        <v>6.3714500531368156E-4</v>
      </c>
      <c r="E2930" s="7">
        <f t="shared" si="269"/>
        <v>-5.0162153319796632</v>
      </c>
      <c r="F2930" s="7">
        <f t="shared" si="270"/>
        <v>3.1957617170509631</v>
      </c>
      <c r="G2930" s="9">
        <v>1.0730000000000001E-5</v>
      </c>
      <c r="H2930" s="9">
        <v>2.1330000000000001E-5</v>
      </c>
      <c r="I2930" s="9">
        <v>2.3940000000000001E-5</v>
      </c>
      <c r="J2930" s="9">
        <v>0</v>
      </c>
      <c r="K2930" s="9">
        <f t="shared" si="271"/>
        <v>1.8666666666666669E-5</v>
      </c>
      <c r="L2930" s="9">
        <v>1</v>
      </c>
      <c r="M2930" s="9">
        <v>2</v>
      </c>
      <c r="N2930" s="9">
        <v>2</v>
      </c>
      <c r="O2930" s="9">
        <v>0</v>
      </c>
      <c r="P2930" s="9">
        <v>1.25</v>
      </c>
      <c r="Q2930" s="10">
        <v>4.7145999999999999E-4</v>
      </c>
      <c r="R2930" s="10">
        <v>4.3901999999999998E-4</v>
      </c>
      <c r="S2930" s="10">
        <v>6.8314999999999999E-4</v>
      </c>
      <c r="T2930" s="10">
        <v>8.2271000000000004E-4</v>
      </c>
      <c r="U2930" s="10">
        <f t="shared" si="272"/>
        <v>6.0408499999999997E-4</v>
      </c>
      <c r="V2930" s="10">
        <v>37</v>
      </c>
      <c r="W2930" s="10">
        <v>23</v>
      </c>
      <c r="X2930" s="10">
        <v>24</v>
      </c>
      <c r="Y2930" s="10">
        <v>11</v>
      </c>
      <c r="Z2930" s="10">
        <v>23.75</v>
      </c>
    </row>
    <row r="2931" spans="1:26" x14ac:dyDescent="0.2">
      <c r="A2931" s="13" t="s">
        <v>5632</v>
      </c>
      <c r="B2931" s="7" t="s">
        <v>5633</v>
      </c>
      <c r="C2931" s="7">
        <f t="shared" si="273"/>
        <v>3.0367069574360962E-2</v>
      </c>
      <c r="D2931" s="8">
        <f t="shared" si="268"/>
        <v>1.4124560682141174E-4</v>
      </c>
      <c r="E2931" s="7">
        <f t="shared" si="269"/>
        <v>-5.0413484947865683</v>
      </c>
      <c r="F2931" s="7">
        <f t="shared" si="270"/>
        <v>3.8500250512103995</v>
      </c>
      <c r="G2931" s="9">
        <v>2.194E-5</v>
      </c>
      <c r="H2931" s="9">
        <v>2.181E-5</v>
      </c>
      <c r="I2931" s="9">
        <v>2.4479999999999999E-5</v>
      </c>
      <c r="J2931" s="9">
        <v>2.0429999999999999E-5</v>
      </c>
      <c r="K2931" s="9">
        <f t="shared" si="271"/>
        <v>2.2165000000000002E-5</v>
      </c>
      <c r="L2931" s="9">
        <v>3</v>
      </c>
      <c r="M2931" s="9">
        <v>3</v>
      </c>
      <c r="N2931" s="9">
        <v>3</v>
      </c>
      <c r="O2931" s="9">
        <v>2</v>
      </c>
      <c r="P2931" s="9">
        <v>2.75</v>
      </c>
      <c r="Q2931" s="10">
        <v>5.9064999999999996E-4</v>
      </c>
      <c r="R2931" s="10">
        <v>7.0262999999999999E-4</v>
      </c>
      <c r="S2931" s="10">
        <v>6.5762999999999998E-4</v>
      </c>
      <c r="T2931" s="10">
        <v>9.6869999999999996E-4</v>
      </c>
      <c r="U2931" s="10">
        <f t="shared" si="272"/>
        <v>7.299025E-4</v>
      </c>
      <c r="V2931" s="10">
        <v>68</v>
      </c>
      <c r="W2931" s="10">
        <v>54</v>
      </c>
      <c r="X2931" s="10">
        <v>33.891891889999997</v>
      </c>
      <c r="Y2931" s="10">
        <v>19</v>
      </c>
      <c r="Z2931" s="10">
        <v>43.722972970000001</v>
      </c>
    </row>
    <row r="2932" spans="1:26" x14ac:dyDescent="0.2">
      <c r="A2932" s="13" t="s">
        <v>5634</v>
      </c>
      <c r="B2932" s="7" t="s">
        <v>5635</v>
      </c>
      <c r="C2932" s="7">
        <f t="shared" si="273"/>
        <v>3.0279555030430033E-2</v>
      </c>
      <c r="D2932" s="8">
        <f t="shared" si="268"/>
        <v>3.0419515486841581E-6</v>
      </c>
      <c r="E2932" s="7">
        <f t="shared" si="269"/>
        <v>-5.0455121852472766</v>
      </c>
      <c r="F2932" s="7">
        <f t="shared" si="270"/>
        <v>5.5168477075436009</v>
      </c>
      <c r="G2932" s="9">
        <v>6.6800000000000004E-6</v>
      </c>
      <c r="H2932" s="9">
        <v>6.64E-6</v>
      </c>
      <c r="I2932" s="9">
        <v>2.2350000000000001E-5</v>
      </c>
      <c r="J2932" s="9">
        <v>1.8660000000000001E-5</v>
      </c>
      <c r="K2932" s="9">
        <f t="shared" si="271"/>
        <v>1.3582500000000001E-5</v>
      </c>
      <c r="L2932" s="9">
        <v>1</v>
      </c>
      <c r="M2932" s="9">
        <v>1</v>
      </c>
      <c r="N2932" s="9">
        <v>3</v>
      </c>
      <c r="O2932" s="9">
        <v>2</v>
      </c>
      <c r="P2932" s="9">
        <v>1.75</v>
      </c>
      <c r="Q2932" s="10">
        <v>4.2823999999999998E-4</v>
      </c>
      <c r="R2932" s="10">
        <v>5.1082000000000005E-4</v>
      </c>
      <c r="S2932" s="10">
        <v>3.8974000000000002E-4</v>
      </c>
      <c r="T2932" s="10">
        <v>4.6548E-4</v>
      </c>
      <c r="U2932" s="10">
        <f t="shared" si="272"/>
        <v>4.4857000000000002E-4</v>
      </c>
      <c r="V2932" s="10">
        <v>54</v>
      </c>
      <c r="W2932" s="10">
        <v>43</v>
      </c>
      <c r="X2932" s="10">
        <v>22</v>
      </c>
      <c r="Y2932" s="10">
        <v>10</v>
      </c>
      <c r="Z2932" s="10">
        <v>32.25</v>
      </c>
    </row>
    <row r="2933" spans="1:26" x14ac:dyDescent="0.2">
      <c r="A2933" s="13" t="s">
        <v>5636</v>
      </c>
      <c r="B2933" s="7" t="s">
        <v>5637</v>
      </c>
      <c r="C2933" s="7">
        <f t="shared" si="273"/>
        <v>2.9719282681705848E-2</v>
      </c>
      <c r="D2933" s="8">
        <f t="shared" si="268"/>
        <v>4.3789712158078732E-2</v>
      </c>
      <c r="E2933" s="7">
        <f t="shared" si="269"/>
        <v>-5.0724568950299345</v>
      </c>
      <c r="F2933" s="7">
        <f t="shared" si="270"/>
        <v>1.358627909536555</v>
      </c>
      <c r="G2933" s="9">
        <v>0</v>
      </c>
      <c r="H2933" s="9">
        <v>0</v>
      </c>
      <c r="I2933" s="9">
        <v>2.8140000000000002E-5</v>
      </c>
      <c r="J2933" s="9">
        <v>0</v>
      </c>
      <c r="K2933" s="9">
        <f t="shared" si="271"/>
        <v>2.8140000000000002E-5</v>
      </c>
      <c r="L2933" s="9">
        <v>0</v>
      </c>
      <c r="M2933" s="9">
        <v>0</v>
      </c>
      <c r="N2933" s="9">
        <v>1</v>
      </c>
      <c r="O2933" s="9">
        <v>0</v>
      </c>
      <c r="P2933" s="9">
        <v>0.25</v>
      </c>
      <c r="Q2933" s="10">
        <v>4.1925000000000003E-4</v>
      </c>
      <c r="R2933" s="10">
        <v>1.0766300000000001E-3</v>
      </c>
      <c r="S2933" s="10">
        <v>1.94001E-3</v>
      </c>
      <c r="T2933" s="10">
        <v>3.5155000000000001E-4</v>
      </c>
      <c r="U2933" s="10">
        <f t="shared" si="272"/>
        <v>9.4686000000000011E-4</v>
      </c>
      <c r="V2933" s="10">
        <v>14</v>
      </c>
      <c r="W2933" s="10">
        <v>24</v>
      </c>
      <c r="X2933" s="10">
        <v>29</v>
      </c>
      <c r="Y2933" s="10">
        <v>2</v>
      </c>
      <c r="Z2933" s="10">
        <v>17.25</v>
      </c>
    </row>
    <row r="2934" spans="1:26" x14ac:dyDescent="0.2">
      <c r="A2934" s="13" t="s">
        <v>5638</v>
      </c>
      <c r="B2934" s="7" t="s">
        <v>5639</v>
      </c>
      <c r="C2934" s="7">
        <f t="shared" si="273"/>
        <v>2.9678874577076041E-2</v>
      </c>
      <c r="D2934" s="8">
        <f t="shared" si="268"/>
        <v>2.0109988036306196E-4</v>
      </c>
      <c r="E2934" s="7">
        <f t="shared" si="269"/>
        <v>-5.0744198037747408</v>
      </c>
      <c r="F2934" s="7">
        <f t="shared" si="270"/>
        <v>3.696588187770625</v>
      </c>
      <c r="G2934" s="9">
        <v>0</v>
      </c>
      <c r="H2934" s="9">
        <v>1.2500000000000001E-6</v>
      </c>
      <c r="I2934" s="9">
        <v>0</v>
      </c>
      <c r="J2934" s="9">
        <v>0</v>
      </c>
      <c r="K2934" s="9">
        <f t="shared" si="271"/>
        <v>1.2500000000000001E-6</v>
      </c>
      <c r="L2934" s="9">
        <v>0</v>
      </c>
      <c r="M2934" s="9">
        <v>1</v>
      </c>
      <c r="N2934" s="9">
        <v>0</v>
      </c>
      <c r="O2934" s="9">
        <v>0</v>
      </c>
      <c r="P2934" s="9">
        <v>0.25</v>
      </c>
      <c r="Q2934" s="10">
        <v>2.8459999999999999E-5</v>
      </c>
      <c r="R2934" s="10">
        <v>4.0399999999999999E-5</v>
      </c>
      <c r="S2934" s="10">
        <v>4.685E-5</v>
      </c>
      <c r="T2934" s="10">
        <v>5.2760000000000003E-5</v>
      </c>
      <c r="U2934" s="10">
        <f t="shared" si="272"/>
        <v>4.2117499999999998E-5</v>
      </c>
      <c r="V2934" s="10">
        <v>19</v>
      </c>
      <c r="W2934" s="10">
        <v>18</v>
      </c>
      <c r="X2934" s="10">
        <v>14</v>
      </c>
      <c r="Y2934" s="10">
        <v>6</v>
      </c>
      <c r="Z2934" s="10">
        <v>14.25</v>
      </c>
    </row>
    <row r="2935" spans="1:26" x14ac:dyDescent="0.2">
      <c r="A2935" s="13" t="s">
        <v>4575</v>
      </c>
      <c r="B2935" s="7" t="s">
        <v>5640</v>
      </c>
      <c r="C2935" s="7">
        <f t="shared" si="273"/>
        <v>2.9494913799631477E-2</v>
      </c>
      <c r="D2935" s="8">
        <f t="shared" si="268"/>
        <v>1.1432558714641161E-3</v>
      </c>
      <c r="E2935" s="7">
        <f t="shared" si="269"/>
        <v>-5.0833899969508431</v>
      </c>
      <c r="F2935" s="7">
        <f t="shared" si="270"/>
        <v>2.9418565595183117</v>
      </c>
      <c r="G2935" s="9">
        <v>1.819E-5</v>
      </c>
      <c r="H2935" s="9">
        <v>7.2300000000000002E-6</v>
      </c>
      <c r="I2935" s="9">
        <v>1.624E-5</v>
      </c>
      <c r="J2935" s="9">
        <v>5.0799999999999996E-6</v>
      </c>
      <c r="K2935" s="9">
        <f t="shared" si="271"/>
        <v>1.1685000000000001E-5</v>
      </c>
      <c r="L2935" s="9">
        <v>2.5</v>
      </c>
      <c r="M2935" s="9">
        <v>1</v>
      </c>
      <c r="N2935" s="9">
        <v>2</v>
      </c>
      <c r="O2935" s="9">
        <v>0.5</v>
      </c>
      <c r="P2935" s="9">
        <v>1.5</v>
      </c>
      <c r="Q2935" s="10">
        <v>2.5922E-4</v>
      </c>
      <c r="R2935" s="10">
        <v>3.2360000000000001E-4</v>
      </c>
      <c r="S2935" s="10">
        <v>4.4396000000000003E-4</v>
      </c>
      <c r="T2935" s="10">
        <v>5.5789999999999995E-4</v>
      </c>
      <c r="U2935" s="10">
        <f t="shared" si="272"/>
        <v>3.9616999999999994E-4</v>
      </c>
      <c r="V2935" s="10">
        <v>30</v>
      </c>
      <c r="W2935" s="10">
        <v>25</v>
      </c>
      <c r="X2935" s="10">
        <v>23</v>
      </c>
      <c r="Y2935" s="10">
        <v>11</v>
      </c>
      <c r="Z2935" s="10">
        <v>22.25</v>
      </c>
    </row>
    <row r="2936" spans="1:26" x14ac:dyDescent="0.2">
      <c r="A2936" s="13" t="s">
        <v>5641</v>
      </c>
      <c r="B2936" s="7" t="s">
        <v>5642</v>
      </c>
      <c r="C2936" s="7">
        <f t="shared" si="273"/>
        <v>2.917532291572577E-2</v>
      </c>
      <c r="D2936" s="8">
        <f t="shared" si="268"/>
        <v>2.264033204274056E-2</v>
      </c>
      <c r="E2936" s="7">
        <f t="shared" si="269"/>
        <v>-5.0991075658442258</v>
      </c>
      <c r="F2936" s="7">
        <f t="shared" si="270"/>
        <v>1.6451172080812695</v>
      </c>
      <c r="G2936" s="9">
        <v>0</v>
      </c>
      <c r="H2936" s="9">
        <v>0</v>
      </c>
      <c r="I2936" s="9">
        <v>9.6900000000000004E-6</v>
      </c>
      <c r="J2936" s="9">
        <v>0</v>
      </c>
      <c r="K2936" s="9">
        <f t="shared" si="271"/>
        <v>9.6900000000000004E-6</v>
      </c>
      <c r="L2936" s="9">
        <v>0</v>
      </c>
      <c r="M2936" s="9">
        <v>0</v>
      </c>
      <c r="N2936" s="9">
        <v>2</v>
      </c>
      <c r="O2936" s="9">
        <v>0</v>
      </c>
      <c r="P2936" s="9">
        <v>0.5</v>
      </c>
      <c r="Q2936" s="10">
        <v>1.3412999999999999E-4</v>
      </c>
      <c r="R2936" s="10">
        <v>1.8546E-4</v>
      </c>
      <c r="S2936" s="10">
        <v>4.0334000000000002E-4</v>
      </c>
      <c r="T2936" s="10">
        <v>6.0559000000000003E-4</v>
      </c>
      <c r="U2936" s="10">
        <f t="shared" si="272"/>
        <v>3.3213000000000003E-4</v>
      </c>
      <c r="V2936" s="10">
        <v>26</v>
      </c>
      <c r="W2936" s="10">
        <v>24</v>
      </c>
      <c r="X2936" s="10">
        <v>35</v>
      </c>
      <c r="Y2936" s="10">
        <v>20</v>
      </c>
      <c r="Z2936" s="10">
        <v>26.25</v>
      </c>
    </row>
    <row r="2937" spans="1:26" x14ac:dyDescent="0.2">
      <c r="A2937" s="13" t="s">
        <v>5643</v>
      </c>
      <c r="B2937" s="7" t="s">
        <v>5644</v>
      </c>
      <c r="C2937" s="7">
        <f t="shared" si="273"/>
        <v>2.8918238829710952E-2</v>
      </c>
      <c r="D2937" s="8">
        <f t="shared" si="268"/>
        <v>8.2831986226581111E-3</v>
      </c>
      <c r="E2937" s="7">
        <f t="shared" si="269"/>
        <v>-5.1118764974100062</v>
      </c>
      <c r="F2937" s="7">
        <f t="shared" si="270"/>
        <v>2.0818019245773089</v>
      </c>
      <c r="G2937" s="9">
        <v>6.3600000000000001E-6</v>
      </c>
      <c r="H2937" s="9">
        <v>0</v>
      </c>
      <c r="I2937" s="9">
        <v>4.7299999999999996E-6</v>
      </c>
      <c r="J2937" s="9">
        <v>0</v>
      </c>
      <c r="K2937" s="9">
        <f t="shared" si="271"/>
        <v>5.5450000000000003E-6</v>
      </c>
      <c r="L2937" s="9">
        <v>1.5</v>
      </c>
      <c r="M2937" s="9">
        <v>0</v>
      </c>
      <c r="N2937" s="9">
        <v>1</v>
      </c>
      <c r="O2937" s="9">
        <v>0</v>
      </c>
      <c r="P2937" s="9">
        <v>0.625</v>
      </c>
      <c r="Q2937" s="10">
        <v>1.7123999999999999E-4</v>
      </c>
      <c r="R2937" s="10">
        <v>9.0539999999999997E-5</v>
      </c>
      <c r="S2937" s="10">
        <v>1.8002E-4</v>
      </c>
      <c r="T2937" s="10">
        <v>3.2519E-4</v>
      </c>
      <c r="U2937" s="10">
        <f t="shared" si="272"/>
        <v>1.9174749999999999E-4</v>
      </c>
      <c r="V2937" s="10">
        <v>34</v>
      </c>
      <c r="W2937" s="10">
        <v>12</v>
      </c>
      <c r="X2937" s="10">
        <v>16</v>
      </c>
      <c r="Y2937" s="10">
        <v>11</v>
      </c>
      <c r="Z2937" s="10">
        <v>18.25</v>
      </c>
    </row>
    <row r="2938" spans="1:26" x14ac:dyDescent="0.2">
      <c r="A2938" s="13" t="s">
        <v>5645</v>
      </c>
      <c r="B2938" s="7" t="s">
        <v>5646</v>
      </c>
      <c r="C2938" s="7">
        <f t="shared" si="273"/>
        <v>2.8904176127057282E-2</v>
      </c>
      <c r="D2938" s="8">
        <f t="shared" si="268"/>
        <v>5.658716479174543E-4</v>
      </c>
      <c r="E2938" s="7">
        <f t="shared" si="269"/>
        <v>-5.1125782388296654</v>
      </c>
      <c r="F2938" s="7">
        <f t="shared" si="270"/>
        <v>3.2472820651412935</v>
      </c>
      <c r="G2938" s="9">
        <v>2.5259999999999999E-5</v>
      </c>
      <c r="H2938" s="9">
        <v>2.5109999999999998E-5</v>
      </c>
      <c r="I2938" s="9">
        <v>4.2280000000000002E-5</v>
      </c>
      <c r="J2938" s="9">
        <v>3.5290000000000003E-5</v>
      </c>
      <c r="K2938" s="9">
        <f t="shared" si="271"/>
        <v>3.1985E-5</v>
      </c>
      <c r="L2938" s="9">
        <v>2</v>
      </c>
      <c r="M2938" s="9">
        <v>2</v>
      </c>
      <c r="N2938" s="9">
        <v>3</v>
      </c>
      <c r="O2938" s="9">
        <v>2</v>
      </c>
      <c r="P2938" s="9">
        <v>2.25</v>
      </c>
      <c r="Q2938" s="10">
        <v>8.7001999999999999E-4</v>
      </c>
      <c r="R2938" s="10">
        <v>9.6621999999999995E-4</v>
      </c>
      <c r="S2938" s="10">
        <v>1.0052699999999999E-3</v>
      </c>
      <c r="T2938" s="10">
        <v>1.5848399999999999E-3</v>
      </c>
      <c r="U2938" s="10">
        <f t="shared" si="272"/>
        <v>1.1065875E-3</v>
      </c>
      <c r="V2938" s="10">
        <v>58</v>
      </c>
      <c r="W2938" s="10">
        <v>43</v>
      </c>
      <c r="X2938" s="10">
        <v>30</v>
      </c>
      <c r="Y2938" s="10">
        <v>18</v>
      </c>
      <c r="Z2938" s="10">
        <v>37.25</v>
      </c>
    </row>
    <row r="2939" spans="1:26" x14ac:dyDescent="0.2">
      <c r="A2939" s="13"/>
      <c r="B2939" s="7" t="s">
        <v>5647</v>
      </c>
      <c r="C2939" s="7">
        <f t="shared" si="273"/>
        <v>2.8563809708509236E-2</v>
      </c>
      <c r="D2939" s="8">
        <f t="shared" si="268"/>
        <v>5.6341508715988483E-4</v>
      </c>
      <c r="E2939" s="7">
        <f t="shared" si="269"/>
        <v>-5.1296677775987067</v>
      </c>
      <c r="F2939" s="7">
        <f t="shared" si="270"/>
        <v>3.2491715276332482</v>
      </c>
      <c r="G2939" s="9">
        <v>2.234E-5</v>
      </c>
      <c r="H2939" s="9">
        <v>0</v>
      </c>
      <c r="I2939" s="9">
        <v>8.3100000000000001E-6</v>
      </c>
      <c r="J2939" s="9">
        <v>3.1210000000000001E-5</v>
      </c>
      <c r="K2939" s="9">
        <f t="shared" si="271"/>
        <v>2.0620000000000002E-5</v>
      </c>
      <c r="L2939" s="9">
        <v>3</v>
      </c>
      <c r="M2939" s="9">
        <v>0</v>
      </c>
      <c r="N2939" s="9">
        <v>1</v>
      </c>
      <c r="O2939" s="9">
        <v>3</v>
      </c>
      <c r="P2939" s="9">
        <v>1.75</v>
      </c>
      <c r="Q2939" s="10">
        <v>6.0136E-4</v>
      </c>
      <c r="R2939" s="10">
        <v>5.9613000000000005E-4</v>
      </c>
      <c r="S2939" s="10">
        <v>6.5191999999999995E-4</v>
      </c>
      <c r="T2939" s="10">
        <v>1.03816E-3</v>
      </c>
      <c r="U2939" s="10">
        <f t="shared" si="272"/>
        <v>7.2189249999999997E-4</v>
      </c>
      <c r="V2939" s="10">
        <v>68</v>
      </c>
      <c r="W2939" s="10">
        <v>45</v>
      </c>
      <c r="X2939" s="10">
        <v>33</v>
      </c>
      <c r="Y2939" s="10">
        <v>20</v>
      </c>
      <c r="Z2939" s="10">
        <v>41.5</v>
      </c>
    </row>
    <row r="2940" spans="1:26" x14ac:dyDescent="0.2">
      <c r="A2940" s="13" t="s">
        <v>5648</v>
      </c>
      <c r="B2940" s="7" t="s">
        <v>5649</v>
      </c>
      <c r="C2940" s="7">
        <f t="shared" si="273"/>
        <v>2.6798830933861168E-2</v>
      </c>
      <c r="D2940" s="8">
        <f t="shared" si="268"/>
        <v>4.4753131955596311E-4</v>
      </c>
      <c r="E2940" s="7">
        <f t="shared" si="269"/>
        <v>-5.2216861235210983</v>
      </c>
      <c r="F2940" s="7">
        <f t="shared" si="270"/>
        <v>3.349176566081324</v>
      </c>
      <c r="G2940" s="9">
        <v>3.0800000000000002E-6</v>
      </c>
      <c r="H2940" s="9">
        <v>3.0599999999999999E-6</v>
      </c>
      <c r="I2940" s="9">
        <v>6.8800000000000002E-6</v>
      </c>
      <c r="J2940" s="9">
        <v>4.3100000000000002E-6</v>
      </c>
      <c r="K2940" s="9">
        <f t="shared" si="271"/>
        <v>4.3325000000000004E-6</v>
      </c>
      <c r="L2940" s="9">
        <v>1</v>
      </c>
      <c r="M2940" s="9">
        <v>1</v>
      </c>
      <c r="N2940" s="9">
        <v>2</v>
      </c>
      <c r="O2940" s="9">
        <v>1</v>
      </c>
      <c r="P2940" s="9">
        <v>1.25</v>
      </c>
      <c r="Q2940" s="10">
        <v>1.4276999999999999E-4</v>
      </c>
      <c r="R2940" s="10">
        <v>2.0838000000000001E-4</v>
      </c>
      <c r="S2940" s="10">
        <v>1.8808E-4</v>
      </c>
      <c r="T2940" s="10">
        <v>1.0744E-4</v>
      </c>
      <c r="U2940" s="10">
        <f t="shared" si="272"/>
        <v>1.616675E-4</v>
      </c>
      <c r="V2940" s="10">
        <v>39</v>
      </c>
      <c r="W2940" s="10">
        <v>38</v>
      </c>
      <c r="X2940" s="10">
        <v>23</v>
      </c>
      <c r="Y2940" s="10">
        <v>5</v>
      </c>
      <c r="Z2940" s="10">
        <v>26.25</v>
      </c>
    </row>
    <row r="2941" spans="1:26" x14ac:dyDescent="0.2">
      <c r="A2941" s="13" t="s">
        <v>5650</v>
      </c>
      <c r="B2941" s="7" t="s">
        <v>5651</v>
      </c>
      <c r="C2941" s="7">
        <f t="shared" si="273"/>
        <v>2.6128418147839807E-2</v>
      </c>
      <c r="D2941" s="8">
        <f t="shared" si="268"/>
        <v>2.7720711819593412E-4</v>
      </c>
      <c r="E2941" s="7">
        <f t="shared" si="269"/>
        <v>-5.2582364053137782</v>
      </c>
      <c r="F2941" s="7">
        <f t="shared" si="270"/>
        <v>3.5571956219912404</v>
      </c>
      <c r="G2941" s="9">
        <v>0</v>
      </c>
      <c r="H2941" s="9">
        <v>1.057E-5</v>
      </c>
      <c r="I2941" s="9">
        <v>1.187E-5</v>
      </c>
      <c r="J2941" s="9">
        <v>0</v>
      </c>
      <c r="K2941" s="9">
        <f t="shared" si="271"/>
        <v>1.1220000000000001E-5</v>
      </c>
      <c r="L2941" s="9">
        <v>0</v>
      </c>
      <c r="M2941" s="9">
        <v>2</v>
      </c>
      <c r="N2941" s="9">
        <v>2</v>
      </c>
      <c r="O2941" s="9">
        <v>0</v>
      </c>
      <c r="P2941" s="9">
        <v>1</v>
      </c>
      <c r="Q2941" s="10">
        <v>3.4116000000000002E-4</v>
      </c>
      <c r="R2941" s="10">
        <v>3.8801999999999999E-4</v>
      </c>
      <c r="S2941" s="10">
        <v>3.9517000000000003E-4</v>
      </c>
      <c r="T2941" s="10">
        <v>5.9332000000000005E-4</v>
      </c>
      <c r="U2941" s="10">
        <f t="shared" si="272"/>
        <v>4.2941750000000003E-4</v>
      </c>
      <c r="V2941" s="10">
        <v>54</v>
      </c>
      <c r="W2941" s="10">
        <v>41</v>
      </c>
      <c r="X2941" s="10">
        <v>28</v>
      </c>
      <c r="Y2941" s="10">
        <v>16</v>
      </c>
      <c r="Z2941" s="10">
        <v>34.75</v>
      </c>
    </row>
    <row r="2942" spans="1:26" x14ac:dyDescent="0.2">
      <c r="A2942" s="13" t="s">
        <v>5652</v>
      </c>
      <c r="B2942" s="7" t="s">
        <v>5653</v>
      </c>
      <c r="C2942" s="7">
        <f t="shared" si="273"/>
        <v>2.5996088734369746E-2</v>
      </c>
      <c r="D2942" s="8">
        <f t="shared" si="268"/>
        <v>3.7718705227846717E-6</v>
      </c>
      <c r="E2942" s="7">
        <f t="shared" si="269"/>
        <v>-5.2655616122133297</v>
      </c>
      <c r="F2942" s="7">
        <f t="shared" si="270"/>
        <v>5.4234432237303789</v>
      </c>
      <c r="G2942" s="9">
        <v>0</v>
      </c>
      <c r="H2942" s="9">
        <v>6.1999999999999999E-6</v>
      </c>
      <c r="I2942" s="9">
        <v>6.9600000000000003E-6</v>
      </c>
      <c r="J2942" s="9">
        <v>0</v>
      </c>
      <c r="K2942" s="9">
        <f t="shared" si="271"/>
        <v>6.5799999999999997E-6</v>
      </c>
      <c r="L2942" s="9">
        <v>0</v>
      </c>
      <c r="M2942" s="9">
        <v>2</v>
      </c>
      <c r="N2942" s="9">
        <v>2</v>
      </c>
      <c r="O2942" s="9">
        <v>0</v>
      </c>
      <c r="P2942" s="9">
        <v>1</v>
      </c>
      <c r="Q2942" s="10">
        <v>2.4811000000000001E-4</v>
      </c>
      <c r="R2942" s="10">
        <v>2.2744E-4</v>
      </c>
      <c r="S2942" s="10">
        <v>2.9781000000000002E-4</v>
      </c>
      <c r="T2942" s="10">
        <v>2.3910000000000001E-4</v>
      </c>
      <c r="U2942" s="10">
        <f t="shared" si="272"/>
        <v>2.5311500000000005E-4</v>
      </c>
      <c r="V2942" s="10">
        <v>67</v>
      </c>
      <c r="W2942" s="10">
        <v>41</v>
      </c>
      <c r="X2942" s="10">
        <v>36</v>
      </c>
      <c r="Y2942" s="10">
        <v>11</v>
      </c>
      <c r="Z2942" s="10">
        <v>38.75</v>
      </c>
    </row>
    <row r="2943" spans="1:26" x14ac:dyDescent="0.2">
      <c r="A2943" s="13" t="s">
        <v>5654</v>
      </c>
      <c r="B2943" s="7" t="s">
        <v>5655</v>
      </c>
      <c r="C2943" s="7">
        <f t="shared" si="273"/>
        <v>2.4645528757438383E-2</v>
      </c>
      <c r="D2943" s="8">
        <f t="shared" si="268"/>
        <v>4.4576039523714759E-6</v>
      </c>
      <c r="E2943" s="7">
        <f t="shared" si="269"/>
        <v>-5.3425302561362038</v>
      </c>
      <c r="F2943" s="7">
        <f t="shared" si="270"/>
        <v>5.3508985201851589</v>
      </c>
      <c r="G2943" s="9">
        <v>3.9700000000000001E-6</v>
      </c>
      <c r="H2943" s="9">
        <v>2.7589999999999998E-5</v>
      </c>
      <c r="I2943" s="9">
        <v>8.85E-6</v>
      </c>
      <c r="J2943" s="9">
        <v>1.662E-5</v>
      </c>
      <c r="K2943" s="9">
        <f t="shared" si="271"/>
        <v>1.4257499999999999E-5</v>
      </c>
      <c r="L2943" s="9">
        <v>1</v>
      </c>
      <c r="M2943" s="9">
        <v>7</v>
      </c>
      <c r="N2943" s="9">
        <v>2</v>
      </c>
      <c r="O2943" s="9">
        <v>3</v>
      </c>
      <c r="P2943" s="9">
        <v>3.25</v>
      </c>
      <c r="Q2943" s="10">
        <v>5.7892999999999996E-4</v>
      </c>
      <c r="R2943" s="10">
        <v>4.7939E-4</v>
      </c>
      <c r="S2943" s="10">
        <v>6.4740999999999996E-4</v>
      </c>
      <c r="T2943" s="10">
        <v>6.0828E-4</v>
      </c>
      <c r="U2943" s="10">
        <f t="shared" si="272"/>
        <v>5.7850250000000001E-4</v>
      </c>
      <c r="V2943" s="10">
        <v>122.9016393</v>
      </c>
      <c r="W2943" s="10">
        <v>67.938461540000006</v>
      </c>
      <c r="X2943" s="10">
        <v>61.52542373</v>
      </c>
      <c r="Y2943" s="10">
        <v>22</v>
      </c>
      <c r="Z2943" s="10">
        <v>68.591381150000004</v>
      </c>
    </row>
    <row r="2944" spans="1:26" x14ac:dyDescent="0.2">
      <c r="A2944" s="13" t="s">
        <v>5656</v>
      </c>
      <c r="B2944" s="7" t="s">
        <v>5657</v>
      </c>
      <c r="C2944" s="7">
        <f t="shared" si="273"/>
        <v>2.4313997080685146E-2</v>
      </c>
      <c r="D2944" s="8">
        <f t="shared" si="268"/>
        <v>5.9259995966443442E-5</v>
      </c>
      <c r="E2944" s="7">
        <f t="shared" si="269"/>
        <v>-5.3620691061793195</v>
      </c>
      <c r="F2944" s="7">
        <f t="shared" si="270"/>
        <v>4.2272383824164033</v>
      </c>
      <c r="G2944" s="9">
        <v>6.6279999999999996E-5</v>
      </c>
      <c r="H2944" s="9">
        <v>1.7560000000000001E-5</v>
      </c>
      <c r="I2944" s="9">
        <v>4.9300000000000002E-6</v>
      </c>
      <c r="J2944" s="9">
        <v>1.234E-5</v>
      </c>
      <c r="K2944" s="9">
        <f t="shared" si="271"/>
        <v>2.5277499999999996E-5</v>
      </c>
      <c r="L2944" s="9">
        <v>15</v>
      </c>
      <c r="M2944" s="9">
        <v>4</v>
      </c>
      <c r="N2944" s="9">
        <v>1</v>
      </c>
      <c r="O2944" s="9">
        <v>2</v>
      </c>
      <c r="P2944" s="9">
        <v>5.5</v>
      </c>
      <c r="Q2944" s="10">
        <v>8.1324999999999995E-4</v>
      </c>
      <c r="R2944" s="10">
        <v>1.2182499999999999E-3</v>
      </c>
      <c r="S2944" s="10">
        <v>9.2593999999999999E-4</v>
      </c>
      <c r="T2944" s="10">
        <v>1.20107E-3</v>
      </c>
      <c r="U2944" s="10">
        <f t="shared" si="272"/>
        <v>1.0396275E-3</v>
      </c>
      <c r="V2944" s="10">
        <v>155</v>
      </c>
      <c r="W2944" s="10">
        <v>155</v>
      </c>
      <c r="X2944" s="10">
        <v>79</v>
      </c>
      <c r="Y2944" s="10">
        <v>39</v>
      </c>
      <c r="Z2944" s="10">
        <v>107</v>
      </c>
    </row>
    <row r="2945" spans="1:26" x14ac:dyDescent="0.2">
      <c r="A2945" s="13" t="s">
        <v>5658</v>
      </c>
      <c r="B2945" s="7" t="s">
        <v>5659</v>
      </c>
      <c r="C2945" s="7">
        <f t="shared" si="273"/>
        <v>2.3968667969372439E-2</v>
      </c>
      <c r="D2945" s="8">
        <f t="shared" si="268"/>
        <v>9.9581463042500999E-7</v>
      </c>
      <c r="E2945" s="7">
        <f t="shared" si="269"/>
        <v>-5.3827064546457599</v>
      </c>
      <c r="F2945" s="7">
        <f t="shared" si="270"/>
        <v>6.0018214973955928</v>
      </c>
      <c r="G2945" s="9">
        <v>1.429E-5</v>
      </c>
      <c r="H2945" s="9">
        <v>0</v>
      </c>
      <c r="I2945" s="9">
        <v>0</v>
      </c>
      <c r="J2945" s="9">
        <v>0</v>
      </c>
      <c r="K2945" s="9">
        <f t="shared" si="271"/>
        <v>1.429E-5</v>
      </c>
      <c r="L2945" s="9">
        <v>2</v>
      </c>
      <c r="M2945" s="9">
        <v>0</v>
      </c>
      <c r="N2945" s="9">
        <v>0</v>
      </c>
      <c r="O2945" s="9">
        <v>0</v>
      </c>
      <c r="P2945" s="9">
        <v>0.5</v>
      </c>
      <c r="Q2945" s="10">
        <v>6.2765E-4</v>
      </c>
      <c r="R2945" s="10">
        <v>5.4633999999999998E-4</v>
      </c>
      <c r="S2945" s="10">
        <v>6.6315999999999999E-4</v>
      </c>
      <c r="T2945" s="10">
        <v>5.4763000000000001E-4</v>
      </c>
      <c r="U2945" s="10">
        <f t="shared" si="272"/>
        <v>5.9619499999999999E-4</v>
      </c>
      <c r="V2945" s="10">
        <v>74</v>
      </c>
      <c r="W2945" s="10">
        <v>43</v>
      </c>
      <c r="X2945" s="10">
        <v>35</v>
      </c>
      <c r="Y2945" s="10">
        <v>11</v>
      </c>
      <c r="Z2945" s="10">
        <v>40.75</v>
      </c>
    </row>
    <row r="2946" spans="1:26" x14ac:dyDescent="0.2">
      <c r="A2946" s="13" t="s">
        <v>5660</v>
      </c>
      <c r="B2946" s="7" t="s">
        <v>5661</v>
      </c>
      <c r="C2946" s="7">
        <f t="shared" si="273"/>
        <v>2.3491238223546266E-2</v>
      </c>
      <c r="D2946" s="8">
        <f t="shared" si="268"/>
        <v>5.7146093155630099E-5</v>
      </c>
      <c r="E2946" s="7">
        <f t="shared" si="269"/>
        <v>-5.4117334299414797</v>
      </c>
      <c r="F2946" s="7">
        <f t="shared" si="270"/>
        <v>4.243013455189069</v>
      </c>
      <c r="G2946" s="9">
        <v>3.5200000000000002E-6</v>
      </c>
      <c r="H2946" s="9">
        <v>5.2399999999999998E-6</v>
      </c>
      <c r="I2946" s="9">
        <v>9.8099999999999992E-6</v>
      </c>
      <c r="J2946" s="9">
        <v>0</v>
      </c>
      <c r="K2946" s="9">
        <f t="shared" si="271"/>
        <v>6.19E-6</v>
      </c>
      <c r="L2946" s="9">
        <v>2</v>
      </c>
      <c r="M2946" s="9">
        <v>3</v>
      </c>
      <c r="N2946" s="9">
        <v>5</v>
      </c>
      <c r="O2946" s="9">
        <v>0</v>
      </c>
      <c r="P2946" s="9">
        <v>2.5</v>
      </c>
      <c r="Q2946" s="10">
        <v>2.1510999999999999E-4</v>
      </c>
      <c r="R2946" s="10">
        <v>3.3089000000000003E-4</v>
      </c>
      <c r="S2946" s="10">
        <v>2.7510000000000002E-4</v>
      </c>
      <c r="T2946" s="10">
        <v>2.3290999999999999E-4</v>
      </c>
      <c r="U2946" s="10">
        <f t="shared" si="272"/>
        <v>2.6350249999999999E-4</v>
      </c>
      <c r="V2946" s="10">
        <v>103</v>
      </c>
      <c r="W2946" s="10">
        <v>105.7692308</v>
      </c>
      <c r="X2946" s="10">
        <v>58.966666670000002</v>
      </c>
      <c r="Y2946" s="10">
        <v>19</v>
      </c>
      <c r="Z2946" s="10">
        <v>71.683974359999993</v>
      </c>
    </row>
    <row r="2947" spans="1:26" x14ac:dyDescent="0.2">
      <c r="A2947" s="13" t="s">
        <v>5662</v>
      </c>
      <c r="B2947" s="7" t="s">
        <v>5663</v>
      </c>
      <c r="C2947" s="7">
        <f t="shared" si="273"/>
        <v>2.204298970283074E-2</v>
      </c>
      <c r="D2947" s="8">
        <f t="shared" si="268"/>
        <v>4.2199590136803803E-4</v>
      </c>
      <c r="E2947" s="7">
        <f t="shared" si="269"/>
        <v>-5.5035362790720264</v>
      </c>
      <c r="F2947" s="7">
        <f t="shared" si="270"/>
        <v>3.3746917670996734</v>
      </c>
      <c r="G2947" s="9">
        <v>0</v>
      </c>
      <c r="H2947" s="9">
        <v>5.6300000000000003E-6</v>
      </c>
      <c r="I2947" s="9">
        <v>0</v>
      </c>
      <c r="J2947" s="9">
        <v>0</v>
      </c>
      <c r="K2947" s="9">
        <f t="shared" si="271"/>
        <v>5.6300000000000003E-6</v>
      </c>
      <c r="L2947" s="9">
        <v>0</v>
      </c>
      <c r="M2947" s="9">
        <v>1</v>
      </c>
      <c r="N2947" s="9">
        <v>0</v>
      </c>
      <c r="O2947" s="9">
        <v>0</v>
      </c>
      <c r="P2947" s="9">
        <v>0.25</v>
      </c>
      <c r="Q2947" s="10">
        <v>3.3665000000000002E-4</v>
      </c>
      <c r="R2947" s="10">
        <v>2.8240999999999997E-4</v>
      </c>
      <c r="S2947" s="10">
        <v>1.6545000000000001E-4</v>
      </c>
      <c r="T2947" s="10">
        <v>2.3713E-4</v>
      </c>
      <c r="U2947" s="10">
        <f t="shared" si="272"/>
        <v>2.5541000000000002E-4</v>
      </c>
      <c r="V2947" s="10">
        <v>50</v>
      </c>
      <c r="W2947" s="10">
        <v>28</v>
      </c>
      <c r="X2947" s="10">
        <v>11</v>
      </c>
      <c r="Y2947" s="10">
        <v>6</v>
      </c>
      <c r="Z2947" s="10">
        <v>23.75</v>
      </c>
    </row>
    <row r="2948" spans="1:26" x14ac:dyDescent="0.2">
      <c r="A2948" s="13" t="s">
        <v>5664</v>
      </c>
      <c r="B2948" s="7" t="s">
        <v>5665</v>
      </c>
      <c r="C2948" s="7">
        <f t="shared" si="273"/>
        <v>2.150579509780377E-2</v>
      </c>
      <c r="D2948" s="8">
        <f t="shared" ref="D2948:D2968" si="274">TTEST(G2948:J2948,Q2948:T2948,2,2)</f>
        <v>4.0508548957283496E-3</v>
      </c>
      <c r="E2948" s="7">
        <f t="shared" si="269"/>
        <v>-5.5391307191546293</v>
      </c>
      <c r="F2948" s="7">
        <f t="shared" si="270"/>
        <v>2.392453313250166</v>
      </c>
      <c r="G2948" s="9">
        <v>5.3700000000000003E-6</v>
      </c>
      <c r="H2948" s="9">
        <v>0</v>
      </c>
      <c r="I2948" s="9">
        <v>1.198E-5</v>
      </c>
      <c r="J2948" s="9">
        <v>7.5000000000000002E-6</v>
      </c>
      <c r="K2948" s="9">
        <f t="shared" si="271"/>
        <v>8.2833333333333342E-6</v>
      </c>
      <c r="L2948" s="9">
        <v>1</v>
      </c>
      <c r="M2948" s="9">
        <v>0</v>
      </c>
      <c r="N2948" s="9">
        <v>2</v>
      </c>
      <c r="O2948" s="9">
        <v>1</v>
      </c>
      <c r="P2948" s="9">
        <v>1</v>
      </c>
      <c r="Q2948" s="10">
        <v>3.188E-4</v>
      </c>
      <c r="R2948" s="10">
        <v>2.8654E-4</v>
      </c>
      <c r="S2948" s="10">
        <v>2.9911E-4</v>
      </c>
      <c r="T2948" s="10">
        <v>6.3621999999999995E-4</v>
      </c>
      <c r="U2948" s="10">
        <f t="shared" si="272"/>
        <v>3.8516750000000002E-4</v>
      </c>
      <c r="V2948" s="10">
        <v>50</v>
      </c>
      <c r="W2948" s="10">
        <v>30</v>
      </c>
      <c r="X2948" s="10">
        <v>21</v>
      </c>
      <c r="Y2948" s="10">
        <v>17</v>
      </c>
      <c r="Z2948" s="10">
        <v>29.5</v>
      </c>
    </row>
    <row r="2949" spans="1:26" x14ac:dyDescent="0.2">
      <c r="A2949" s="13" t="s">
        <v>5666</v>
      </c>
      <c r="B2949" s="7" t="s">
        <v>5667</v>
      </c>
      <c r="C2949" s="7">
        <f t="shared" si="273"/>
        <v>2.0112889897334618E-2</v>
      </c>
      <c r="D2949" s="8">
        <f t="shared" si="274"/>
        <v>1.2126935538136955E-6</v>
      </c>
      <c r="E2949" s="7">
        <f t="shared" si="269"/>
        <v>-5.6357358012685692</v>
      </c>
      <c r="F2949" s="7">
        <f t="shared" si="270"/>
        <v>5.9162489309568977</v>
      </c>
      <c r="G2949" s="9">
        <v>5.7699999999999998E-6</v>
      </c>
      <c r="H2949" s="9">
        <v>5.7400000000000001E-6</v>
      </c>
      <c r="I2949" s="9">
        <v>6.4400000000000002E-6</v>
      </c>
      <c r="J2949" s="9">
        <v>0</v>
      </c>
      <c r="K2949" s="9">
        <f t="shared" si="271"/>
        <v>5.9833333333333334E-6</v>
      </c>
      <c r="L2949" s="9">
        <v>1</v>
      </c>
      <c r="M2949" s="9">
        <v>1</v>
      </c>
      <c r="N2949" s="9">
        <v>1</v>
      </c>
      <c r="O2949" s="9">
        <v>0</v>
      </c>
      <c r="P2949" s="9">
        <v>0.75</v>
      </c>
      <c r="Q2949" s="10">
        <v>2.5365000000000001E-4</v>
      </c>
      <c r="R2949" s="10">
        <v>3.0809000000000001E-4</v>
      </c>
      <c r="S2949" s="10">
        <v>3.0629000000000002E-4</v>
      </c>
      <c r="T2949" s="10">
        <v>3.2192000000000001E-4</v>
      </c>
      <c r="U2949" s="10">
        <f t="shared" si="272"/>
        <v>2.9748750000000004E-4</v>
      </c>
      <c r="V2949" s="10">
        <v>37</v>
      </c>
      <c r="W2949" s="10">
        <v>30</v>
      </c>
      <c r="X2949" s="10">
        <v>20</v>
      </c>
      <c r="Y2949" s="10">
        <v>8</v>
      </c>
      <c r="Z2949" s="10">
        <v>23.75</v>
      </c>
    </row>
    <row r="2950" spans="1:26" x14ac:dyDescent="0.2">
      <c r="A2950" s="13"/>
      <c r="B2950" s="7" t="s">
        <v>5668</v>
      </c>
      <c r="C2950" s="7">
        <f t="shared" si="273"/>
        <v>1.9648149315845895E-2</v>
      </c>
      <c r="D2950" s="8">
        <f t="shared" si="274"/>
        <v>6.1476368295502785E-2</v>
      </c>
      <c r="E2950" s="7">
        <f t="shared" ref="E2950:E2968" si="275">LOG(C2950,2)</f>
        <v>-5.6694627601708172</v>
      </c>
      <c r="F2950" s="7">
        <f t="shared" ref="F2950:F2968" si="276">-LOG10(D2950)</f>
        <v>1.2112917962765439</v>
      </c>
      <c r="G2950" s="9">
        <v>0</v>
      </c>
      <c r="H2950" s="9">
        <v>0</v>
      </c>
      <c r="I2950" s="9">
        <v>7.79E-6</v>
      </c>
      <c r="J2950" s="9">
        <v>0</v>
      </c>
      <c r="K2950" s="9">
        <f t="shared" ref="K2950:K2968" si="277">AVERAGEIF(G2950:J2950,"&lt;&gt;0")</f>
        <v>7.79E-6</v>
      </c>
      <c r="L2950" s="9">
        <v>0</v>
      </c>
      <c r="M2950" s="9">
        <v>0</v>
      </c>
      <c r="N2950" s="9">
        <v>1</v>
      </c>
      <c r="O2950" s="9">
        <v>0</v>
      </c>
      <c r="P2950" s="9">
        <v>0.25</v>
      </c>
      <c r="Q2950" s="10">
        <v>6.6299999999999999E-5</v>
      </c>
      <c r="R2950" s="10">
        <v>1.4896000000000001E-4</v>
      </c>
      <c r="S2950" s="10">
        <v>5.9237999999999999E-4</v>
      </c>
      <c r="T2950" s="10">
        <v>7.7826000000000002E-4</v>
      </c>
      <c r="U2950" s="10">
        <f t="shared" ref="U2950:U2968" si="278">AVERAGEIF(Q2950:T2950,"&lt;&gt;0")</f>
        <v>3.9647499999999997E-4</v>
      </c>
      <c r="V2950" s="10">
        <v>8</v>
      </c>
      <c r="W2950" s="10">
        <v>12</v>
      </c>
      <c r="X2950" s="10">
        <v>32</v>
      </c>
      <c r="Y2950" s="10">
        <v>16</v>
      </c>
      <c r="Z2950" s="10">
        <v>17</v>
      </c>
    </row>
    <row r="2951" spans="1:26" x14ac:dyDescent="0.2">
      <c r="A2951" s="13" t="s">
        <v>5669</v>
      </c>
      <c r="B2951" s="7" t="s">
        <v>5670</v>
      </c>
      <c r="C2951" s="7">
        <f t="shared" si="273"/>
        <v>1.9390996324691091E-2</v>
      </c>
      <c r="D2951" s="8">
        <f t="shared" si="274"/>
        <v>5.8009378119808404E-4</v>
      </c>
      <c r="E2951" s="7">
        <f t="shared" si="275"/>
        <v>-5.688469257616088</v>
      </c>
      <c r="F2951" s="7">
        <f t="shared" si="276"/>
        <v>3.2365017902914666</v>
      </c>
      <c r="G2951" s="9">
        <v>0</v>
      </c>
      <c r="H2951" s="9">
        <v>0</v>
      </c>
      <c r="I2951" s="9">
        <v>5.8300000000000001E-6</v>
      </c>
      <c r="J2951" s="9">
        <v>0</v>
      </c>
      <c r="K2951" s="9">
        <f t="shared" si="277"/>
        <v>5.8300000000000001E-6</v>
      </c>
      <c r="L2951" s="9">
        <v>0</v>
      </c>
      <c r="M2951" s="9">
        <v>0</v>
      </c>
      <c r="N2951" s="9">
        <v>1</v>
      </c>
      <c r="O2951" s="9">
        <v>0</v>
      </c>
      <c r="P2951" s="9">
        <v>0.25</v>
      </c>
      <c r="Q2951" s="10">
        <v>1.9869000000000001E-4</v>
      </c>
      <c r="R2951" s="10">
        <v>2.5113000000000002E-4</v>
      </c>
      <c r="S2951" s="10">
        <v>3.8835999999999997E-4</v>
      </c>
      <c r="T2951" s="10">
        <v>3.6444E-4</v>
      </c>
      <c r="U2951" s="10">
        <f t="shared" si="278"/>
        <v>3.0065499999999999E-4</v>
      </c>
      <c r="V2951" s="10">
        <v>32</v>
      </c>
      <c r="W2951" s="10">
        <v>27</v>
      </c>
      <c r="X2951" s="10">
        <v>28</v>
      </c>
      <c r="Y2951" s="10">
        <v>10</v>
      </c>
      <c r="Z2951" s="10">
        <v>24.25</v>
      </c>
    </row>
    <row r="2952" spans="1:26" x14ac:dyDescent="0.2">
      <c r="A2952" s="13" t="s">
        <v>5671</v>
      </c>
      <c r="B2952" s="7" t="s">
        <v>5672</v>
      </c>
      <c r="C2952" s="7">
        <f t="shared" si="273"/>
        <v>1.9189057156814855E-2</v>
      </c>
      <c r="D2952" s="8">
        <f t="shared" si="274"/>
        <v>1.4362988858477223E-3</v>
      </c>
      <c r="E2952" s="7">
        <f t="shared" si="275"/>
        <v>-5.7035723624834418</v>
      </c>
      <c r="F2952" s="7">
        <f t="shared" si="276"/>
        <v>2.8427551764115098</v>
      </c>
      <c r="G2952" s="9">
        <v>1.0740000000000001E-5</v>
      </c>
      <c r="H2952" s="9">
        <v>0</v>
      </c>
      <c r="I2952" s="9">
        <v>3.9899999999999999E-6</v>
      </c>
      <c r="J2952" s="9">
        <v>0</v>
      </c>
      <c r="K2952" s="9">
        <f t="shared" si="277"/>
        <v>7.3649999999999998E-6</v>
      </c>
      <c r="L2952" s="9">
        <v>3</v>
      </c>
      <c r="M2952" s="9">
        <v>0</v>
      </c>
      <c r="N2952" s="9">
        <v>1</v>
      </c>
      <c r="O2952" s="9">
        <v>0</v>
      </c>
      <c r="P2952" s="9">
        <v>1</v>
      </c>
      <c r="Q2952" s="10">
        <v>2.8061999999999998E-4</v>
      </c>
      <c r="R2952" s="10">
        <v>3.7577999999999998E-4</v>
      </c>
      <c r="S2952" s="10">
        <v>5.7936999999999995E-4</v>
      </c>
      <c r="T2952" s="10">
        <v>2.9948000000000003E-4</v>
      </c>
      <c r="U2952" s="10">
        <f t="shared" si="278"/>
        <v>3.8381249999999993E-4</v>
      </c>
      <c r="V2952" s="10">
        <v>66</v>
      </c>
      <c r="W2952" s="10">
        <v>59</v>
      </c>
      <c r="X2952" s="10">
        <v>61</v>
      </c>
      <c r="Y2952" s="10">
        <v>12</v>
      </c>
      <c r="Z2952" s="10">
        <v>49.5</v>
      </c>
    </row>
    <row r="2953" spans="1:26" x14ac:dyDescent="0.2">
      <c r="A2953" s="13" t="s">
        <v>5673</v>
      </c>
      <c r="B2953" s="7" t="s">
        <v>5674</v>
      </c>
      <c r="C2953" s="7">
        <f t="shared" si="273"/>
        <v>1.9011481986522003E-2</v>
      </c>
      <c r="D2953" s="8">
        <f t="shared" si="274"/>
        <v>8.3681456653205181E-4</v>
      </c>
      <c r="E2953" s="7">
        <f t="shared" si="275"/>
        <v>-5.7169851921769617</v>
      </c>
      <c r="F2953" s="7">
        <f t="shared" si="276"/>
        <v>3.0773707685945948</v>
      </c>
      <c r="G2953" s="9">
        <v>4.8099999999999997E-6</v>
      </c>
      <c r="H2953" s="9">
        <v>0</v>
      </c>
      <c r="I2953" s="9">
        <v>0</v>
      </c>
      <c r="J2953" s="9">
        <v>0</v>
      </c>
      <c r="K2953" s="9">
        <f t="shared" si="277"/>
        <v>4.8099999999999997E-6</v>
      </c>
      <c r="L2953" s="9">
        <v>1</v>
      </c>
      <c r="M2953" s="9">
        <v>0</v>
      </c>
      <c r="N2953" s="9">
        <v>0</v>
      </c>
      <c r="O2953" s="9">
        <v>0</v>
      </c>
      <c r="P2953" s="9">
        <v>0.25</v>
      </c>
      <c r="Q2953" s="10">
        <v>3.1107999999999998E-4</v>
      </c>
      <c r="R2953" s="10">
        <v>2.8096000000000002E-4</v>
      </c>
      <c r="S2953" s="10">
        <v>2.8793999999999998E-4</v>
      </c>
      <c r="T2953" s="10">
        <v>1.3203999999999999E-4</v>
      </c>
      <c r="U2953" s="10">
        <f t="shared" si="278"/>
        <v>2.5300499999999999E-4</v>
      </c>
      <c r="V2953" s="10">
        <v>54.451219510000001</v>
      </c>
      <c r="W2953" s="10">
        <v>32.830188679999999</v>
      </c>
      <c r="X2953" s="10">
        <v>22.5625</v>
      </c>
      <c r="Y2953" s="10">
        <v>3.9375</v>
      </c>
      <c r="Z2953" s="10">
        <v>28.44535205</v>
      </c>
    </row>
    <row r="2954" spans="1:26" x14ac:dyDescent="0.2">
      <c r="A2954" s="13"/>
      <c r="B2954" s="7" t="s">
        <v>5675</v>
      </c>
      <c r="C2954" s="7">
        <f t="shared" si="273"/>
        <v>1.8817572191049677E-2</v>
      </c>
      <c r="D2954" s="8">
        <f t="shared" si="274"/>
        <v>2.2403460017296263E-3</v>
      </c>
      <c r="E2954" s="7">
        <f t="shared" si="275"/>
        <v>-5.7317756835930735</v>
      </c>
      <c r="F2954" s="7">
        <f t="shared" si="276"/>
        <v>2.6496849035240388</v>
      </c>
      <c r="G2954" s="9">
        <v>0</v>
      </c>
      <c r="H2954" s="9">
        <v>0</v>
      </c>
      <c r="I2954" s="9">
        <v>5.4999999999999999E-6</v>
      </c>
      <c r="J2954" s="9">
        <v>0</v>
      </c>
      <c r="K2954" s="9">
        <f t="shared" si="277"/>
        <v>5.4999999999999999E-6</v>
      </c>
      <c r="L2954" s="9">
        <v>0</v>
      </c>
      <c r="M2954" s="9">
        <v>0</v>
      </c>
      <c r="N2954" s="9">
        <v>1</v>
      </c>
      <c r="O2954" s="9">
        <v>0</v>
      </c>
      <c r="P2954" s="9">
        <v>0.25</v>
      </c>
      <c r="Q2954" s="10">
        <v>1.9903999999999999E-4</v>
      </c>
      <c r="R2954" s="10">
        <v>2.7185000000000002E-4</v>
      </c>
      <c r="S2954" s="10">
        <v>4.5770000000000001E-4</v>
      </c>
      <c r="T2954" s="10">
        <v>2.4053E-4</v>
      </c>
      <c r="U2954" s="10">
        <f t="shared" si="278"/>
        <v>2.9228000000000001E-4</v>
      </c>
      <c r="V2954" s="10">
        <v>34</v>
      </c>
      <c r="W2954" s="10">
        <v>31</v>
      </c>
      <c r="X2954" s="10">
        <v>35</v>
      </c>
      <c r="Y2954" s="10">
        <v>7</v>
      </c>
      <c r="Z2954" s="10">
        <v>26.75</v>
      </c>
    </row>
    <row r="2955" spans="1:26" x14ac:dyDescent="0.2">
      <c r="A2955" s="13" t="s">
        <v>5676</v>
      </c>
      <c r="B2955" s="7" t="s">
        <v>5677</v>
      </c>
      <c r="C2955" s="7">
        <f t="shared" si="273"/>
        <v>1.8444942578024183E-2</v>
      </c>
      <c r="D2955" s="8">
        <f t="shared" si="274"/>
        <v>2.1289283597533139E-3</v>
      </c>
      <c r="E2955" s="7">
        <f t="shared" si="275"/>
        <v>-5.7606308920691118</v>
      </c>
      <c r="F2955" s="7">
        <f t="shared" si="276"/>
        <v>2.6718389526938058</v>
      </c>
      <c r="G2955" s="9">
        <v>0</v>
      </c>
      <c r="H2955" s="9">
        <v>0</v>
      </c>
      <c r="I2955" s="9">
        <v>0</v>
      </c>
      <c r="J2955" s="9">
        <v>2.2690000000000001E-5</v>
      </c>
      <c r="K2955" s="9">
        <f t="shared" si="277"/>
        <v>2.2690000000000001E-5</v>
      </c>
      <c r="L2955" s="9">
        <v>0</v>
      </c>
      <c r="M2955" s="9">
        <v>0</v>
      </c>
      <c r="N2955" s="9">
        <v>0</v>
      </c>
      <c r="O2955" s="9">
        <v>1</v>
      </c>
      <c r="P2955" s="9">
        <v>0.25</v>
      </c>
      <c r="Q2955" s="10">
        <v>7.9093999999999996E-4</v>
      </c>
      <c r="R2955" s="10">
        <v>8.9583999999999996E-4</v>
      </c>
      <c r="S2955" s="10">
        <v>1.4220999999999999E-3</v>
      </c>
      <c r="T2955" s="10">
        <v>1.81171E-3</v>
      </c>
      <c r="U2955" s="10">
        <f t="shared" si="278"/>
        <v>1.2301475E-3</v>
      </c>
      <c r="V2955" s="10">
        <v>41</v>
      </c>
      <c r="W2955" s="10">
        <v>31</v>
      </c>
      <c r="X2955" s="10">
        <v>33</v>
      </c>
      <c r="Y2955" s="10">
        <v>16</v>
      </c>
      <c r="Z2955" s="10">
        <v>30.25</v>
      </c>
    </row>
    <row r="2956" spans="1:26" x14ac:dyDescent="0.2">
      <c r="A2956" s="13" t="s">
        <v>5678</v>
      </c>
      <c r="B2956" s="7" t="s">
        <v>5679</v>
      </c>
      <c r="C2956" s="7">
        <f t="shared" si="273"/>
        <v>1.8162876181864643E-2</v>
      </c>
      <c r="D2956" s="8">
        <f t="shared" si="274"/>
        <v>1.4250109465312554E-5</v>
      </c>
      <c r="E2956" s="7">
        <f t="shared" si="275"/>
        <v>-5.7828635111132884</v>
      </c>
      <c r="F2956" s="7">
        <f t="shared" si="276"/>
        <v>4.8461817995152181</v>
      </c>
      <c r="G2956" s="9">
        <v>4.6199999999999998E-6</v>
      </c>
      <c r="H2956" s="9">
        <v>0</v>
      </c>
      <c r="I2956" s="9">
        <v>0</v>
      </c>
      <c r="J2956" s="9">
        <v>0</v>
      </c>
      <c r="K2956" s="9">
        <f t="shared" si="277"/>
        <v>4.6199999999999998E-6</v>
      </c>
      <c r="L2956" s="9">
        <v>1</v>
      </c>
      <c r="M2956" s="9">
        <v>0</v>
      </c>
      <c r="N2956" s="9">
        <v>0</v>
      </c>
      <c r="O2956" s="9">
        <v>0</v>
      </c>
      <c r="P2956" s="9">
        <v>0.25</v>
      </c>
      <c r="Q2956" s="10">
        <v>2.4687999999999999E-4</v>
      </c>
      <c r="R2956" s="10">
        <v>3.123E-4</v>
      </c>
      <c r="S2956" s="10">
        <v>2.3285999999999999E-4</v>
      </c>
      <c r="T2956" s="10">
        <v>2.2541999999999999E-4</v>
      </c>
      <c r="U2956" s="10">
        <f t="shared" si="278"/>
        <v>2.5436499999999999E-4</v>
      </c>
      <c r="V2956" s="10">
        <v>45</v>
      </c>
      <c r="W2956" s="10">
        <v>38</v>
      </c>
      <c r="X2956" s="10">
        <v>19</v>
      </c>
      <c r="Y2956" s="10">
        <v>7</v>
      </c>
      <c r="Z2956" s="10">
        <v>27.25</v>
      </c>
    </row>
    <row r="2957" spans="1:26" x14ac:dyDescent="0.2">
      <c r="A2957" s="13" t="s">
        <v>5680</v>
      </c>
      <c r="B2957" s="7" t="s">
        <v>5681</v>
      </c>
      <c r="C2957" s="7">
        <f t="shared" si="273"/>
        <v>1.80302104252161E-2</v>
      </c>
      <c r="D2957" s="8">
        <f t="shared" si="274"/>
        <v>6.9998968438924612E-6</v>
      </c>
      <c r="E2957" s="7">
        <f t="shared" si="275"/>
        <v>-5.7934399556420599</v>
      </c>
      <c r="F2957" s="7">
        <f t="shared" si="276"/>
        <v>5.154908360051226</v>
      </c>
      <c r="G2957" s="9">
        <v>0</v>
      </c>
      <c r="H2957" s="9">
        <v>0</v>
      </c>
      <c r="I2957" s="9">
        <v>4.1300000000000003E-6</v>
      </c>
      <c r="J2957" s="9">
        <v>0</v>
      </c>
      <c r="K2957" s="9">
        <f t="shared" si="277"/>
        <v>4.1300000000000003E-6</v>
      </c>
      <c r="L2957" s="9">
        <v>0</v>
      </c>
      <c r="M2957" s="9">
        <v>0</v>
      </c>
      <c r="N2957" s="9">
        <v>1</v>
      </c>
      <c r="O2957" s="9">
        <v>0</v>
      </c>
      <c r="P2957" s="9">
        <v>0.25</v>
      </c>
      <c r="Q2957" s="10">
        <v>2.6787000000000002E-4</v>
      </c>
      <c r="R2957" s="10">
        <v>1.9076999999999999E-4</v>
      </c>
      <c r="S2957" s="10">
        <v>2.2562E-4</v>
      </c>
      <c r="T2957" s="10">
        <v>2.3198000000000001E-4</v>
      </c>
      <c r="U2957" s="10">
        <f t="shared" si="278"/>
        <v>2.2906000000000001E-4</v>
      </c>
      <c r="V2957" s="10">
        <v>61</v>
      </c>
      <c r="W2957" s="10">
        <v>29</v>
      </c>
      <c r="X2957" s="10">
        <v>23</v>
      </c>
      <c r="Y2957" s="10">
        <v>9</v>
      </c>
      <c r="Z2957" s="10">
        <v>30.5</v>
      </c>
    </row>
    <row r="2958" spans="1:26" x14ac:dyDescent="0.2">
      <c r="A2958" s="13"/>
      <c r="B2958" s="7" t="s">
        <v>5682</v>
      </c>
      <c r="C2958" s="7">
        <f t="shared" si="273"/>
        <v>1.7280654504008678E-2</v>
      </c>
      <c r="D2958" s="8">
        <f t="shared" si="274"/>
        <v>1.3389671403895724E-4</v>
      </c>
      <c r="E2958" s="7">
        <f t="shared" si="275"/>
        <v>-5.854698329229036</v>
      </c>
      <c r="F2958" s="7">
        <f t="shared" si="276"/>
        <v>3.8732300808838791</v>
      </c>
      <c r="G2958" s="9">
        <v>0</v>
      </c>
      <c r="H2958" s="9">
        <v>5.9499999999999998E-6</v>
      </c>
      <c r="I2958" s="9">
        <v>1.3360000000000001E-5</v>
      </c>
      <c r="J2958" s="9">
        <v>8.3599999999999996E-6</v>
      </c>
      <c r="K2958" s="9">
        <f t="shared" si="277"/>
        <v>9.223333333333332E-6</v>
      </c>
      <c r="L2958" s="9">
        <v>0</v>
      </c>
      <c r="M2958" s="9">
        <v>1</v>
      </c>
      <c r="N2958" s="9">
        <v>2</v>
      </c>
      <c r="O2958" s="9">
        <v>1</v>
      </c>
      <c r="P2958" s="9">
        <v>1</v>
      </c>
      <c r="Q2958" s="10">
        <v>6.3973000000000003E-4</v>
      </c>
      <c r="R2958" s="10">
        <v>5.0045000000000005E-4</v>
      </c>
      <c r="S2958" s="10">
        <v>6.1927E-4</v>
      </c>
      <c r="T2958" s="10">
        <v>3.7550000000000002E-4</v>
      </c>
      <c r="U2958" s="10">
        <f t="shared" si="278"/>
        <v>5.3373750000000001E-4</v>
      </c>
      <c r="V2958" s="10">
        <v>90</v>
      </c>
      <c r="W2958" s="10">
        <v>47</v>
      </c>
      <c r="X2958" s="10">
        <v>39</v>
      </c>
      <c r="Y2958" s="10">
        <v>9</v>
      </c>
      <c r="Z2958" s="10">
        <v>46.25</v>
      </c>
    </row>
    <row r="2959" spans="1:26" x14ac:dyDescent="0.2">
      <c r="A2959" s="13" t="s">
        <v>5683</v>
      </c>
      <c r="B2959" s="7" t="s">
        <v>5684</v>
      </c>
      <c r="C2959" s="7">
        <f t="shared" si="273"/>
        <v>1.6507471627783137E-2</v>
      </c>
      <c r="D2959" s="8">
        <f t="shared" si="274"/>
        <v>1.3442362433240379E-2</v>
      </c>
      <c r="E2959" s="7">
        <f t="shared" si="275"/>
        <v>-5.9207370234540688</v>
      </c>
      <c r="F2959" s="7">
        <f t="shared" si="276"/>
        <v>1.8715243993210164</v>
      </c>
      <c r="G2959" s="9">
        <v>4.69E-6</v>
      </c>
      <c r="H2959" s="9">
        <v>0</v>
      </c>
      <c r="I2959" s="9">
        <v>5.2299999999999999E-6</v>
      </c>
      <c r="J2959" s="9">
        <v>0</v>
      </c>
      <c r="K2959" s="9">
        <f t="shared" si="277"/>
        <v>4.9599999999999999E-6</v>
      </c>
      <c r="L2959" s="9">
        <v>1</v>
      </c>
      <c r="M2959" s="9">
        <v>0</v>
      </c>
      <c r="N2959" s="9">
        <v>1</v>
      </c>
      <c r="O2959" s="9">
        <v>0</v>
      </c>
      <c r="P2959" s="9">
        <v>0.5</v>
      </c>
      <c r="Q2959" s="10">
        <v>2.2573999999999999E-4</v>
      </c>
      <c r="R2959" s="10">
        <v>2.2659000000000001E-4</v>
      </c>
      <c r="S2959" s="10">
        <v>1.9199000000000001E-4</v>
      </c>
      <c r="T2959" s="10">
        <v>5.5756000000000002E-4</v>
      </c>
      <c r="U2959" s="10">
        <f t="shared" si="278"/>
        <v>3.0047000000000006E-4</v>
      </c>
      <c r="V2959" s="10">
        <v>40.548780489999999</v>
      </c>
      <c r="W2959" s="10">
        <v>27.169811320000001</v>
      </c>
      <c r="X2959" s="10">
        <v>15.4375</v>
      </c>
      <c r="Y2959" s="10">
        <v>17.0625</v>
      </c>
      <c r="Z2959" s="10">
        <v>25.05464795</v>
      </c>
    </row>
    <row r="2960" spans="1:26" x14ac:dyDescent="0.2">
      <c r="A2960" s="13" t="s">
        <v>5685</v>
      </c>
      <c r="B2960" s="7" t="s">
        <v>5686</v>
      </c>
      <c r="C2960" s="7">
        <f t="shared" si="273"/>
        <v>1.5948283517147069E-2</v>
      </c>
      <c r="D2960" s="8">
        <f t="shared" si="274"/>
        <v>7.9969953423271705E-4</v>
      </c>
      <c r="E2960" s="7">
        <f t="shared" si="275"/>
        <v>-5.9704550319010634</v>
      </c>
      <c r="F2960" s="7">
        <f t="shared" si="276"/>
        <v>3.0970731569278662</v>
      </c>
      <c r="G2960" s="9">
        <v>0</v>
      </c>
      <c r="H2960" s="9">
        <v>0</v>
      </c>
      <c r="I2960" s="9">
        <v>4.4900000000000002E-6</v>
      </c>
      <c r="J2960" s="9">
        <v>0</v>
      </c>
      <c r="K2960" s="9">
        <f t="shared" si="277"/>
        <v>4.4900000000000002E-6</v>
      </c>
      <c r="L2960" s="9">
        <v>0</v>
      </c>
      <c r="M2960" s="9">
        <v>0</v>
      </c>
      <c r="N2960" s="9">
        <v>1</v>
      </c>
      <c r="O2960" s="9">
        <v>0</v>
      </c>
      <c r="P2960" s="9">
        <v>0.25</v>
      </c>
      <c r="Q2960" s="10">
        <v>2.3877999999999999E-4</v>
      </c>
      <c r="R2960" s="10">
        <v>2.4705000000000001E-4</v>
      </c>
      <c r="S2960" s="10">
        <v>4.1606E-4</v>
      </c>
      <c r="T2960" s="10">
        <v>2.2425E-4</v>
      </c>
      <c r="U2960" s="10">
        <f t="shared" si="278"/>
        <v>2.8153500000000002E-4</v>
      </c>
      <c r="V2960" s="10">
        <v>50</v>
      </c>
      <c r="W2960" s="10">
        <v>34.534883720000003</v>
      </c>
      <c r="X2960" s="10">
        <v>39</v>
      </c>
      <c r="Y2960" s="10">
        <v>8</v>
      </c>
      <c r="Z2960" s="10">
        <v>32.883720930000003</v>
      </c>
    </row>
    <row r="2961" spans="1:26" x14ac:dyDescent="0.2">
      <c r="A2961" s="13" t="s">
        <v>5687</v>
      </c>
      <c r="B2961" s="7" t="s">
        <v>5688</v>
      </c>
      <c r="C2961" s="7">
        <f t="shared" si="273"/>
        <v>1.5607947495103832E-2</v>
      </c>
      <c r="D2961" s="8">
        <f t="shared" si="274"/>
        <v>1.2811226415087523E-5</v>
      </c>
      <c r="E2961" s="7">
        <f t="shared" si="275"/>
        <v>-6.0015753599109916</v>
      </c>
      <c r="F2961" s="7">
        <f t="shared" si="276"/>
        <v>4.8924092933770789</v>
      </c>
      <c r="G2961" s="9">
        <v>5.22E-6</v>
      </c>
      <c r="H2961" s="9">
        <v>0</v>
      </c>
      <c r="I2961" s="9">
        <v>0</v>
      </c>
      <c r="J2961" s="9">
        <v>0</v>
      </c>
      <c r="K2961" s="9">
        <f t="shared" si="277"/>
        <v>5.22E-6</v>
      </c>
      <c r="L2961" s="9">
        <v>1</v>
      </c>
      <c r="M2961" s="9">
        <v>0</v>
      </c>
      <c r="N2961" s="9">
        <v>0</v>
      </c>
      <c r="O2961" s="9">
        <v>0</v>
      </c>
      <c r="P2961" s="9">
        <v>0.25</v>
      </c>
      <c r="Q2961" s="10">
        <v>2.6885E-4</v>
      </c>
      <c r="R2961" s="10">
        <v>3.1966999999999998E-4</v>
      </c>
      <c r="S2961" s="10">
        <v>3.6687999999999998E-4</v>
      </c>
      <c r="T2961" s="10">
        <v>3.8237999999999998E-4</v>
      </c>
      <c r="U2961" s="10">
        <f t="shared" si="278"/>
        <v>3.3444499999999995E-4</v>
      </c>
      <c r="V2961" s="10">
        <v>43.333333330000002</v>
      </c>
      <c r="W2961" s="10">
        <v>34.395348839999997</v>
      </c>
      <c r="X2961" s="10">
        <v>26.470588240000001</v>
      </c>
      <c r="Y2961" s="10">
        <v>10.5</v>
      </c>
      <c r="Z2961" s="10">
        <v>28.674817600000001</v>
      </c>
    </row>
    <row r="2962" spans="1:26" x14ac:dyDescent="0.2">
      <c r="A2962" s="13" t="s">
        <v>5689</v>
      </c>
      <c r="B2962" s="7" t="s">
        <v>5690</v>
      </c>
      <c r="C2962" s="7">
        <f t="shared" si="273"/>
        <v>1.4631103058686789E-2</v>
      </c>
      <c r="D2962" s="8">
        <f t="shared" si="274"/>
        <v>1.2984670728365668E-3</v>
      </c>
      <c r="E2962" s="7">
        <f t="shared" si="275"/>
        <v>-6.0948176494638959</v>
      </c>
      <c r="F2962" s="7">
        <f t="shared" si="276"/>
        <v>2.8865690589470363</v>
      </c>
      <c r="G2962" s="9">
        <v>0</v>
      </c>
      <c r="H2962" s="9">
        <v>0</v>
      </c>
      <c r="I2962" s="9">
        <v>0</v>
      </c>
      <c r="J2962" s="9">
        <v>4.2799999999999997E-6</v>
      </c>
      <c r="K2962" s="9">
        <f t="shared" si="277"/>
        <v>4.2799999999999997E-6</v>
      </c>
      <c r="L2962" s="9">
        <v>0</v>
      </c>
      <c r="M2962" s="9">
        <v>0</v>
      </c>
      <c r="N2962" s="9">
        <v>0</v>
      </c>
      <c r="O2962" s="9">
        <v>1</v>
      </c>
      <c r="P2962" s="9">
        <v>0.25</v>
      </c>
      <c r="Q2962" s="10">
        <v>3.4942000000000003E-4</v>
      </c>
      <c r="R2962" s="10">
        <v>2.8897999999999999E-4</v>
      </c>
      <c r="S2962" s="10">
        <v>3.8215999999999999E-4</v>
      </c>
      <c r="T2962" s="10">
        <v>1.4955E-4</v>
      </c>
      <c r="U2962" s="10">
        <f t="shared" si="278"/>
        <v>2.9252750000000001E-4</v>
      </c>
      <c r="V2962" s="10">
        <v>96</v>
      </c>
      <c r="W2962" s="10">
        <v>53</v>
      </c>
      <c r="X2962" s="10">
        <v>47</v>
      </c>
      <c r="Y2962" s="10">
        <v>7</v>
      </c>
      <c r="Z2962" s="10">
        <v>50.75</v>
      </c>
    </row>
    <row r="2963" spans="1:26" x14ac:dyDescent="0.2">
      <c r="A2963" s="13" t="s">
        <v>5691</v>
      </c>
      <c r="B2963" s="7" t="s">
        <v>5692</v>
      </c>
      <c r="C2963" s="7">
        <f t="shared" si="273"/>
        <v>1.4553872369612631E-2</v>
      </c>
      <c r="D2963" s="8">
        <f t="shared" si="274"/>
        <v>3.7527105701203576E-4</v>
      </c>
      <c r="E2963" s="7">
        <f t="shared" si="275"/>
        <v>-6.1024531256345034</v>
      </c>
      <c r="F2963" s="7">
        <f t="shared" si="276"/>
        <v>3.4256549294975911</v>
      </c>
      <c r="G2963" s="9">
        <v>0</v>
      </c>
      <c r="H2963" s="9">
        <v>6.7900000000000002E-6</v>
      </c>
      <c r="I2963" s="9">
        <v>0</v>
      </c>
      <c r="J2963" s="9">
        <v>0</v>
      </c>
      <c r="K2963" s="9">
        <f t="shared" si="277"/>
        <v>6.7900000000000002E-6</v>
      </c>
      <c r="L2963" s="9">
        <v>0</v>
      </c>
      <c r="M2963" s="9">
        <v>1</v>
      </c>
      <c r="N2963" s="9">
        <v>0</v>
      </c>
      <c r="O2963" s="9">
        <v>0</v>
      </c>
      <c r="P2963" s="9">
        <v>0.25</v>
      </c>
      <c r="Q2963" s="10">
        <v>6.5680000000000003E-4</v>
      </c>
      <c r="R2963" s="10">
        <v>3.6440000000000002E-4</v>
      </c>
      <c r="S2963" s="10">
        <v>4.1661999999999998E-4</v>
      </c>
      <c r="T2963" s="10">
        <v>4.2834999999999998E-4</v>
      </c>
      <c r="U2963" s="10">
        <f t="shared" si="278"/>
        <v>4.6654249999999997E-4</v>
      </c>
      <c r="V2963" s="10">
        <v>81</v>
      </c>
      <c r="W2963" s="10">
        <v>30</v>
      </c>
      <c r="X2963" s="10">
        <v>23</v>
      </c>
      <c r="Y2963" s="10">
        <v>9</v>
      </c>
      <c r="Z2963" s="10">
        <v>35.75</v>
      </c>
    </row>
    <row r="2964" spans="1:26" x14ac:dyDescent="0.2">
      <c r="A2964" s="13" t="s">
        <v>5693</v>
      </c>
      <c r="B2964" s="7" t="s">
        <v>5694</v>
      </c>
      <c r="C2964" s="7">
        <f t="shared" si="273"/>
        <v>1.4308177737974988E-2</v>
      </c>
      <c r="D2964" s="8">
        <f t="shared" si="274"/>
        <v>2.6431207144263729E-4</v>
      </c>
      <c r="E2964" s="7">
        <f t="shared" si="275"/>
        <v>-6.1270162448792407</v>
      </c>
      <c r="F2964" s="7">
        <f t="shared" si="276"/>
        <v>3.5778830016764349</v>
      </c>
      <c r="G2964" s="9">
        <v>0</v>
      </c>
      <c r="H2964" s="9">
        <v>0</v>
      </c>
      <c r="I2964" s="9">
        <v>6.8700000000000003E-6</v>
      </c>
      <c r="J2964" s="9">
        <v>0</v>
      </c>
      <c r="K2964" s="9">
        <f t="shared" si="277"/>
        <v>6.8700000000000003E-6</v>
      </c>
      <c r="L2964" s="9">
        <v>0</v>
      </c>
      <c r="M2964" s="9">
        <v>0</v>
      </c>
      <c r="N2964" s="9">
        <v>1</v>
      </c>
      <c r="O2964" s="9">
        <v>0</v>
      </c>
      <c r="P2964" s="9">
        <v>0.25</v>
      </c>
      <c r="Q2964" s="10">
        <v>3.435E-4</v>
      </c>
      <c r="R2964" s="10">
        <v>4.0507999999999999E-4</v>
      </c>
      <c r="S2964" s="10">
        <v>5.7142E-4</v>
      </c>
      <c r="T2964" s="10">
        <v>6.0057999999999997E-4</v>
      </c>
      <c r="U2964" s="10">
        <f t="shared" si="278"/>
        <v>4.8014499999999996E-4</v>
      </c>
      <c r="V2964" s="10">
        <v>47</v>
      </c>
      <c r="W2964" s="10">
        <v>37</v>
      </c>
      <c r="X2964" s="10">
        <v>35</v>
      </c>
      <c r="Y2964" s="10">
        <v>14</v>
      </c>
      <c r="Z2964" s="10">
        <v>33.25</v>
      </c>
    </row>
    <row r="2965" spans="1:26" x14ac:dyDescent="0.2">
      <c r="A2965" s="13" t="s">
        <v>5695</v>
      </c>
      <c r="B2965" s="7" t="s">
        <v>5696</v>
      </c>
      <c r="C2965" s="7">
        <f t="shared" si="273"/>
        <v>1.428512988341174E-2</v>
      </c>
      <c r="D2965" s="8">
        <f t="shared" si="274"/>
        <v>7.8114858416417868E-5</v>
      </c>
      <c r="E2965" s="7">
        <f t="shared" si="275"/>
        <v>-6.1293420361534219</v>
      </c>
      <c r="F2965" s="7">
        <f t="shared" si="276"/>
        <v>4.1072663500598621</v>
      </c>
      <c r="G2965" s="9">
        <v>8.7299999999999994E-6</v>
      </c>
      <c r="H2965" s="9">
        <v>0</v>
      </c>
      <c r="I2965" s="9">
        <v>0</v>
      </c>
      <c r="J2965" s="9">
        <v>0</v>
      </c>
      <c r="K2965" s="9">
        <f t="shared" si="277"/>
        <v>8.7299999999999994E-6</v>
      </c>
      <c r="L2965" s="9">
        <v>1</v>
      </c>
      <c r="M2965" s="9">
        <v>0</v>
      </c>
      <c r="N2965" s="9">
        <v>0</v>
      </c>
      <c r="O2965" s="9">
        <v>0</v>
      </c>
      <c r="P2965" s="9">
        <v>0.25</v>
      </c>
      <c r="Q2965" s="10">
        <v>6.3250999999999997E-4</v>
      </c>
      <c r="R2965" s="10">
        <v>6.6790000000000003E-4</v>
      </c>
      <c r="S2965" s="10">
        <v>7.1805999999999997E-4</v>
      </c>
      <c r="T2965" s="10">
        <v>4.2602999999999999E-4</v>
      </c>
      <c r="U2965" s="10">
        <f t="shared" si="278"/>
        <v>6.1112500000000001E-4</v>
      </c>
      <c r="V2965" s="10">
        <v>61</v>
      </c>
      <c r="W2965" s="10">
        <v>43</v>
      </c>
      <c r="X2965" s="10">
        <v>31</v>
      </c>
      <c r="Y2965" s="10">
        <v>7</v>
      </c>
      <c r="Z2965" s="10">
        <v>35.5</v>
      </c>
    </row>
    <row r="2966" spans="1:26" x14ac:dyDescent="0.2">
      <c r="A2966" s="13" t="s">
        <v>5697</v>
      </c>
      <c r="B2966" s="7" t="s">
        <v>5698</v>
      </c>
      <c r="C2966" s="7">
        <f t="shared" si="273"/>
        <v>1.4249448402624555E-2</v>
      </c>
      <c r="D2966" s="8">
        <f t="shared" si="274"/>
        <v>4.6003820408163035E-5</v>
      </c>
      <c r="E2966" s="7">
        <f t="shared" si="275"/>
        <v>-6.1329501162657953</v>
      </c>
      <c r="F2966" s="7">
        <f t="shared" si="276"/>
        <v>4.337206100638249</v>
      </c>
      <c r="G2966" s="9">
        <v>0</v>
      </c>
      <c r="H2966" s="9">
        <v>1.859E-5</v>
      </c>
      <c r="I2966" s="9">
        <v>2.0869999999999998E-5</v>
      </c>
      <c r="J2966" s="9">
        <v>0</v>
      </c>
      <c r="K2966" s="9">
        <f t="shared" si="277"/>
        <v>1.9729999999999999E-5</v>
      </c>
      <c r="L2966" s="9">
        <v>0</v>
      </c>
      <c r="M2966" s="9">
        <v>2</v>
      </c>
      <c r="N2966" s="9">
        <v>2</v>
      </c>
      <c r="O2966" s="9">
        <v>0</v>
      </c>
      <c r="P2966" s="9">
        <v>1</v>
      </c>
      <c r="Q2966" s="10">
        <v>1.06605E-3</v>
      </c>
      <c r="R2966" s="10">
        <v>1.3141400000000001E-3</v>
      </c>
      <c r="S2966" s="10">
        <v>1.4635799999999999E-3</v>
      </c>
      <c r="T2966" s="10">
        <v>1.69469E-3</v>
      </c>
      <c r="U2966" s="10">
        <f t="shared" si="278"/>
        <v>1.3846150000000001E-3</v>
      </c>
      <c r="V2966" s="10">
        <v>96</v>
      </c>
      <c r="W2966" s="10">
        <v>79</v>
      </c>
      <c r="X2966" s="10">
        <v>59</v>
      </c>
      <c r="Y2966" s="10">
        <v>26</v>
      </c>
      <c r="Z2966" s="10">
        <v>65</v>
      </c>
    </row>
    <row r="2967" spans="1:26" x14ac:dyDescent="0.2">
      <c r="A2967" s="13" t="s">
        <v>5699</v>
      </c>
      <c r="B2967" s="7" t="s">
        <v>5700</v>
      </c>
      <c r="C2967" s="7">
        <f t="shared" si="273"/>
        <v>1.3652782338528378E-2</v>
      </c>
      <c r="D2967" s="8">
        <f t="shared" si="274"/>
        <v>6.4603742112068342E-6</v>
      </c>
      <c r="E2967" s="7">
        <f t="shared" si="275"/>
        <v>-6.1946611978273749</v>
      </c>
      <c r="F2967" s="7">
        <f t="shared" si="276"/>
        <v>5.1897423251697372</v>
      </c>
      <c r="G2967" s="9">
        <v>1.1780000000000001E-5</v>
      </c>
      <c r="H2967" s="9">
        <v>5.8499999999999999E-6</v>
      </c>
      <c r="I2967" s="9">
        <v>6.5699999999999998E-6</v>
      </c>
      <c r="J2967" s="9">
        <v>8.2300000000000008E-6</v>
      </c>
      <c r="K2967" s="9">
        <f t="shared" si="277"/>
        <v>8.1074999999999999E-6</v>
      </c>
      <c r="L2967" s="9">
        <v>2</v>
      </c>
      <c r="M2967" s="9">
        <v>1</v>
      </c>
      <c r="N2967" s="9">
        <v>1</v>
      </c>
      <c r="O2967" s="9">
        <v>1</v>
      </c>
      <c r="P2967" s="9">
        <v>1.25</v>
      </c>
      <c r="Q2967" s="10">
        <v>6.0849999999999999E-4</v>
      </c>
      <c r="R2967" s="10">
        <v>5.8673000000000004E-4</v>
      </c>
      <c r="S2967" s="10">
        <v>6.8747000000000003E-4</v>
      </c>
      <c r="T2967" s="10">
        <v>4.9264000000000003E-4</v>
      </c>
      <c r="U2967" s="10">
        <f t="shared" si="278"/>
        <v>5.9383500000000002E-4</v>
      </c>
      <c r="V2967" s="10">
        <v>87</v>
      </c>
      <c r="W2967" s="10">
        <v>56</v>
      </c>
      <c r="X2967" s="10">
        <v>44</v>
      </c>
      <c r="Y2967" s="10">
        <v>12</v>
      </c>
      <c r="Z2967" s="10">
        <v>49.75</v>
      </c>
    </row>
    <row r="2968" spans="1:26" x14ac:dyDescent="0.2">
      <c r="A2968" s="13" t="s">
        <v>5701</v>
      </c>
      <c r="B2968" s="7" t="s">
        <v>5702</v>
      </c>
      <c r="C2968" s="7">
        <f t="shared" si="273"/>
        <v>9.0565443376909756E-3</v>
      </c>
      <c r="D2968" s="8">
        <f t="shared" si="274"/>
        <v>1.9923026970763752E-4</v>
      </c>
      <c r="E2968" s="7">
        <f t="shared" si="275"/>
        <v>-6.7868236116417515</v>
      </c>
      <c r="F2968" s="7">
        <f t="shared" si="276"/>
        <v>3.7006446771156822</v>
      </c>
      <c r="G2968" s="9">
        <v>0</v>
      </c>
      <c r="H2968" s="9">
        <v>0</v>
      </c>
      <c r="I2968" s="9">
        <v>6.9E-6</v>
      </c>
      <c r="J2968" s="9">
        <v>0</v>
      </c>
      <c r="K2968" s="9">
        <f t="shared" si="277"/>
        <v>6.9E-6</v>
      </c>
      <c r="L2968" s="9">
        <v>0</v>
      </c>
      <c r="M2968" s="9">
        <v>0</v>
      </c>
      <c r="N2968" s="9">
        <v>1</v>
      </c>
      <c r="O2968" s="9">
        <v>0</v>
      </c>
      <c r="P2968" s="9">
        <v>0.25</v>
      </c>
      <c r="Q2968" s="10">
        <v>4.8493000000000001E-4</v>
      </c>
      <c r="R2968" s="10">
        <v>8.0345999999999998E-4</v>
      </c>
      <c r="S2968" s="10">
        <v>8.5347999999999999E-4</v>
      </c>
      <c r="T2968" s="10">
        <v>9.0565000000000003E-4</v>
      </c>
      <c r="U2968" s="10">
        <f t="shared" si="278"/>
        <v>7.6187999999999994E-4</v>
      </c>
      <c r="V2968" s="10">
        <v>66</v>
      </c>
      <c r="W2968" s="10">
        <v>73</v>
      </c>
      <c r="X2968" s="10">
        <v>52</v>
      </c>
      <c r="Y2968" s="10">
        <v>21</v>
      </c>
      <c r="Z2968" s="10">
        <v>53</v>
      </c>
    </row>
    <row r="3984" spans="1:26" x14ac:dyDescent="0.2">
      <c r="A3984" s="15"/>
      <c r="B3984" s="15"/>
      <c r="C3984" s="15"/>
      <c r="D3984" s="15"/>
      <c r="E3984" s="15"/>
      <c r="F3984" s="15"/>
      <c r="G3984" s="15"/>
      <c r="H3984" s="15"/>
      <c r="I3984" s="15"/>
      <c r="J3984" s="15"/>
      <c r="K3984" s="15"/>
      <c r="L3984" s="15"/>
      <c r="M3984" s="15"/>
      <c r="N3984" s="15"/>
      <c r="O3984" s="15"/>
      <c r="P3984" s="15"/>
      <c r="Q3984" s="15"/>
      <c r="R3984" s="15"/>
      <c r="S3984" s="15"/>
      <c r="T3984" s="15"/>
      <c r="U3984" s="15"/>
      <c r="V3984" s="15"/>
      <c r="W3984" s="15"/>
      <c r="X3984" s="15"/>
      <c r="Y3984" s="15"/>
      <c r="Z3984" s="15"/>
    </row>
    <row r="3985" spans="1:26" x14ac:dyDescent="0.2">
      <c r="A3985" s="15"/>
      <c r="B3985" s="15"/>
      <c r="C3985" s="15"/>
      <c r="D3985" s="15"/>
      <c r="E3985" s="15"/>
      <c r="F3985" s="15"/>
      <c r="G3985" s="15"/>
      <c r="H3985" s="15"/>
      <c r="I3985" s="15"/>
      <c r="J3985" s="15"/>
      <c r="K3985" s="15"/>
      <c r="L3985" s="15"/>
      <c r="M3985" s="15"/>
      <c r="N3985" s="15"/>
      <c r="O3985" s="15"/>
      <c r="P3985" s="15"/>
      <c r="Q3985" s="15"/>
      <c r="R3985" s="15"/>
      <c r="S3985" s="15"/>
      <c r="T3985" s="15"/>
      <c r="U3985" s="15"/>
      <c r="V3985" s="15"/>
      <c r="W3985" s="15"/>
      <c r="X3985" s="15"/>
      <c r="Y3985" s="15"/>
      <c r="Z3985" s="15"/>
    </row>
    <row r="3986" spans="1:26" x14ac:dyDescent="0.2">
      <c r="A3986" s="15"/>
      <c r="B3986" s="15"/>
      <c r="C3986" s="15"/>
      <c r="D3986" s="15"/>
      <c r="E3986" s="15"/>
      <c r="F3986" s="15"/>
      <c r="G3986" s="15"/>
      <c r="H3986" s="15"/>
      <c r="I3986" s="15"/>
      <c r="J3986" s="15"/>
      <c r="K3986" s="15"/>
      <c r="L3986" s="15"/>
      <c r="M3986" s="15"/>
      <c r="N3986" s="15"/>
      <c r="O3986" s="15"/>
      <c r="P3986" s="15"/>
      <c r="Q3986" s="15"/>
      <c r="R3986" s="15"/>
      <c r="S3986" s="15"/>
      <c r="T3986" s="15"/>
      <c r="U3986" s="15"/>
      <c r="V3986" s="15"/>
      <c r="W3986" s="15"/>
      <c r="X3986" s="15"/>
      <c r="Y3986" s="15"/>
      <c r="Z3986" s="15"/>
    </row>
    <row r="3987" spans="1:26" x14ac:dyDescent="0.2">
      <c r="A3987" s="15"/>
      <c r="B3987" s="15"/>
      <c r="C3987" s="15"/>
      <c r="D3987" s="15"/>
      <c r="E3987" s="15"/>
      <c r="F3987" s="15"/>
      <c r="G3987" s="15"/>
      <c r="H3987" s="15"/>
      <c r="I3987" s="15"/>
      <c r="J3987" s="15"/>
      <c r="K3987" s="15"/>
      <c r="L3987" s="15"/>
      <c r="M3987" s="15"/>
      <c r="N3987" s="15"/>
      <c r="O3987" s="15"/>
      <c r="P3987" s="15"/>
      <c r="Q3987" s="15"/>
      <c r="R3987" s="15"/>
      <c r="S3987" s="15"/>
      <c r="T3987" s="15"/>
      <c r="U3987" s="15"/>
      <c r="V3987" s="15"/>
      <c r="W3987" s="15"/>
      <c r="X3987" s="15"/>
      <c r="Y3987" s="15"/>
      <c r="Z3987" s="15"/>
    </row>
    <row r="3988" spans="1:26" x14ac:dyDescent="0.2">
      <c r="A3988" s="15"/>
      <c r="B3988" s="15"/>
      <c r="C3988" s="15"/>
      <c r="D3988" s="15"/>
      <c r="E3988" s="15"/>
      <c r="F3988" s="15"/>
      <c r="G3988" s="15"/>
      <c r="H3988" s="15"/>
      <c r="I3988" s="15"/>
      <c r="J3988" s="15"/>
      <c r="K3988" s="15"/>
      <c r="L3988" s="15"/>
      <c r="M3988" s="15"/>
      <c r="N3988" s="15"/>
      <c r="O3988" s="15"/>
      <c r="P3988" s="15"/>
      <c r="Q3988" s="15"/>
      <c r="R3988" s="15"/>
      <c r="S3988" s="15"/>
      <c r="T3988" s="15"/>
      <c r="U3988" s="15"/>
      <c r="V3988" s="15"/>
      <c r="W3988" s="15"/>
      <c r="X3988" s="15"/>
      <c r="Y3988" s="15"/>
      <c r="Z3988" s="15"/>
    </row>
    <row r="3989" spans="1:26" x14ac:dyDescent="0.2">
      <c r="A3989" s="15"/>
      <c r="B3989" s="15"/>
      <c r="C3989" s="15"/>
      <c r="D3989" s="15"/>
      <c r="E3989" s="15"/>
      <c r="F3989" s="15"/>
      <c r="G3989" s="15"/>
      <c r="H3989" s="15"/>
      <c r="I3989" s="15"/>
      <c r="J3989" s="15"/>
      <c r="K3989" s="15"/>
      <c r="L3989" s="15"/>
      <c r="M3989" s="15"/>
      <c r="N3989" s="15"/>
      <c r="O3989" s="15"/>
      <c r="P3989" s="15"/>
      <c r="Q3989" s="15"/>
      <c r="R3989" s="15"/>
      <c r="S3989" s="15"/>
      <c r="T3989" s="15"/>
      <c r="U3989" s="15"/>
      <c r="V3989" s="15"/>
      <c r="W3989" s="15"/>
      <c r="X3989" s="15"/>
      <c r="Y3989" s="15"/>
      <c r="Z3989" s="15"/>
    </row>
    <row r="3990" spans="1:26" x14ac:dyDescent="0.2">
      <c r="A3990" s="15"/>
      <c r="B3990" s="15"/>
      <c r="C3990" s="15"/>
      <c r="D3990" s="15"/>
      <c r="E3990" s="15"/>
      <c r="F3990" s="15"/>
      <c r="G3990" s="15"/>
      <c r="H3990" s="15"/>
      <c r="I3990" s="15"/>
      <c r="J3990" s="15"/>
      <c r="K3990" s="15"/>
      <c r="L3990" s="15"/>
      <c r="M3990" s="15"/>
      <c r="N3990" s="15"/>
      <c r="O3990" s="15"/>
      <c r="P3990" s="15"/>
      <c r="Q3990" s="15"/>
      <c r="R3990" s="15"/>
      <c r="S3990" s="15"/>
      <c r="T3990" s="15"/>
      <c r="U3990" s="15"/>
      <c r="V3990" s="15"/>
      <c r="W3990" s="15"/>
      <c r="X3990" s="15"/>
      <c r="Y3990" s="15"/>
      <c r="Z3990" s="15"/>
    </row>
    <row r="3991" spans="1:26" x14ac:dyDescent="0.2">
      <c r="A3991" s="15"/>
      <c r="B3991" s="15"/>
      <c r="C3991" s="15"/>
      <c r="D3991" s="15"/>
      <c r="E3991" s="15"/>
      <c r="F3991" s="15"/>
      <c r="G3991" s="15"/>
      <c r="H3991" s="15"/>
      <c r="I3991" s="15"/>
      <c r="J3991" s="15"/>
      <c r="K3991" s="15"/>
      <c r="L3991" s="15"/>
      <c r="M3991" s="15"/>
      <c r="N3991" s="15"/>
      <c r="O3991" s="15"/>
      <c r="P3991" s="15"/>
      <c r="Q3991" s="15"/>
      <c r="R3991" s="15"/>
      <c r="S3991" s="15"/>
      <c r="T3991" s="15"/>
      <c r="U3991" s="15"/>
      <c r="V3991" s="15"/>
      <c r="W3991" s="15"/>
      <c r="X3991" s="15"/>
      <c r="Y3991" s="15"/>
      <c r="Z3991" s="15"/>
    </row>
    <row r="3992" spans="1:26" x14ac:dyDescent="0.2">
      <c r="A3992" s="15"/>
      <c r="B3992" s="15"/>
      <c r="C3992" s="15"/>
      <c r="D3992" s="15"/>
      <c r="E3992" s="15"/>
      <c r="F3992" s="15"/>
      <c r="G3992" s="15"/>
      <c r="H3992" s="15"/>
      <c r="I3992" s="15"/>
      <c r="J3992" s="15"/>
      <c r="K3992" s="15"/>
      <c r="L3992" s="15"/>
      <c r="M3992" s="15"/>
      <c r="N3992" s="15"/>
      <c r="O3992" s="15"/>
      <c r="P3992" s="15"/>
      <c r="Q3992" s="15"/>
      <c r="R3992" s="15"/>
      <c r="S3992" s="15"/>
      <c r="T3992" s="15"/>
      <c r="U3992" s="15"/>
      <c r="V3992" s="15"/>
      <c r="W3992" s="15"/>
      <c r="X3992" s="15"/>
      <c r="Y3992" s="15"/>
      <c r="Z3992" s="15"/>
    </row>
    <row r="3993" spans="1:26" x14ac:dyDescent="0.2">
      <c r="A3993" s="15"/>
      <c r="B3993" s="15"/>
      <c r="C3993" s="15"/>
      <c r="D3993" s="15"/>
      <c r="E3993" s="15"/>
      <c r="F3993" s="15"/>
      <c r="G3993" s="15"/>
      <c r="H3993" s="15"/>
      <c r="I3993" s="15"/>
      <c r="J3993" s="15"/>
      <c r="K3993" s="15"/>
      <c r="L3993" s="15"/>
      <c r="M3993" s="15"/>
      <c r="N3993" s="15"/>
      <c r="O3993" s="15"/>
      <c r="P3993" s="15"/>
      <c r="Q3993" s="15"/>
      <c r="R3993" s="15"/>
      <c r="S3993" s="15"/>
      <c r="T3993" s="15"/>
      <c r="U3993" s="15"/>
      <c r="V3993" s="15"/>
      <c r="W3993" s="15"/>
      <c r="X3993" s="15"/>
      <c r="Y3993" s="15"/>
      <c r="Z3993" s="15"/>
    </row>
    <row r="3994" spans="1:26" x14ac:dyDescent="0.2">
      <c r="A3994" s="15"/>
      <c r="B3994" s="15"/>
      <c r="C3994" s="15"/>
      <c r="D3994" s="15"/>
      <c r="E3994" s="15"/>
      <c r="F3994" s="15"/>
      <c r="G3994" s="15"/>
      <c r="H3994" s="15"/>
      <c r="I3994" s="15"/>
      <c r="J3994" s="15"/>
      <c r="K3994" s="15"/>
      <c r="L3994" s="15"/>
      <c r="M3994" s="15"/>
      <c r="N3994" s="15"/>
      <c r="O3994" s="15"/>
      <c r="P3994" s="15"/>
      <c r="Q3994" s="15"/>
      <c r="R3994" s="15"/>
      <c r="S3994" s="15"/>
      <c r="T3994" s="15"/>
      <c r="U3994" s="15"/>
      <c r="V3994" s="15"/>
      <c r="W3994" s="15"/>
      <c r="X3994" s="15"/>
      <c r="Y3994" s="15"/>
      <c r="Z3994" s="15"/>
    </row>
    <row r="3995" spans="1:26" x14ac:dyDescent="0.2">
      <c r="A3995" s="15"/>
      <c r="B3995" s="15"/>
      <c r="C3995" s="15"/>
      <c r="D3995" s="15"/>
      <c r="E3995" s="15"/>
      <c r="F3995" s="15"/>
      <c r="G3995" s="15"/>
      <c r="H3995" s="15"/>
      <c r="I3995" s="15"/>
      <c r="J3995" s="15"/>
      <c r="K3995" s="15"/>
      <c r="L3995" s="15"/>
      <c r="M3995" s="15"/>
      <c r="N3995" s="15"/>
      <c r="O3995" s="15"/>
      <c r="P3995" s="15"/>
      <c r="Q3995" s="15"/>
      <c r="R3995" s="15"/>
      <c r="S3995" s="15"/>
      <c r="T3995" s="15"/>
      <c r="U3995" s="15"/>
      <c r="V3995" s="15"/>
      <c r="W3995" s="15"/>
      <c r="X3995" s="15"/>
      <c r="Y3995" s="15"/>
      <c r="Z3995" s="15"/>
    </row>
    <row r="3996" spans="1:26" x14ac:dyDescent="0.2">
      <c r="A3996" s="15"/>
      <c r="B3996" s="15"/>
      <c r="C3996" s="15"/>
      <c r="D3996" s="15"/>
      <c r="E3996" s="15"/>
      <c r="F3996" s="15"/>
      <c r="G3996" s="15"/>
      <c r="H3996" s="15"/>
      <c r="I3996" s="15"/>
      <c r="J3996" s="15"/>
      <c r="K3996" s="15"/>
      <c r="L3996" s="15"/>
      <c r="M3996" s="15"/>
      <c r="N3996" s="15"/>
      <c r="O3996" s="15"/>
      <c r="P3996" s="15"/>
      <c r="Q3996" s="15"/>
      <c r="R3996" s="15"/>
      <c r="S3996" s="15"/>
      <c r="T3996" s="15"/>
      <c r="U3996" s="15"/>
      <c r="V3996" s="15"/>
      <c r="W3996" s="15"/>
      <c r="X3996" s="15"/>
      <c r="Y3996" s="15"/>
      <c r="Z3996" s="15"/>
    </row>
    <row r="3997" spans="1:26" x14ac:dyDescent="0.2">
      <c r="A3997" s="15"/>
      <c r="B3997" s="15"/>
      <c r="C3997" s="15"/>
      <c r="D3997" s="15"/>
      <c r="E3997" s="15"/>
      <c r="F3997" s="15"/>
      <c r="G3997" s="15"/>
      <c r="H3997" s="15"/>
      <c r="I3997" s="15"/>
      <c r="J3997" s="15"/>
      <c r="K3997" s="15"/>
      <c r="L3997" s="15"/>
      <c r="M3997" s="15"/>
      <c r="N3997" s="15"/>
      <c r="O3997" s="15"/>
      <c r="P3997" s="15"/>
      <c r="Q3997" s="15"/>
      <c r="R3997" s="15"/>
      <c r="S3997" s="15"/>
      <c r="T3997" s="15"/>
      <c r="U3997" s="15"/>
      <c r="V3997" s="15"/>
      <c r="W3997" s="15"/>
      <c r="X3997" s="15"/>
      <c r="Y3997" s="15"/>
      <c r="Z3997" s="15"/>
    </row>
    <row r="3998" spans="1:26" x14ac:dyDescent="0.2">
      <c r="A3998" s="15"/>
      <c r="B3998" s="15"/>
      <c r="C3998" s="15"/>
      <c r="D3998" s="15"/>
      <c r="E3998" s="15"/>
      <c r="F3998" s="15"/>
      <c r="G3998" s="15"/>
      <c r="H3998" s="15"/>
      <c r="I3998" s="15"/>
      <c r="J3998" s="15"/>
      <c r="K3998" s="15"/>
      <c r="L3998" s="15"/>
      <c r="M3998" s="15"/>
      <c r="N3998" s="15"/>
      <c r="O3998" s="15"/>
      <c r="P3998" s="15"/>
      <c r="Q3998" s="15"/>
      <c r="R3998" s="15"/>
      <c r="S3998" s="15"/>
      <c r="T3998" s="15"/>
      <c r="U3998" s="15"/>
      <c r="V3998" s="15"/>
      <c r="W3998" s="15"/>
      <c r="X3998" s="15"/>
      <c r="Y3998" s="15"/>
      <c r="Z3998" s="15"/>
    </row>
    <row r="3999" spans="1:26" x14ac:dyDescent="0.2">
      <c r="A3999" s="15"/>
      <c r="B3999" s="15"/>
      <c r="C3999" s="15"/>
      <c r="D3999" s="15"/>
      <c r="E3999" s="15"/>
      <c r="F3999" s="15"/>
      <c r="G3999" s="15"/>
      <c r="H3999" s="15"/>
      <c r="I3999" s="15"/>
      <c r="J3999" s="15"/>
      <c r="K3999" s="15"/>
      <c r="L3999" s="15"/>
      <c r="M3999" s="15"/>
      <c r="N3999" s="15"/>
      <c r="O3999" s="15"/>
      <c r="P3999" s="15"/>
      <c r="Q3999" s="15"/>
      <c r="R3999" s="15"/>
      <c r="S3999" s="15"/>
      <c r="T3999" s="15"/>
      <c r="U3999" s="15"/>
      <c r="V3999" s="15"/>
      <c r="W3999" s="15"/>
      <c r="X3999" s="15"/>
      <c r="Y3999" s="15"/>
      <c r="Z3999" s="15"/>
    </row>
    <row r="4000" spans="1:26" x14ac:dyDescent="0.2">
      <c r="A4000" s="15"/>
      <c r="B4000" s="15"/>
      <c r="C4000" s="15"/>
      <c r="D4000" s="15"/>
      <c r="E4000" s="15"/>
      <c r="F4000" s="15"/>
      <c r="G4000" s="15"/>
      <c r="H4000" s="15"/>
      <c r="I4000" s="15"/>
      <c r="J4000" s="15"/>
      <c r="K4000" s="15"/>
      <c r="L4000" s="15"/>
      <c r="M4000" s="15"/>
      <c r="N4000" s="15"/>
      <c r="O4000" s="15"/>
      <c r="P4000" s="15"/>
      <c r="Q4000" s="15"/>
      <c r="R4000" s="15"/>
      <c r="S4000" s="15"/>
      <c r="T4000" s="15"/>
      <c r="U4000" s="15"/>
      <c r="V4000" s="15"/>
      <c r="W4000" s="15"/>
      <c r="X4000" s="15"/>
      <c r="Y4000" s="15"/>
      <c r="Z4000" s="15"/>
    </row>
    <row r="4001" spans="1:26" x14ac:dyDescent="0.2">
      <c r="A4001" s="15"/>
      <c r="B4001" s="15"/>
      <c r="C4001" s="15"/>
      <c r="D4001" s="15"/>
      <c r="E4001" s="15"/>
      <c r="F4001" s="15"/>
      <c r="G4001" s="15"/>
      <c r="H4001" s="15"/>
      <c r="I4001" s="15"/>
      <c r="J4001" s="15"/>
      <c r="K4001" s="15"/>
      <c r="L4001" s="15"/>
      <c r="M4001" s="15"/>
      <c r="N4001" s="15"/>
      <c r="O4001" s="15"/>
      <c r="P4001" s="15"/>
      <c r="Q4001" s="15"/>
      <c r="R4001" s="15"/>
      <c r="S4001" s="15"/>
      <c r="T4001" s="15"/>
      <c r="U4001" s="15"/>
      <c r="V4001" s="15"/>
      <c r="W4001" s="15"/>
      <c r="X4001" s="15"/>
      <c r="Y4001" s="15"/>
      <c r="Z4001" s="15"/>
    </row>
    <row r="4002" spans="1:26" x14ac:dyDescent="0.2">
      <c r="A4002" s="15"/>
      <c r="B4002" s="15"/>
      <c r="C4002" s="15"/>
      <c r="D4002" s="15"/>
      <c r="E4002" s="15"/>
      <c r="F4002" s="15"/>
      <c r="G4002" s="15"/>
      <c r="H4002" s="15"/>
      <c r="I4002" s="15"/>
      <c r="J4002" s="15"/>
      <c r="K4002" s="15"/>
      <c r="L4002" s="15"/>
      <c r="M4002" s="15"/>
      <c r="N4002" s="15"/>
      <c r="O4002" s="15"/>
      <c r="P4002" s="15"/>
      <c r="Q4002" s="15"/>
      <c r="R4002" s="15"/>
      <c r="S4002" s="15"/>
      <c r="T4002" s="15"/>
      <c r="U4002" s="15"/>
      <c r="V4002" s="15"/>
      <c r="W4002" s="15"/>
      <c r="X4002" s="15"/>
      <c r="Y4002" s="15"/>
      <c r="Z4002" s="15"/>
    </row>
    <row r="4003" spans="1:26" x14ac:dyDescent="0.2">
      <c r="A4003" s="15"/>
      <c r="B4003" s="15"/>
      <c r="C4003" s="15"/>
      <c r="D4003" s="15"/>
      <c r="E4003" s="15"/>
      <c r="F4003" s="15"/>
      <c r="G4003" s="15"/>
      <c r="H4003" s="15"/>
      <c r="I4003" s="15"/>
      <c r="J4003" s="15"/>
      <c r="K4003" s="15"/>
      <c r="L4003" s="15"/>
      <c r="M4003" s="15"/>
      <c r="N4003" s="15"/>
      <c r="O4003" s="15"/>
      <c r="P4003" s="15"/>
      <c r="Q4003" s="15"/>
      <c r="R4003" s="15"/>
      <c r="S4003" s="15"/>
      <c r="T4003" s="15"/>
      <c r="U4003" s="15"/>
      <c r="V4003" s="15"/>
      <c r="W4003" s="15"/>
      <c r="X4003" s="15"/>
      <c r="Y4003" s="15"/>
      <c r="Z4003" s="15"/>
    </row>
    <row r="4004" spans="1:26" x14ac:dyDescent="0.2">
      <c r="A4004" s="15"/>
      <c r="B4004" s="15"/>
      <c r="C4004" s="15"/>
      <c r="D4004" s="15"/>
      <c r="E4004" s="15"/>
      <c r="F4004" s="15"/>
      <c r="G4004" s="15"/>
      <c r="H4004" s="15"/>
      <c r="I4004" s="15"/>
      <c r="J4004" s="15"/>
      <c r="K4004" s="15"/>
      <c r="L4004" s="15"/>
      <c r="M4004" s="15"/>
      <c r="N4004" s="15"/>
      <c r="O4004" s="15"/>
      <c r="P4004" s="15"/>
      <c r="Q4004" s="15"/>
      <c r="R4004" s="15"/>
      <c r="S4004" s="15"/>
      <c r="T4004" s="15"/>
      <c r="U4004" s="15"/>
      <c r="V4004" s="15"/>
      <c r="W4004" s="15"/>
      <c r="X4004" s="15"/>
      <c r="Y4004" s="15"/>
      <c r="Z4004" s="15"/>
    </row>
    <row r="4005" spans="1:26" x14ac:dyDescent="0.2">
      <c r="A4005" s="15"/>
      <c r="B4005" s="15"/>
      <c r="C4005" s="15"/>
      <c r="D4005" s="15"/>
      <c r="E4005" s="15"/>
      <c r="F4005" s="15"/>
      <c r="G4005" s="15"/>
      <c r="H4005" s="15"/>
      <c r="I4005" s="15"/>
      <c r="J4005" s="15"/>
      <c r="K4005" s="15"/>
      <c r="L4005" s="15"/>
      <c r="M4005" s="15"/>
      <c r="N4005" s="15"/>
      <c r="O4005" s="15"/>
      <c r="P4005" s="15"/>
      <c r="Q4005" s="15"/>
      <c r="R4005" s="15"/>
      <c r="S4005" s="15"/>
      <c r="T4005" s="15"/>
      <c r="U4005" s="15"/>
      <c r="V4005" s="15"/>
      <c r="W4005" s="15"/>
      <c r="X4005" s="15"/>
      <c r="Y4005" s="15"/>
      <c r="Z4005" s="15"/>
    </row>
    <row r="4006" spans="1:26" x14ac:dyDescent="0.2">
      <c r="A4006" s="15"/>
      <c r="B4006" s="15"/>
      <c r="C4006" s="15"/>
      <c r="D4006" s="15"/>
      <c r="E4006" s="15"/>
      <c r="F4006" s="15"/>
      <c r="G4006" s="15"/>
      <c r="H4006" s="15"/>
      <c r="I4006" s="15"/>
      <c r="J4006" s="15"/>
      <c r="K4006" s="15"/>
      <c r="L4006" s="15"/>
      <c r="M4006" s="15"/>
      <c r="N4006" s="15"/>
      <c r="O4006" s="15"/>
      <c r="P4006" s="15"/>
      <c r="Q4006" s="15"/>
      <c r="R4006" s="15"/>
      <c r="S4006" s="15"/>
      <c r="T4006" s="15"/>
      <c r="U4006" s="15"/>
      <c r="V4006" s="15"/>
      <c r="W4006" s="15"/>
      <c r="X4006" s="15"/>
      <c r="Y4006" s="15"/>
      <c r="Z4006" s="15"/>
    </row>
    <row r="4007" spans="1:26" x14ac:dyDescent="0.2">
      <c r="A4007" s="15"/>
      <c r="B4007" s="15"/>
      <c r="C4007" s="15"/>
      <c r="D4007" s="15"/>
      <c r="E4007" s="15"/>
      <c r="F4007" s="15"/>
      <c r="G4007" s="15"/>
      <c r="H4007" s="15"/>
      <c r="I4007" s="15"/>
      <c r="J4007" s="15"/>
      <c r="K4007" s="15"/>
      <c r="L4007" s="15"/>
      <c r="M4007" s="15"/>
      <c r="N4007" s="15"/>
      <c r="O4007" s="15"/>
      <c r="P4007" s="15"/>
      <c r="Q4007" s="15"/>
      <c r="R4007" s="15"/>
      <c r="S4007" s="15"/>
      <c r="T4007" s="15"/>
      <c r="U4007" s="15"/>
      <c r="V4007" s="15"/>
      <c r="W4007" s="15"/>
      <c r="X4007" s="15"/>
      <c r="Y4007" s="15"/>
      <c r="Z4007" s="15"/>
    </row>
    <row r="4008" spans="1:26" x14ac:dyDescent="0.2">
      <c r="A4008" s="15"/>
      <c r="B4008" s="15"/>
      <c r="C4008" s="15"/>
      <c r="D4008" s="15"/>
      <c r="E4008" s="15"/>
      <c r="F4008" s="15"/>
      <c r="G4008" s="15"/>
      <c r="H4008" s="15"/>
      <c r="I4008" s="15"/>
      <c r="J4008" s="15"/>
      <c r="K4008" s="15"/>
      <c r="L4008" s="15"/>
      <c r="M4008" s="15"/>
      <c r="N4008" s="15"/>
      <c r="O4008" s="15"/>
      <c r="P4008" s="15"/>
      <c r="Q4008" s="15"/>
      <c r="R4008" s="15"/>
      <c r="S4008" s="15"/>
      <c r="T4008" s="15"/>
      <c r="U4008" s="15"/>
      <c r="V4008" s="15"/>
      <c r="W4008" s="15"/>
      <c r="X4008" s="15"/>
      <c r="Y4008" s="15"/>
      <c r="Z4008" s="15"/>
    </row>
    <row r="4009" spans="1:26" x14ac:dyDescent="0.2">
      <c r="A4009" s="15"/>
      <c r="B4009" s="15"/>
      <c r="C4009" s="15"/>
      <c r="D4009" s="15"/>
      <c r="E4009" s="15"/>
      <c r="F4009" s="15"/>
      <c r="G4009" s="15"/>
      <c r="H4009" s="15"/>
      <c r="I4009" s="15"/>
      <c r="J4009" s="15"/>
      <c r="K4009" s="15"/>
      <c r="L4009" s="15"/>
      <c r="M4009" s="15"/>
      <c r="N4009" s="15"/>
      <c r="O4009" s="15"/>
      <c r="P4009" s="15"/>
      <c r="Q4009" s="15"/>
      <c r="R4009" s="15"/>
      <c r="S4009" s="15"/>
      <c r="T4009" s="15"/>
      <c r="U4009" s="15"/>
      <c r="V4009" s="15"/>
      <c r="W4009" s="15"/>
      <c r="X4009" s="15"/>
      <c r="Y4009" s="15"/>
      <c r="Z4009" s="15"/>
    </row>
    <row r="4010" spans="1:26" x14ac:dyDescent="0.2">
      <c r="A4010" s="15"/>
      <c r="B4010" s="15"/>
      <c r="C4010" s="15"/>
      <c r="D4010" s="15"/>
      <c r="E4010" s="15"/>
      <c r="F4010" s="15"/>
      <c r="G4010" s="15"/>
      <c r="H4010" s="15"/>
      <c r="I4010" s="15"/>
      <c r="J4010" s="15"/>
      <c r="K4010" s="15"/>
      <c r="L4010" s="15"/>
      <c r="M4010" s="15"/>
      <c r="N4010" s="15"/>
      <c r="O4010" s="15"/>
      <c r="P4010" s="15"/>
      <c r="Q4010" s="15"/>
      <c r="R4010" s="15"/>
      <c r="S4010" s="15"/>
      <c r="T4010" s="15"/>
      <c r="U4010" s="15"/>
      <c r="V4010" s="15"/>
      <c r="W4010" s="15"/>
      <c r="X4010" s="15"/>
      <c r="Y4010" s="15"/>
      <c r="Z4010" s="15"/>
    </row>
    <row r="4011" spans="1:26" x14ac:dyDescent="0.2">
      <c r="A4011" s="15"/>
      <c r="B4011" s="15"/>
      <c r="C4011" s="15"/>
      <c r="D4011" s="15"/>
      <c r="E4011" s="15"/>
      <c r="F4011" s="15"/>
      <c r="G4011" s="15"/>
      <c r="H4011" s="15"/>
      <c r="I4011" s="15"/>
      <c r="J4011" s="15"/>
      <c r="K4011" s="15"/>
      <c r="L4011" s="15"/>
      <c r="M4011" s="15"/>
      <c r="N4011" s="15"/>
      <c r="O4011" s="15"/>
      <c r="P4011" s="15"/>
      <c r="Q4011" s="15"/>
      <c r="R4011" s="15"/>
      <c r="S4011" s="15"/>
      <c r="T4011" s="15"/>
      <c r="U4011" s="15"/>
      <c r="V4011" s="15"/>
      <c r="W4011" s="15"/>
      <c r="X4011" s="15"/>
      <c r="Y4011" s="15"/>
      <c r="Z4011" s="15"/>
    </row>
    <row r="4012" spans="1:26" x14ac:dyDescent="0.2">
      <c r="A4012" s="15"/>
      <c r="B4012" s="15"/>
      <c r="C4012" s="15"/>
      <c r="D4012" s="15"/>
      <c r="E4012" s="15"/>
      <c r="F4012" s="15"/>
      <c r="G4012" s="15"/>
      <c r="H4012" s="15"/>
      <c r="I4012" s="15"/>
      <c r="J4012" s="15"/>
      <c r="K4012" s="15"/>
      <c r="L4012" s="15"/>
      <c r="M4012" s="15"/>
      <c r="N4012" s="15"/>
      <c r="O4012" s="15"/>
      <c r="P4012" s="15"/>
      <c r="Q4012" s="15"/>
      <c r="R4012" s="15"/>
      <c r="S4012" s="15"/>
      <c r="T4012" s="15"/>
      <c r="U4012" s="15"/>
      <c r="V4012" s="15"/>
      <c r="W4012" s="15"/>
      <c r="X4012" s="15"/>
      <c r="Y4012" s="15"/>
      <c r="Z4012" s="15"/>
    </row>
    <row r="4013" spans="1:26" x14ac:dyDescent="0.2">
      <c r="A4013" s="15"/>
      <c r="B4013" s="15"/>
      <c r="C4013" s="15"/>
      <c r="D4013" s="15"/>
      <c r="E4013" s="15"/>
      <c r="F4013" s="15"/>
      <c r="G4013" s="15"/>
      <c r="H4013" s="15"/>
      <c r="I4013" s="15"/>
      <c r="J4013" s="15"/>
      <c r="K4013" s="15"/>
      <c r="L4013" s="15"/>
      <c r="M4013" s="15"/>
      <c r="N4013" s="15"/>
      <c r="O4013" s="15"/>
      <c r="P4013" s="15"/>
      <c r="Q4013" s="15"/>
      <c r="R4013" s="15"/>
      <c r="S4013" s="15"/>
      <c r="T4013" s="15"/>
      <c r="U4013" s="15"/>
      <c r="V4013" s="15"/>
      <c r="W4013" s="15"/>
      <c r="X4013" s="15"/>
      <c r="Y4013" s="15"/>
      <c r="Z4013" s="15"/>
    </row>
    <row r="4014" spans="1:26" x14ac:dyDescent="0.2">
      <c r="A4014" s="15"/>
      <c r="B4014" s="15"/>
      <c r="C4014" s="15"/>
      <c r="D4014" s="15"/>
      <c r="E4014" s="15"/>
      <c r="F4014" s="15"/>
      <c r="G4014" s="15"/>
      <c r="H4014" s="15"/>
      <c r="I4014" s="15"/>
      <c r="J4014" s="15"/>
      <c r="K4014" s="15"/>
      <c r="L4014" s="15"/>
      <c r="M4014" s="15"/>
      <c r="N4014" s="15"/>
      <c r="O4014" s="15"/>
      <c r="P4014" s="15"/>
      <c r="Q4014" s="15"/>
      <c r="R4014" s="15"/>
      <c r="S4014" s="15"/>
      <c r="T4014" s="15"/>
      <c r="U4014" s="15"/>
      <c r="V4014" s="15"/>
      <c r="W4014" s="15"/>
      <c r="X4014" s="15"/>
      <c r="Y4014" s="15"/>
      <c r="Z4014" s="15"/>
    </row>
    <row r="4015" spans="1:26" x14ac:dyDescent="0.2">
      <c r="A4015" s="15"/>
      <c r="B4015" s="15"/>
      <c r="C4015" s="15"/>
      <c r="D4015" s="15"/>
      <c r="E4015" s="15"/>
      <c r="F4015" s="15"/>
      <c r="G4015" s="15"/>
      <c r="H4015" s="15"/>
      <c r="I4015" s="15"/>
      <c r="J4015" s="15"/>
      <c r="K4015" s="15"/>
      <c r="L4015" s="15"/>
      <c r="M4015" s="15"/>
      <c r="N4015" s="15"/>
      <c r="O4015" s="15"/>
      <c r="P4015" s="15"/>
      <c r="Q4015" s="15"/>
      <c r="R4015" s="15"/>
      <c r="S4015" s="15"/>
      <c r="T4015" s="15"/>
      <c r="U4015" s="15"/>
      <c r="V4015" s="15"/>
      <c r="W4015" s="15"/>
      <c r="X4015" s="15"/>
      <c r="Y4015" s="15"/>
      <c r="Z4015" s="15"/>
    </row>
    <row r="4016" spans="1:26" x14ac:dyDescent="0.2">
      <c r="A4016" s="15"/>
      <c r="B4016" s="15"/>
      <c r="C4016" s="15"/>
      <c r="D4016" s="15"/>
      <c r="E4016" s="15"/>
      <c r="F4016" s="15"/>
      <c r="G4016" s="15"/>
      <c r="H4016" s="15"/>
      <c r="I4016" s="15"/>
      <c r="J4016" s="15"/>
      <c r="K4016" s="15"/>
      <c r="L4016" s="15"/>
      <c r="M4016" s="15"/>
      <c r="N4016" s="15"/>
      <c r="O4016" s="15"/>
      <c r="P4016" s="15"/>
      <c r="Q4016" s="15"/>
      <c r="R4016" s="15"/>
      <c r="S4016" s="15"/>
      <c r="T4016" s="15"/>
      <c r="U4016" s="15"/>
      <c r="V4016" s="15"/>
      <c r="W4016" s="15"/>
      <c r="X4016" s="15"/>
      <c r="Y4016" s="15"/>
      <c r="Z4016" s="15"/>
    </row>
    <row r="4017" spans="1:26" x14ac:dyDescent="0.2">
      <c r="A4017" s="15"/>
      <c r="B4017" s="15"/>
      <c r="C4017" s="15"/>
      <c r="D4017" s="15"/>
      <c r="E4017" s="15"/>
      <c r="F4017" s="15"/>
      <c r="G4017" s="15"/>
      <c r="H4017" s="15"/>
      <c r="I4017" s="15"/>
      <c r="J4017" s="15"/>
      <c r="K4017" s="15"/>
      <c r="L4017" s="15"/>
      <c r="M4017" s="15"/>
      <c r="N4017" s="15"/>
      <c r="O4017" s="15"/>
      <c r="P4017" s="15"/>
      <c r="Q4017" s="15"/>
      <c r="R4017" s="15"/>
      <c r="S4017" s="15"/>
      <c r="T4017" s="15"/>
      <c r="U4017" s="15"/>
      <c r="V4017" s="15"/>
      <c r="W4017" s="15"/>
      <c r="X4017" s="15"/>
      <c r="Y4017" s="15"/>
      <c r="Z4017" s="15"/>
    </row>
    <row r="4018" spans="1:26" x14ac:dyDescent="0.2">
      <c r="A4018" s="15"/>
      <c r="B4018" s="15"/>
      <c r="C4018" s="15"/>
      <c r="D4018" s="15"/>
      <c r="E4018" s="15"/>
      <c r="F4018" s="15"/>
      <c r="G4018" s="15"/>
      <c r="H4018" s="15"/>
      <c r="I4018" s="15"/>
      <c r="J4018" s="15"/>
      <c r="K4018" s="15"/>
      <c r="L4018" s="15"/>
      <c r="M4018" s="15"/>
      <c r="N4018" s="15"/>
      <c r="O4018" s="15"/>
      <c r="P4018" s="15"/>
      <c r="Q4018" s="15"/>
      <c r="R4018" s="15"/>
      <c r="S4018" s="15"/>
      <c r="T4018" s="15"/>
      <c r="U4018" s="15"/>
      <c r="V4018" s="15"/>
      <c r="W4018" s="15"/>
      <c r="X4018" s="15"/>
      <c r="Y4018" s="15"/>
      <c r="Z4018" s="15"/>
    </row>
    <row r="4019" spans="1:26" x14ac:dyDescent="0.2">
      <c r="A4019" s="15"/>
      <c r="B4019" s="15"/>
      <c r="C4019" s="15"/>
      <c r="D4019" s="15"/>
      <c r="E4019" s="15"/>
      <c r="F4019" s="15"/>
      <c r="G4019" s="15"/>
      <c r="H4019" s="15"/>
      <c r="I4019" s="15"/>
      <c r="J4019" s="15"/>
      <c r="K4019" s="15"/>
      <c r="L4019" s="15"/>
      <c r="M4019" s="15"/>
      <c r="N4019" s="15"/>
      <c r="O4019" s="15"/>
      <c r="P4019" s="15"/>
      <c r="Q4019" s="15"/>
      <c r="R4019" s="15"/>
      <c r="S4019" s="15"/>
      <c r="T4019" s="15"/>
      <c r="U4019" s="15"/>
      <c r="V4019" s="15"/>
      <c r="W4019" s="15"/>
      <c r="X4019" s="15"/>
      <c r="Y4019" s="15"/>
      <c r="Z4019" s="15"/>
    </row>
    <row r="4020" spans="1:26" x14ac:dyDescent="0.2">
      <c r="A4020" s="15"/>
      <c r="B4020" s="15"/>
      <c r="C4020" s="15"/>
      <c r="D4020" s="15"/>
      <c r="E4020" s="15"/>
      <c r="F4020" s="15"/>
      <c r="G4020" s="15"/>
      <c r="H4020" s="15"/>
      <c r="I4020" s="15"/>
      <c r="J4020" s="15"/>
      <c r="K4020" s="15"/>
      <c r="L4020" s="15"/>
      <c r="M4020" s="15"/>
      <c r="N4020" s="15"/>
      <c r="O4020" s="15"/>
      <c r="P4020" s="15"/>
      <c r="Q4020" s="15"/>
      <c r="R4020" s="15"/>
      <c r="S4020" s="15"/>
      <c r="T4020" s="15"/>
      <c r="U4020" s="15"/>
      <c r="V4020" s="15"/>
      <c r="W4020" s="15"/>
      <c r="X4020" s="15"/>
      <c r="Y4020" s="15"/>
      <c r="Z4020" s="15"/>
    </row>
    <row r="4021" spans="1:26" x14ac:dyDescent="0.2">
      <c r="A4021" s="15"/>
      <c r="B4021" s="15"/>
      <c r="C4021" s="15"/>
      <c r="D4021" s="15"/>
      <c r="E4021" s="15"/>
      <c r="F4021" s="15"/>
      <c r="G4021" s="15"/>
      <c r="H4021" s="15"/>
      <c r="I4021" s="15"/>
      <c r="J4021" s="15"/>
      <c r="K4021" s="15"/>
      <c r="L4021" s="15"/>
      <c r="M4021" s="15"/>
      <c r="N4021" s="15"/>
      <c r="O4021" s="15"/>
      <c r="P4021" s="15"/>
      <c r="Q4021" s="15"/>
      <c r="R4021" s="15"/>
      <c r="S4021" s="15"/>
      <c r="T4021" s="15"/>
      <c r="U4021" s="15"/>
      <c r="V4021" s="15"/>
      <c r="W4021" s="15"/>
      <c r="X4021" s="15"/>
      <c r="Y4021" s="15"/>
      <c r="Z4021" s="15"/>
    </row>
    <row r="4022" spans="1:26" x14ac:dyDescent="0.2">
      <c r="A4022" s="15"/>
      <c r="B4022" s="15"/>
      <c r="C4022" s="15"/>
      <c r="D4022" s="15"/>
      <c r="E4022" s="15"/>
      <c r="F4022" s="15"/>
      <c r="G4022" s="15"/>
      <c r="H4022" s="15"/>
      <c r="I4022" s="15"/>
      <c r="J4022" s="15"/>
      <c r="K4022" s="15"/>
      <c r="L4022" s="15"/>
      <c r="M4022" s="15"/>
      <c r="N4022" s="15"/>
      <c r="O4022" s="15"/>
      <c r="P4022" s="15"/>
      <c r="Q4022" s="15"/>
      <c r="R4022" s="15"/>
      <c r="S4022" s="15"/>
      <c r="T4022" s="15"/>
      <c r="U4022" s="15"/>
      <c r="V4022" s="15"/>
      <c r="W4022" s="15"/>
      <c r="X4022" s="15"/>
      <c r="Y4022" s="15"/>
      <c r="Z4022" s="15"/>
    </row>
    <row r="4023" spans="1:26" x14ac:dyDescent="0.2">
      <c r="A4023" s="15"/>
      <c r="B4023" s="15"/>
      <c r="C4023" s="15"/>
      <c r="D4023" s="15"/>
      <c r="E4023" s="15"/>
      <c r="F4023" s="15"/>
      <c r="G4023" s="15"/>
      <c r="H4023" s="15"/>
      <c r="I4023" s="15"/>
      <c r="J4023" s="15"/>
      <c r="K4023" s="15"/>
      <c r="L4023" s="15"/>
      <c r="M4023" s="15"/>
      <c r="N4023" s="15"/>
      <c r="O4023" s="15"/>
      <c r="P4023" s="15"/>
      <c r="Q4023" s="15"/>
      <c r="R4023" s="15"/>
      <c r="S4023" s="15"/>
      <c r="T4023" s="15"/>
      <c r="U4023" s="15"/>
      <c r="V4023" s="15"/>
      <c r="W4023" s="15"/>
      <c r="X4023" s="15"/>
      <c r="Y4023" s="15"/>
      <c r="Z4023" s="15"/>
    </row>
    <row r="4024" spans="1:26" x14ac:dyDescent="0.2">
      <c r="A4024" s="15"/>
      <c r="B4024" s="15"/>
      <c r="C4024" s="15"/>
      <c r="D4024" s="15"/>
      <c r="E4024" s="15"/>
      <c r="F4024" s="15"/>
      <c r="G4024" s="15"/>
      <c r="H4024" s="15"/>
      <c r="I4024" s="15"/>
      <c r="J4024" s="15"/>
      <c r="K4024" s="15"/>
      <c r="L4024" s="15"/>
      <c r="M4024" s="15"/>
      <c r="N4024" s="15"/>
      <c r="O4024" s="15"/>
      <c r="P4024" s="15"/>
      <c r="Q4024" s="15"/>
      <c r="R4024" s="15"/>
      <c r="S4024" s="15"/>
      <c r="T4024" s="15"/>
      <c r="U4024" s="15"/>
      <c r="V4024" s="15"/>
      <c r="W4024" s="15"/>
      <c r="X4024" s="15"/>
      <c r="Y4024" s="15"/>
      <c r="Z4024" s="15"/>
    </row>
    <row r="4025" spans="1:26" x14ac:dyDescent="0.2">
      <c r="A4025" s="15"/>
      <c r="B4025" s="15"/>
      <c r="C4025" s="15"/>
      <c r="D4025" s="15"/>
      <c r="E4025" s="15"/>
      <c r="F4025" s="15"/>
      <c r="G4025" s="15"/>
      <c r="H4025" s="15"/>
      <c r="I4025" s="15"/>
      <c r="J4025" s="15"/>
      <c r="K4025" s="15"/>
      <c r="L4025" s="15"/>
      <c r="M4025" s="15"/>
      <c r="N4025" s="15"/>
      <c r="O4025" s="15"/>
      <c r="P4025" s="15"/>
      <c r="Q4025" s="15"/>
      <c r="R4025" s="15"/>
      <c r="S4025" s="15"/>
      <c r="T4025" s="15"/>
      <c r="U4025" s="15"/>
      <c r="V4025" s="15"/>
      <c r="W4025" s="15"/>
      <c r="X4025" s="15"/>
      <c r="Y4025" s="15"/>
      <c r="Z4025" s="15"/>
    </row>
    <row r="4026" spans="1:26" x14ac:dyDescent="0.2">
      <c r="A4026" s="15"/>
      <c r="B4026" s="15"/>
      <c r="C4026" s="15"/>
      <c r="D4026" s="15"/>
      <c r="E4026" s="15"/>
      <c r="F4026" s="15"/>
      <c r="G4026" s="15"/>
      <c r="H4026" s="15"/>
      <c r="I4026" s="15"/>
      <c r="J4026" s="15"/>
      <c r="K4026" s="15"/>
      <c r="L4026" s="15"/>
      <c r="M4026" s="15"/>
      <c r="N4026" s="15"/>
      <c r="O4026" s="15"/>
      <c r="P4026" s="15"/>
      <c r="Q4026" s="15"/>
      <c r="R4026" s="15"/>
      <c r="S4026" s="15"/>
      <c r="T4026" s="15"/>
      <c r="U4026" s="15"/>
      <c r="V4026" s="15"/>
      <c r="W4026" s="15"/>
      <c r="X4026" s="15"/>
      <c r="Y4026" s="15"/>
      <c r="Z4026" s="15"/>
    </row>
    <row r="4027" spans="1:26" x14ac:dyDescent="0.2">
      <c r="A4027" s="15"/>
      <c r="B4027" s="15"/>
      <c r="C4027" s="15"/>
      <c r="D4027" s="15"/>
      <c r="E4027" s="15"/>
      <c r="F4027" s="15"/>
      <c r="G4027" s="15"/>
      <c r="H4027" s="15"/>
      <c r="I4027" s="15"/>
      <c r="J4027" s="15"/>
      <c r="K4027" s="15"/>
      <c r="L4027" s="15"/>
      <c r="M4027" s="15"/>
      <c r="N4027" s="15"/>
      <c r="O4027" s="15"/>
      <c r="P4027" s="15"/>
      <c r="Q4027" s="15"/>
      <c r="R4027" s="15"/>
      <c r="S4027" s="15"/>
      <c r="T4027" s="15"/>
      <c r="U4027" s="15"/>
      <c r="V4027" s="15"/>
      <c r="W4027" s="15"/>
      <c r="X4027" s="15"/>
      <c r="Y4027" s="15"/>
      <c r="Z4027" s="15"/>
    </row>
    <row r="4028" spans="1:26" x14ac:dyDescent="0.2">
      <c r="A4028" s="15"/>
      <c r="B4028" s="15"/>
      <c r="C4028" s="15"/>
      <c r="D4028" s="15"/>
      <c r="E4028" s="15"/>
      <c r="F4028" s="15"/>
      <c r="G4028" s="15"/>
      <c r="H4028" s="15"/>
      <c r="I4028" s="15"/>
      <c r="J4028" s="15"/>
      <c r="K4028" s="15"/>
      <c r="L4028" s="15"/>
      <c r="M4028" s="15"/>
      <c r="N4028" s="15"/>
      <c r="O4028" s="15"/>
      <c r="P4028" s="15"/>
      <c r="Q4028" s="15"/>
      <c r="R4028" s="15"/>
      <c r="S4028" s="15"/>
      <c r="T4028" s="15"/>
      <c r="U4028" s="15"/>
      <c r="V4028" s="15"/>
      <c r="W4028" s="15"/>
      <c r="X4028" s="15"/>
      <c r="Y4028" s="15"/>
      <c r="Z4028" s="15"/>
    </row>
    <row r="4029" spans="1:26" x14ac:dyDescent="0.2">
      <c r="A4029" s="15"/>
      <c r="B4029" s="15"/>
      <c r="C4029" s="15"/>
      <c r="D4029" s="15"/>
      <c r="E4029" s="15"/>
      <c r="F4029" s="15"/>
      <c r="G4029" s="15"/>
      <c r="H4029" s="15"/>
      <c r="I4029" s="15"/>
      <c r="J4029" s="15"/>
      <c r="K4029" s="15"/>
      <c r="L4029" s="15"/>
      <c r="M4029" s="15"/>
      <c r="N4029" s="15"/>
      <c r="O4029" s="15"/>
      <c r="P4029" s="15"/>
      <c r="Q4029" s="15"/>
      <c r="R4029" s="15"/>
      <c r="S4029" s="15"/>
      <c r="T4029" s="15"/>
      <c r="U4029" s="15"/>
      <c r="V4029" s="15"/>
      <c r="W4029" s="15"/>
      <c r="X4029" s="15"/>
      <c r="Y4029" s="15"/>
      <c r="Z4029" s="15"/>
    </row>
    <row r="4030" spans="1:26" x14ac:dyDescent="0.2">
      <c r="A4030" s="15"/>
      <c r="B4030" s="15"/>
      <c r="C4030" s="15"/>
      <c r="D4030" s="15"/>
      <c r="E4030" s="15"/>
      <c r="F4030" s="15"/>
      <c r="G4030" s="15"/>
      <c r="H4030" s="15"/>
      <c r="I4030" s="15"/>
      <c r="J4030" s="15"/>
      <c r="K4030" s="15"/>
      <c r="L4030" s="15"/>
      <c r="M4030" s="15"/>
      <c r="N4030" s="15"/>
      <c r="O4030" s="15"/>
      <c r="P4030" s="15"/>
      <c r="Q4030" s="15"/>
      <c r="R4030" s="15"/>
      <c r="S4030" s="15"/>
      <c r="T4030" s="15"/>
      <c r="U4030" s="15"/>
      <c r="V4030" s="15"/>
      <c r="W4030" s="15"/>
      <c r="X4030" s="15"/>
      <c r="Y4030" s="15"/>
      <c r="Z4030" s="15"/>
    </row>
    <row r="4031" spans="1:26" x14ac:dyDescent="0.2">
      <c r="A4031" s="15"/>
      <c r="B4031" s="15"/>
      <c r="C4031" s="15"/>
      <c r="D4031" s="15"/>
      <c r="E4031" s="15"/>
      <c r="F4031" s="15"/>
      <c r="G4031" s="15"/>
      <c r="H4031" s="15"/>
      <c r="I4031" s="15"/>
      <c r="J4031" s="15"/>
      <c r="K4031" s="15"/>
      <c r="L4031" s="15"/>
      <c r="M4031" s="15"/>
      <c r="N4031" s="15"/>
      <c r="O4031" s="15"/>
      <c r="P4031" s="15"/>
      <c r="Q4031" s="15"/>
      <c r="R4031" s="15"/>
      <c r="S4031" s="15"/>
      <c r="T4031" s="15"/>
      <c r="U4031" s="15"/>
      <c r="V4031" s="15"/>
      <c r="W4031" s="15"/>
      <c r="X4031" s="15"/>
      <c r="Y4031" s="15"/>
      <c r="Z4031" s="15"/>
    </row>
    <row r="4032" spans="1:26" x14ac:dyDescent="0.2">
      <c r="A4032" s="15"/>
      <c r="B4032" s="15"/>
      <c r="C4032" s="15"/>
      <c r="D4032" s="15"/>
      <c r="E4032" s="15"/>
      <c r="F4032" s="15"/>
      <c r="G4032" s="15"/>
      <c r="H4032" s="15"/>
      <c r="I4032" s="15"/>
      <c r="J4032" s="15"/>
      <c r="K4032" s="15"/>
      <c r="L4032" s="15"/>
      <c r="M4032" s="15"/>
      <c r="N4032" s="15"/>
      <c r="O4032" s="15"/>
      <c r="P4032" s="15"/>
      <c r="Q4032" s="15"/>
      <c r="R4032" s="15"/>
      <c r="S4032" s="15"/>
      <c r="T4032" s="15"/>
      <c r="U4032" s="15"/>
      <c r="V4032" s="15"/>
      <c r="W4032" s="15"/>
      <c r="X4032" s="15"/>
      <c r="Y4032" s="15"/>
      <c r="Z4032" s="15"/>
    </row>
    <row r="4033" spans="1:26" x14ac:dyDescent="0.2">
      <c r="A4033" s="15"/>
      <c r="B4033" s="15"/>
      <c r="C4033" s="15"/>
      <c r="D4033" s="15"/>
      <c r="E4033" s="15"/>
      <c r="F4033" s="15"/>
      <c r="G4033" s="15"/>
      <c r="H4033" s="15"/>
      <c r="I4033" s="15"/>
      <c r="J4033" s="15"/>
      <c r="K4033" s="15"/>
      <c r="L4033" s="15"/>
      <c r="M4033" s="15"/>
      <c r="N4033" s="15"/>
      <c r="O4033" s="15"/>
      <c r="P4033" s="15"/>
      <c r="Q4033" s="15"/>
      <c r="R4033" s="15"/>
      <c r="S4033" s="15"/>
      <c r="T4033" s="15"/>
      <c r="U4033" s="15"/>
      <c r="V4033" s="15"/>
      <c r="W4033" s="15"/>
      <c r="X4033" s="15"/>
      <c r="Y4033" s="15"/>
      <c r="Z4033" s="15"/>
    </row>
    <row r="4034" spans="1:26" x14ac:dyDescent="0.2">
      <c r="A4034" s="15"/>
      <c r="B4034" s="15"/>
      <c r="C4034" s="15"/>
      <c r="D4034" s="15"/>
      <c r="E4034" s="15"/>
      <c r="F4034" s="15"/>
      <c r="G4034" s="15"/>
      <c r="H4034" s="15"/>
      <c r="I4034" s="15"/>
      <c r="J4034" s="15"/>
      <c r="K4034" s="15"/>
      <c r="L4034" s="15"/>
      <c r="M4034" s="15"/>
      <c r="N4034" s="15"/>
      <c r="O4034" s="15"/>
      <c r="P4034" s="15"/>
      <c r="Q4034" s="15"/>
      <c r="R4034" s="15"/>
      <c r="S4034" s="15"/>
      <c r="T4034" s="15"/>
      <c r="U4034" s="15"/>
      <c r="V4034" s="15"/>
      <c r="W4034" s="15"/>
      <c r="X4034" s="15"/>
      <c r="Y4034" s="15"/>
      <c r="Z4034" s="15"/>
    </row>
    <row r="4035" spans="1:26" x14ac:dyDescent="0.2">
      <c r="A4035" s="15"/>
      <c r="B4035" s="15"/>
      <c r="C4035" s="15"/>
      <c r="D4035" s="15"/>
      <c r="E4035" s="15"/>
      <c r="F4035" s="15"/>
      <c r="G4035" s="15"/>
      <c r="H4035" s="15"/>
      <c r="I4035" s="15"/>
      <c r="J4035" s="15"/>
      <c r="K4035" s="15"/>
      <c r="L4035" s="15"/>
      <c r="M4035" s="15"/>
      <c r="N4035" s="15"/>
      <c r="O4035" s="15"/>
      <c r="P4035" s="15"/>
      <c r="Q4035" s="15"/>
      <c r="R4035" s="15"/>
      <c r="S4035" s="15"/>
      <c r="T4035" s="15"/>
      <c r="U4035" s="15"/>
      <c r="V4035" s="15"/>
      <c r="W4035" s="15"/>
      <c r="X4035" s="15"/>
      <c r="Y4035" s="15"/>
      <c r="Z4035" s="15"/>
    </row>
    <row r="4036" spans="1:26" x14ac:dyDescent="0.2">
      <c r="A4036" s="15"/>
      <c r="B4036" s="15"/>
      <c r="C4036" s="15"/>
      <c r="D4036" s="15"/>
      <c r="E4036" s="15"/>
      <c r="F4036" s="15"/>
      <c r="G4036" s="15"/>
      <c r="H4036" s="15"/>
      <c r="I4036" s="15"/>
      <c r="J4036" s="15"/>
      <c r="K4036" s="15"/>
      <c r="L4036" s="15"/>
      <c r="M4036" s="15"/>
      <c r="N4036" s="15"/>
      <c r="O4036" s="15"/>
      <c r="P4036" s="15"/>
      <c r="Q4036" s="15"/>
      <c r="R4036" s="15"/>
      <c r="S4036" s="15"/>
      <c r="T4036" s="15"/>
      <c r="U4036" s="15"/>
      <c r="V4036" s="15"/>
      <c r="W4036" s="15"/>
      <c r="X4036" s="15"/>
      <c r="Y4036" s="15"/>
      <c r="Z4036" s="15"/>
    </row>
    <row r="4037" spans="1:26" x14ac:dyDescent="0.2">
      <c r="A4037" s="15"/>
      <c r="B4037" s="15"/>
      <c r="C4037" s="15"/>
      <c r="D4037" s="15"/>
      <c r="E4037" s="15"/>
      <c r="F4037" s="15"/>
      <c r="G4037" s="15"/>
      <c r="H4037" s="15"/>
      <c r="I4037" s="15"/>
      <c r="J4037" s="15"/>
      <c r="K4037" s="15"/>
      <c r="L4037" s="15"/>
      <c r="M4037" s="15"/>
      <c r="N4037" s="15"/>
      <c r="O4037" s="15"/>
      <c r="P4037" s="15"/>
      <c r="Q4037" s="15"/>
      <c r="R4037" s="15"/>
      <c r="S4037" s="15"/>
      <c r="T4037" s="15"/>
      <c r="U4037" s="15"/>
      <c r="V4037" s="15"/>
      <c r="W4037" s="15"/>
      <c r="X4037" s="15"/>
      <c r="Y4037" s="15"/>
      <c r="Z4037" s="15"/>
    </row>
    <row r="4038" spans="1:26" x14ac:dyDescent="0.2">
      <c r="A4038" s="15"/>
      <c r="B4038" s="15"/>
      <c r="C4038" s="15"/>
      <c r="D4038" s="15"/>
      <c r="E4038" s="15"/>
      <c r="F4038" s="15"/>
      <c r="G4038" s="15"/>
      <c r="H4038" s="15"/>
      <c r="I4038" s="15"/>
      <c r="J4038" s="15"/>
      <c r="K4038" s="15"/>
      <c r="L4038" s="15"/>
      <c r="M4038" s="15"/>
      <c r="N4038" s="15"/>
      <c r="O4038" s="15"/>
      <c r="P4038" s="15"/>
      <c r="Q4038" s="15"/>
      <c r="R4038" s="15"/>
      <c r="S4038" s="15"/>
      <c r="T4038" s="15"/>
      <c r="U4038" s="15"/>
      <c r="V4038" s="15"/>
      <c r="W4038" s="15"/>
      <c r="X4038" s="15"/>
      <c r="Y4038" s="15"/>
      <c r="Z4038" s="15"/>
    </row>
    <row r="4039" spans="1:26" x14ac:dyDescent="0.2">
      <c r="A4039" s="15"/>
      <c r="B4039" s="15"/>
      <c r="C4039" s="15"/>
      <c r="D4039" s="15"/>
      <c r="E4039" s="15"/>
      <c r="F4039" s="15"/>
      <c r="G4039" s="15"/>
      <c r="H4039" s="15"/>
      <c r="I4039" s="15"/>
      <c r="J4039" s="15"/>
      <c r="K4039" s="15"/>
      <c r="L4039" s="15"/>
      <c r="M4039" s="15"/>
      <c r="N4039" s="15"/>
      <c r="O4039" s="15"/>
      <c r="P4039" s="15"/>
      <c r="Q4039" s="15"/>
      <c r="R4039" s="15"/>
      <c r="S4039" s="15"/>
      <c r="T4039" s="15"/>
      <c r="U4039" s="15"/>
      <c r="V4039" s="15"/>
      <c r="W4039" s="15"/>
      <c r="X4039" s="15"/>
      <c r="Y4039" s="15"/>
      <c r="Z4039" s="15"/>
    </row>
    <row r="4040" spans="1:26" x14ac:dyDescent="0.2">
      <c r="A4040" s="15"/>
      <c r="B4040" s="15"/>
      <c r="C4040" s="15"/>
      <c r="D4040" s="15"/>
      <c r="E4040" s="15"/>
      <c r="F4040" s="15"/>
      <c r="G4040" s="15"/>
      <c r="H4040" s="15"/>
      <c r="I4040" s="15"/>
      <c r="J4040" s="15"/>
      <c r="K4040" s="15"/>
      <c r="L4040" s="15"/>
      <c r="M4040" s="15"/>
      <c r="N4040" s="15"/>
      <c r="O4040" s="15"/>
      <c r="P4040" s="15"/>
      <c r="Q4040" s="15"/>
      <c r="R4040" s="15"/>
      <c r="S4040" s="15"/>
      <c r="T4040" s="15"/>
      <c r="U4040" s="15"/>
      <c r="V4040" s="15"/>
      <c r="W4040" s="15"/>
      <c r="X4040" s="15"/>
      <c r="Y4040" s="15"/>
      <c r="Z4040" s="15"/>
    </row>
    <row r="4041" spans="1:26" x14ac:dyDescent="0.2">
      <c r="A4041" s="15"/>
      <c r="B4041" s="15"/>
      <c r="C4041" s="15"/>
      <c r="D4041" s="15"/>
      <c r="E4041" s="15"/>
      <c r="F4041" s="15"/>
      <c r="G4041" s="15"/>
      <c r="H4041" s="15"/>
      <c r="I4041" s="15"/>
      <c r="J4041" s="15"/>
      <c r="K4041" s="15"/>
      <c r="L4041" s="15"/>
      <c r="M4041" s="15"/>
      <c r="N4041" s="15"/>
      <c r="O4041" s="15"/>
      <c r="P4041" s="15"/>
      <c r="Q4041" s="15"/>
      <c r="R4041" s="15"/>
      <c r="S4041" s="15"/>
      <c r="T4041" s="15"/>
      <c r="U4041" s="15"/>
      <c r="V4041" s="15"/>
      <c r="W4041" s="15"/>
      <c r="X4041" s="15"/>
      <c r="Y4041" s="15"/>
      <c r="Z4041" s="15"/>
    </row>
    <row r="4042" spans="1:26" x14ac:dyDescent="0.2">
      <c r="A4042" s="15"/>
      <c r="B4042" s="15"/>
      <c r="C4042" s="15"/>
      <c r="D4042" s="15"/>
      <c r="E4042" s="15"/>
      <c r="F4042" s="15"/>
      <c r="G4042" s="15"/>
      <c r="H4042" s="15"/>
      <c r="I4042" s="15"/>
      <c r="J4042" s="15"/>
      <c r="K4042" s="15"/>
      <c r="L4042" s="15"/>
      <c r="M4042" s="15"/>
      <c r="N4042" s="15"/>
      <c r="O4042" s="15"/>
      <c r="P4042" s="15"/>
      <c r="Q4042" s="15"/>
      <c r="R4042" s="15"/>
      <c r="S4042" s="15"/>
      <c r="T4042" s="15"/>
      <c r="U4042" s="15"/>
      <c r="V4042" s="15"/>
      <c r="W4042" s="15"/>
      <c r="X4042" s="15"/>
      <c r="Y4042" s="15"/>
      <c r="Z4042" s="15"/>
    </row>
    <row r="4043" spans="1:26" x14ac:dyDescent="0.2">
      <c r="A4043" s="15"/>
      <c r="B4043" s="15"/>
      <c r="C4043" s="15"/>
      <c r="D4043" s="15"/>
      <c r="E4043" s="15"/>
      <c r="F4043" s="15"/>
      <c r="G4043" s="15"/>
      <c r="H4043" s="15"/>
      <c r="I4043" s="15"/>
      <c r="J4043" s="15"/>
      <c r="K4043" s="15"/>
      <c r="L4043" s="15"/>
      <c r="M4043" s="15"/>
      <c r="N4043" s="15"/>
      <c r="O4043" s="15"/>
      <c r="P4043" s="15"/>
      <c r="Q4043" s="15"/>
      <c r="R4043" s="15"/>
      <c r="S4043" s="15"/>
      <c r="T4043" s="15"/>
      <c r="U4043" s="15"/>
      <c r="V4043" s="15"/>
      <c r="W4043" s="15"/>
      <c r="X4043" s="15"/>
      <c r="Y4043" s="15"/>
      <c r="Z4043" s="15"/>
    </row>
    <row r="4044" spans="1:26" x14ac:dyDescent="0.2">
      <c r="A4044" s="15"/>
      <c r="B4044" s="15"/>
      <c r="C4044" s="15"/>
      <c r="D4044" s="15"/>
      <c r="E4044" s="15"/>
      <c r="F4044" s="15"/>
      <c r="G4044" s="15"/>
      <c r="H4044" s="15"/>
      <c r="I4044" s="15"/>
      <c r="J4044" s="15"/>
      <c r="K4044" s="15"/>
      <c r="L4044" s="15"/>
      <c r="M4044" s="15"/>
      <c r="N4044" s="15"/>
      <c r="O4044" s="15"/>
      <c r="P4044" s="15"/>
      <c r="Q4044" s="15"/>
      <c r="R4044" s="15"/>
      <c r="S4044" s="15"/>
      <c r="T4044" s="15"/>
      <c r="U4044" s="15"/>
      <c r="V4044" s="15"/>
      <c r="W4044" s="15"/>
      <c r="X4044" s="15"/>
      <c r="Y4044" s="15"/>
      <c r="Z4044" s="15"/>
    </row>
    <row r="4045" spans="1:26" x14ac:dyDescent="0.2">
      <c r="A4045" s="15"/>
      <c r="B4045" s="15"/>
      <c r="C4045" s="15"/>
      <c r="D4045" s="15"/>
      <c r="E4045" s="15"/>
      <c r="F4045" s="15"/>
      <c r="G4045" s="15"/>
      <c r="H4045" s="15"/>
      <c r="I4045" s="15"/>
      <c r="J4045" s="15"/>
      <c r="K4045" s="15"/>
      <c r="L4045" s="15"/>
      <c r="M4045" s="15"/>
      <c r="N4045" s="15"/>
      <c r="O4045" s="15"/>
      <c r="P4045" s="15"/>
      <c r="Q4045" s="15"/>
      <c r="R4045" s="15"/>
      <c r="S4045" s="15"/>
      <c r="T4045" s="15"/>
      <c r="U4045" s="15"/>
      <c r="V4045" s="15"/>
      <c r="W4045" s="15"/>
      <c r="X4045" s="15"/>
      <c r="Y4045" s="15"/>
      <c r="Z4045" s="15"/>
    </row>
    <row r="4046" spans="1:26" x14ac:dyDescent="0.2">
      <c r="A4046" s="15"/>
      <c r="B4046" s="15"/>
      <c r="C4046" s="15"/>
      <c r="D4046" s="15"/>
      <c r="E4046" s="15"/>
      <c r="F4046" s="15"/>
      <c r="G4046" s="15"/>
      <c r="H4046" s="15"/>
      <c r="I4046" s="15"/>
      <c r="J4046" s="15"/>
      <c r="K4046" s="15"/>
      <c r="L4046" s="15"/>
      <c r="M4046" s="15"/>
      <c r="N4046" s="15"/>
      <c r="O4046" s="15"/>
      <c r="P4046" s="15"/>
      <c r="Q4046" s="15"/>
      <c r="R4046" s="15"/>
      <c r="S4046" s="15"/>
      <c r="T4046" s="15"/>
      <c r="U4046" s="15"/>
      <c r="V4046" s="15"/>
      <c r="W4046" s="15"/>
      <c r="X4046" s="15"/>
      <c r="Y4046" s="15"/>
      <c r="Z4046" s="15"/>
    </row>
    <row r="4047" spans="1:26" x14ac:dyDescent="0.2">
      <c r="A4047" s="15"/>
      <c r="B4047" s="15"/>
      <c r="C4047" s="15"/>
      <c r="D4047" s="15"/>
      <c r="E4047" s="15"/>
      <c r="F4047" s="15"/>
      <c r="G4047" s="15"/>
      <c r="H4047" s="15"/>
      <c r="I4047" s="15"/>
      <c r="J4047" s="15"/>
      <c r="K4047" s="15"/>
      <c r="L4047" s="15"/>
      <c r="M4047" s="15"/>
      <c r="N4047" s="15"/>
      <c r="O4047" s="15"/>
      <c r="P4047" s="15"/>
      <c r="Q4047" s="15"/>
      <c r="R4047" s="15"/>
      <c r="S4047" s="15"/>
      <c r="T4047" s="15"/>
      <c r="U4047" s="15"/>
      <c r="V4047" s="15"/>
      <c r="W4047" s="15"/>
      <c r="X4047" s="15"/>
      <c r="Y4047" s="15"/>
      <c r="Z4047" s="15"/>
    </row>
    <row r="4048" spans="1:26" x14ac:dyDescent="0.2">
      <c r="A4048" s="15"/>
      <c r="B4048" s="15"/>
      <c r="C4048" s="15"/>
      <c r="D4048" s="15"/>
      <c r="E4048" s="15"/>
      <c r="F4048" s="15"/>
      <c r="G4048" s="15"/>
      <c r="H4048" s="15"/>
      <c r="I4048" s="15"/>
      <c r="J4048" s="15"/>
      <c r="K4048" s="15"/>
      <c r="L4048" s="15"/>
      <c r="M4048" s="15"/>
      <c r="N4048" s="15"/>
      <c r="O4048" s="15"/>
      <c r="P4048" s="15"/>
      <c r="Q4048" s="15"/>
      <c r="R4048" s="15"/>
      <c r="S4048" s="15"/>
      <c r="T4048" s="15"/>
      <c r="U4048" s="15"/>
      <c r="V4048" s="15"/>
      <c r="W4048" s="15"/>
      <c r="X4048" s="15"/>
      <c r="Y4048" s="15"/>
      <c r="Z4048" s="15"/>
    </row>
    <row r="4049" spans="1:26" x14ac:dyDescent="0.2">
      <c r="A4049" s="15"/>
      <c r="B4049" s="15"/>
      <c r="C4049" s="15"/>
      <c r="D4049" s="15"/>
      <c r="E4049" s="15"/>
      <c r="F4049" s="15"/>
      <c r="G4049" s="15"/>
      <c r="H4049" s="15"/>
      <c r="I4049" s="15"/>
      <c r="J4049" s="15"/>
      <c r="K4049" s="15"/>
      <c r="L4049" s="15"/>
      <c r="M4049" s="15"/>
      <c r="N4049" s="15"/>
      <c r="O4049" s="15"/>
      <c r="P4049" s="15"/>
      <c r="Q4049" s="15"/>
      <c r="R4049" s="15"/>
      <c r="S4049" s="15"/>
      <c r="T4049" s="15"/>
      <c r="U4049" s="15"/>
      <c r="V4049" s="15"/>
      <c r="W4049" s="15"/>
      <c r="X4049" s="15"/>
      <c r="Y4049" s="15"/>
      <c r="Z4049" s="15"/>
    </row>
    <row r="4050" spans="1:26" x14ac:dyDescent="0.2">
      <c r="A4050" s="15"/>
      <c r="B4050" s="15"/>
      <c r="C4050" s="15"/>
      <c r="D4050" s="15"/>
      <c r="E4050" s="15"/>
      <c r="F4050" s="15"/>
      <c r="G4050" s="15"/>
      <c r="H4050" s="15"/>
      <c r="I4050" s="15"/>
      <c r="J4050" s="15"/>
      <c r="K4050" s="15"/>
      <c r="L4050" s="15"/>
      <c r="M4050" s="15"/>
      <c r="N4050" s="15"/>
      <c r="O4050" s="15"/>
      <c r="P4050" s="15"/>
      <c r="Q4050" s="15"/>
      <c r="R4050" s="15"/>
      <c r="S4050" s="15"/>
      <c r="T4050" s="15"/>
      <c r="U4050" s="15"/>
      <c r="V4050" s="15"/>
      <c r="W4050" s="15"/>
      <c r="X4050" s="15"/>
      <c r="Y4050" s="15"/>
      <c r="Z4050" s="15"/>
    </row>
    <row r="4051" spans="1:26" x14ac:dyDescent="0.2">
      <c r="A4051" s="15"/>
      <c r="B4051" s="15"/>
      <c r="C4051" s="15"/>
      <c r="D4051" s="15"/>
      <c r="E4051" s="15"/>
      <c r="F4051" s="15"/>
      <c r="G4051" s="15"/>
      <c r="H4051" s="15"/>
      <c r="I4051" s="15"/>
      <c r="J4051" s="15"/>
      <c r="K4051" s="15"/>
      <c r="L4051" s="15"/>
      <c r="M4051" s="15"/>
      <c r="N4051" s="15"/>
      <c r="O4051" s="15"/>
      <c r="P4051" s="15"/>
      <c r="Q4051" s="15"/>
      <c r="R4051" s="15"/>
      <c r="S4051" s="15"/>
      <c r="T4051" s="15"/>
      <c r="U4051" s="15"/>
      <c r="V4051" s="15"/>
      <c r="W4051" s="15"/>
      <c r="X4051" s="15"/>
      <c r="Y4051" s="15"/>
      <c r="Z4051" s="15"/>
    </row>
    <row r="4052" spans="1:26" x14ac:dyDescent="0.2">
      <c r="A4052" s="15"/>
      <c r="B4052" s="15"/>
      <c r="C4052" s="15"/>
      <c r="D4052" s="15"/>
      <c r="E4052" s="15"/>
      <c r="F4052" s="15"/>
      <c r="G4052" s="15"/>
      <c r="H4052" s="15"/>
      <c r="I4052" s="15"/>
      <c r="J4052" s="15"/>
      <c r="K4052" s="15"/>
      <c r="L4052" s="15"/>
      <c r="M4052" s="15"/>
      <c r="N4052" s="15"/>
      <c r="O4052" s="15"/>
      <c r="P4052" s="15"/>
      <c r="Q4052" s="15"/>
      <c r="R4052" s="15"/>
      <c r="S4052" s="15"/>
      <c r="T4052" s="15"/>
      <c r="U4052" s="15"/>
      <c r="V4052" s="15"/>
      <c r="W4052" s="15"/>
      <c r="X4052" s="15"/>
      <c r="Y4052" s="15"/>
      <c r="Z4052" s="15"/>
    </row>
    <row r="4053" spans="1:26" x14ac:dyDescent="0.2">
      <c r="A4053" s="15"/>
      <c r="B4053" s="15"/>
      <c r="C4053" s="15"/>
      <c r="D4053" s="15"/>
      <c r="E4053" s="15"/>
      <c r="F4053" s="15"/>
      <c r="G4053" s="15"/>
      <c r="H4053" s="15"/>
      <c r="I4053" s="15"/>
      <c r="J4053" s="15"/>
      <c r="K4053" s="15"/>
      <c r="L4053" s="15"/>
      <c r="M4053" s="15"/>
      <c r="N4053" s="15"/>
      <c r="O4053" s="15"/>
      <c r="P4053" s="15"/>
      <c r="Q4053" s="15"/>
      <c r="R4053" s="15"/>
      <c r="S4053" s="15"/>
      <c r="T4053" s="15"/>
      <c r="U4053" s="15"/>
      <c r="V4053" s="15"/>
      <c r="W4053" s="15"/>
      <c r="X4053" s="15"/>
      <c r="Y4053" s="15"/>
      <c r="Z4053" s="15"/>
    </row>
    <row r="4054" spans="1:26" x14ac:dyDescent="0.2">
      <c r="A4054" s="15"/>
      <c r="B4054" s="15"/>
      <c r="C4054" s="15"/>
      <c r="D4054" s="15"/>
      <c r="E4054" s="15"/>
      <c r="F4054" s="15"/>
      <c r="G4054" s="15"/>
      <c r="H4054" s="15"/>
      <c r="I4054" s="15"/>
      <c r="J4054" s="15"/>
      <c r="K4054" s="15"/>
      <c r="L4054" s="15"/>
      <c r="M4054" s="15"/>
      <c r="N4054" s="15"/>
      <c r="O4054" s="15"/>
      <c r="P4054" s="15"/>
      <c r="Q4054" s="15"/>
      <c r="R4054" s="15"/>
      <c r="S4054" s="15"/>
      <c r="T4054" s="15"/>
      <c r="U4054" s="15"/>
      <c r="V4054" s="15"/>
      <c r="W4054" s="15"/>
      <c r="X4054" s="15"/>
      <c r="Y4054" s="15"/>
      <c r="Z4054" s="15"/>
    </row>
    <row r="4055" spans="1:26" x14ac:dyDescent="0.2">
      <c r="A4055" s="15"/>
      <c r="B4055" s="15"/>
      <c r="C4055" s="15"/>
      <c r="D4055" s="15"/>
      <c r="E4055" s="15"/>
      <c r="F4055" s="15"/>
      <c r="G4055" s="15"/>
      <c r="H4055" s="15"/>
      <c r="I4055" s="15"/>
      <c r="J4055" s="15"/>
      <c r="K4055" s="15"/>
      <c r="L4055" s="15"/>
      <c r="M4055" s="15"/>
      <c r="N4055" s="15"/>
      <c r="O4055" s="15"/>
      <c r="P4055" s="15"/>
      <c r="Q4055" s="15"/>
      <c r="R4055" s="15"/>
      <c r="S4055" s="15"/>
      <c r="T4055" s="15"/>
      <c r="U4055" s="15"/>
      <c r="V4055" s="15"/>
      <c r="W4055" s="15"/>
      <c r="X4055" s="15"/>
      <c r="Y4055" s="15"/>
      <c r="Z4055" s="15"/>
    </row>
    <row r="4056" spans="1:26" x14ac:dyDescent="0.2">
      <c r="A4056" s="15"/>
      <c r="B4056" s="15"/>
      <c r="C4056" s="15"/>
      <c r="D4056" s="15"/>
      <c r="E4056" s="15"/>
      <c r="F4056" s="15"/>
      <c r="G4056" s="15"/>
      <c r="H4056" s="15"/>
      <c r="I4056" s="15"/>
      <c r="J4056" s="15"/>
      <c r="K4056" s="15"/>
      <c r="L4056" s="15"/>
      <c r="M4056" s="15"/>
      <c r="N4056" s="15"/>
      <c r="O4056" s="15"/>
      <c r="P4056" s="15"/>
      <c r="Q4056" s="15"/>
      <c r="R4056" s="15"/>
      <c r="S4056" s="15"/>
      <c r="T4056" s="15"/>
      <c r="U4056" s="15"/>
      <c r="V4056" s="15"/>
      <c r="W4056" s="15"/>
      <c r="X4056" s="15"/>
      <c r="Y4056" s="15"/>
      <c r="Z4056" s="15"/>
    </row>
    <row r="4057" spans="1:26" x14ac:dyDescent="0.2">
      <c r="A4057" s="15"/>
      <c r="B4057" s="15"/>
      <c r="C4057" s="15"/>
      <c r="D4057" s="15"/>
      <c r="E4057" s="15"/>
      <c r="F4057" s="15"/>
      <c r="G4057" s="15"/>
      <c r="H4057" s="15"/>
      <c r="I4057" s="15"/>
      <c r="J4057" s="15"/>
      <c r="K4057" s="15"/>
      <c r="L4057" s="15"/>
      <c r="M4057" s="15"/>
      <c r="N4057" s="15"/>
      <c r="O4057" s="15"/>
      <c r="P4057" s="15"/>
      <c r="Q4057" s="15"/>
      <c r="R4057" s="15"/>
      <c r="S4057" s="15"/>
      <c r="T4057" s="15"/>
      <c r="U4057" s="15"/>
      <c r="V4057" s="15"/>
      <c r="W4057" s="15"/>
      <c r="X4057" s="15"/>
      <c r="Y4057" s="15"/>
      <c r="Z4057" s="15"/>
    </row>
    <row r="4058" spans="1:26" x14ac:dyDescent="0.2">
      <c r="A4058" s="15"/>
      <c r="B4058" s="15"/>
      <c r="C4058" s="15"/>
      <c r="D4058" s="15"/>
      <c r="E4058" s="15"/>
      <c r="F4058" s="15"/>
      <c r="G4058" s="15"/>
      <c r="H4058" s="15"/>
      <c r="I4058" s="15"/>
      <c r="J4058" s="15"/>
      <c r="K4058" s="15"/>
      <c r="L4058" s="15"/>
      <c r="M4058" s="15"/>
      <c r="N4058" s="15"/>
      <c r="O4058" s="15"/>
      <c r="P4058" s="15"/>
      <c r="Q4058" s="15"/>
      <c r="R4058" s="15"/>
      <c r="S4058" s="15"/>
      <c r="T4058" s="15"/>
      <c r="U4058" s="15"/>
      <c r="V4058" s="15"/>
      <c r="W4058" s="15"/>
      <c r="X4058" s="15"/>
      <c r="Y4058" s="15"/>
      <c r="Z4058" s="15"/>
    </row>
    <row r="4059" spans="1:26" x14ac:dyDescent="0.2">
      <c r="A4059" s="15"/>
      <c r="B4059" s="15"/>
      <c r="C4059" s="15"/>
      <c r="D4059" s="15"/>
      <c r="E4059" s="15"/>
      <c r="F4059" s="15"/>
      <c r="G4059" s="15"/>
      <c r="H4059" s="15"/>
      <c r="I4059" s="15"/>
      <c r="J4059" s="15"/>
      <c r="K4059" s="15"/>
      <c r="L4059" s="15"/>
      <c r="M4059" s="15"/>
      <c r="N4059" s="15"/>
      <c r="O4059" s="15"/>
      <c r="P4059" s="15"/>
      <c r="Q4059" s="15"/>
      <c r="R4059" s="15"/>
      <c r="S4059" s="15"/>
      <c r="T4059" s="15"/>
      <c r="U4059" s="15"/>
      <c r="V4059" s="15"/>
      <c r="W4059" s="15"/>
      <c r="X4059" s="15"/>
      <c r="Y4059" s="15"/>
      <c r="Z4059" s="15"/>
    </row>
    <row r="4060" spans="1:26" x14ac:dyDescent="0.2">
      <c r="A4060" s="15"/>
      <c r="B4060" s="15"/>
      <c r="C4060" s="15"/>
      <c r="D4060" s="15"/>
      <c r="E4060" s="15"/>
      <c r="F4060" s="15"/>
      <c r="G4060" s="15"/>
      <c r="H4060" s="15"/>
      <c r="I4060" s="15"/>
      <c r="J4060" s="15"/>
      <c r="K4060" s="15"/>
      <c r="L4060" s="15"/>
      <c r="M4060" s="15"/>
      <c r="N4060" s="15"/>
      <c r="O4060" s="15"/>
      <c r="P4060" s="15"/>
      <c r="Q4060" s="15"/>
      <c r="R4060" s="15"/>
      <c r="S4060" s="15"/>
      <c r="T4060" s="15"/>
      <c r="U4060" s="15"/>
      <c r="V4060" s="15"/>
      <c r="W4060" s="15"/>
      <c r="X4060" s="15"/>
      <c r="Y4060" s="15"/>
      <c r="Z4060" s="15"/>
    </row>
    <row r="4061" spans="1:26" x14ac:dyDescent="0.2">
      <c r="A4061" s="15"/>
      <c r="B4061" s="15"/>
      <c r="C4061" s="15"/>
      <c r="D4061" s="15"/>
      <c r="E4061" s="15"/>
      <c r="F4061" s="15"/>
      <c r="G4061" s="15"/>
      <c r="H4061" s="15"/>
      <c r="I4061" s="15"/>
      <c r="J4061" s="15"/>
      <c r="K4061" s="15"/>
      <c r="L4061" s="15"/>
      <c r="M4061" s="15"/>
      <c r="N4061" s="15"/>
      <c r="O4061" s="15"/>
      <c r="P4061" s="15"/>
      <c r="Q4061" s="15"/>
      <c r="R4061" s="15"/>
      <c r="S4061" s="15"/>
      <c r="T4061" s="15"/>
      <c r="U4061" s="15"/>
      <c r="V4061" s="15"/>
      <c r="W4061" s="15"/>
      <c r="X4061" s="15"/>
      <c r="Y4061" s="15"/>
      <c r="Z4061" s="15"/>
    </row>
    <row r="4062" spans="1:26" x14ac:dyDescent="0.2">
      <c r="A4062" s="15"/>
      <c r="B4062" s="15"/>
      <c r="C4062" s="15"/>
      <c r="D4062" s="15"/>
      <c r="E4062" s="15"/>
      <c r="F4062" s="15"/>
      <c r="G4062" s="15"/>
      <c r="H4062" s="15"/>
      <c r="I4062" s="15"/>
      <c r="J4062" s="15"/>
      <c r="K4062" s="15"/>
      <c r="L4062" s="15"/>
      <c r="M4062" s="15"/>
      <c r="N4062" s="15"/>
      <c r="O4062" s="15"/>
      <c r="P4062" s="15"/>
      <c r="Q4062" s="15"/>
      <c r="R4062" s="15"/>
      <c r="S4062" s="15"/>
      <c r="T4062" s="15"/>
      <c r="U4062" s="15"/>
      <c r="V4062" s="15"/>
      <c r="W4062" s="15"/>
      <c r="X4062" s="15"/>
      <c r="Y4062" s="15"/>
      <c r="Z4062" s="15"/>
    </row>
    <row r="4063" spans="1:26" x14ac:dyDescent="0.2">
      <c r="A4063" s="15"/>
      <c r="B4063" s="15"/>
      <c r="C4063" s="15"/>
      <c r="D4063" s="15"/>
      <c r="E4063" s="15"/>
      <c r="F4063" s="15"/>
      <c r="G4063" s="15"/>
      <c r="H4063" s="15"/>
      <c r="I4063" s="15"/>
      <c r="J4063" s="15"/>
      <c r="K4063" s="15"/>
      <c r="L4063" s="15"/>
      <c r="M4063" s="15"/>
      <c r="N4063" s="15"/>
      <c r="O4063" s="15"/>
      <c r="P4063" s="15"/>
      <c r="Q4063" s="15"/>
      <c r="R4063" s="15"/>
      <c r="S4063" s="15"/>
      <c r="T4063" s="15"/>
      <c r="U4063" s="15"/>
      <c r="V4063" s="15"/>
      <c r="W4063" s="15"/>
      <c r="X4063" s="15"/>
      <c r="Y4063" s="15"/>
      <c r="Z4063" s="15"/>
    </row>
    <row r="4064" spans="1:26" x14ac:dyDescent="0.2">
      <c r="A4064" s="15"/>
      <c r="B4064" s="15"/>
      <c r="C4064" s="15"/>
      <c r="D4064" s="15"/>
      <c r="E4064" s="15"/>
      <c r="F4064" s="15"/>
      <c r="G4064" s="15"/>
      <c r="H4064" s="15"/>
      <c r="I4064" s="15"/>
      <c r="J4064" s="15"/>
      <c r="K4064" s="15"/>
      <c r="L4064" s="15"/>
      <c r="M4064" s="15"/>
      <c r="N4064" s="15"/>
      <c r="O4064" s="15"/>
      <c r="P4064" s="15"/>
      <c r="Q4064" s="15"/>
      <c r="R4064" s="15"/>
      <c r="S4064" s="15"/>
      <c r="T4064" s="15"/>
      <c r="U4064" s="15"/>
      <c r="V4064" s="15"/>
      <c r="W4064" s="15"/>
      <c r="X4064" s="15"/>
      <c r="Y4064" s="15"/>
      <c r="Z4064" s="15"/>
    </row>
    <row r="4065" spans="1:26" x14ac:dyDescent="0.2">
      <c r="A4065" s="15"/>
      <c r="B4065" s="15"/>
      <c r="C4065" s="15"/>
      <c r="D4065" s="15"/>
      <c r="E4065" s="15"/>
      <c r="F4065" s="15"/>
      <c r="G4065" s="15"/>
      <c r="H4065" s="15"/>
      <c r="I4065" s="15"/>
      <c r="J4065" s="15"/>
      <c r="K4065" s="15"/>
      <c r="L4065" s="15"/>
      <c r="M4065" s="15"/>
      <c r="N4065" s="15"/>
      <c r="O4065" s="15"/>
      <c r="P4065" s="15"/>
      <c r="Q4065" s="15"/>
      <c r="R4065" s="15"/>
      <c r="S4065" s="15"/>
      <c r="T4065" s="15"/>
      <c r="U4065" s="15"/>
      <c r="V4065" s="15"/>
      <c r="W4065" s="15"/>
      <c r="X4065" s="15"/>
      <c r="Y4065" s="15"/>
      <c r="Z4065" s="15"/>
    </row>
    <row r="4066" spans="1:26" x14ac:dyDescent="0.2">
      <c r="A4066" s="15"/>
      <c r="B4066" s="15"/>
      <c r="C4066" s="15"/>
      <c r="D4066" s="15"/>
      <c r="E4066" s="15"/>
      <c r="F4066" s="15"/>
      <c r="G4066" s="15"/>
      <c r="H4066" s="15"/>
      <c r="I4066" s="15"/>
      <c r="J4066" s="15"/>
      <c r="K4066" s="15"/>
      <c r="L4066" s="15"/>
      <c r="M4066" s="15"/>
      <c r="N4066" s="15"/>
      <c r="O4066" s="15"/>
      <c r="P4066" s="15"/>
      <c r="Q4066" s="15"/>
      <c r="R4066" s="15"/>
      <c r="S4066" s="15"/>
      <c r="T4066" s="15"/>
      <c r="U4066" s="15"/>
      <c r="V4066" s="15"/>
      <c r="W4066" s="15"/>
      <c r="X4066" s="15"/>
      <c r="Y4066" s="15"/>
      <c r="Z4066" s="15"/>
    </row>
    <row r="4067" spans="1:26" x14ac:dyDescent="0.2">
      <c r="A4067" s="15"/>
      <c r="B4067" s="15"/>
      <c r="C4067" s="15"/>
      <c r="D4067" s="15"/>
      <c r="E4067" s="15"/>
      <c r="F4067" s="15"/>
      <c r="G4067" s="15"/>
      <c r="H4067" s="15"/>
      <c r="I4067" s="15"/>
      <c r="J4067" s="15"/>
      <c r="K4067" s="15"/>
      <c r="L4067" s="15"/>
      <c r="M4067" s="15"/>
      <c r="N4067" s="15"/>
      <c r="O4067" s="15"/>
      <c r="P4067" s="15"/>
      <c r="Q4067" s="15"/>
      <c r="R4067" s="15"/>
      <c r="S4067" s="15"/>
      <c r="T4067" s="15"/>
      <c r="U4067" s="15"/>
      <c r="V4067" s="15"/>
      <c r="W4067" s="15"/>
      <c r="X4067" s="15"/>
      <c r="Y4067" s="15"/>
      <c r="Z4067" s="15"/>
    </row>
    <row r="4068" spans="1:26" x14ac:dyDescent="0.2">
      <c r="A4068" s="15"/>
      <c r="B4068" s="15"/>
      <c r="C4068" s="15"/>
      <c r="D4068" s="15"/>
      <c r="E4068" s="15"/>
      <c r="F4068" s="15"/>
      <c r="G4068" s="15"/>
      <c r="H4068" s="15"/>
      <c r="I4068" s="15"/>
      <c r="J4068" s="15"/>
      <c r="K4068" s="15"/>
      <c r="L4068" s="15"/>
      <c r="M4068" s="15"/>
      <c r="N4068" s="15"/>
      <c r="O4068" s="15"/>
      <c r="P4068" s="15"/>
      <c r="Q4068" s="15"/>
      <c r="R4068" s="15"/>
      <c r="S4068" s="15"/>
      <c r="T4068" s="15"/>
      <c r="U4068" s="15"/>
      <c r="V4068" s="15"/>
      <c r="W4068" s="15"/>
      <c r="X4068" s="15"/>
      <c r="Y4068" s="15"/>
      <c r="Z4068" s="15"/>
    </row>
    <row r="4069" spans="1:26" x14ac:dyDescent="0.2">
      <c r="A4069" s="15"/>
      <c r="B4069" s="15"/>
      <c r="C4069" s="15"/>
      <c r="D4069" s="15"/>
      <c r="E4069" s="15"/>
      <c r="F4069" s="15"/>
      <c r="G4069" s="15"/>
      <c r="H4069" s="15"/>
      <c r="I4069" s="15"/>
      <c r="J4069" s="15"/>
      <c r="K4069" s="15"/>
      <c r="L4069" s="15"/>
      <c r="M4069" s="15"/>
      <c r="N4069" s="15"/>
      <c r="O4069" s="15"/>
      <c r="P4069" s="15"/>
      <c r="Q4069" s="15"/>
      <c r="R4069" s="15"/>
      <c r="S4069" s="15"/>
      <c r="T4069" s="15"/>
      <c r="U4069" s="15"/>
      <c r="V4069" s="15"/>
      <c r="W4069" s="15"/>
      <c r="X4069" s="15"/>
      <c r="Y4069" s="15"/>
      <c r="Z4069" s="15"/>
    </row>
    <row r="4070" spans="1:26" x14ac:dyDescent="0.2">
      <c r="A4070" s="15"/>
      <c r="B4070" s="15"/>
      <c r="C4070" s="15"/>
      <c r="D4070" s="15"/>
      <c r="E4070" s="15"/>
      <c r="F4070" s="15"/>
      <c r="G4070" s="15"/>
      <c r="H4070" s="15"/>
      <c r="I4070" s="15"/>
      <c r="J4070" s="15"/>
      <c r="K4070" s="15"/>
      <c r="L4070" s="15"/>
      <c r="M4070" s="15"/>
      <c r="N4070" s="15"/>
      <c r="O4070" s="15"/>
      <c r="P4070" s="15"/>
      <c r="Q4070" s="15"/>
      <c r="R4070" s="15"/>
      <c r="S4070" s="15"/>
      <c r="T4070" s="15"/>
      <c r="U4070" s="15"/>
      <c r="V4070" s="15"/>
      <c r="W4070" s="15"/>
      <c r="X4070" s="15"/>
      <c r="Y4070" s="15"/>
      <c r="Z4070" s="15"/>
    </row>
    <row r="4071" spans="1:26" x14ac:dyDescent="0.2">
      <c r="A4071" s="15"/>
      <c r="B4071" s="15"/>
      <c r="C4071" s="15"/>
      <c r="D4071" s="15"/>
      <c r="E4071" s="15"/>
      <c r="F4071" s="15"/>
      <c r="G4071" s="15"/>
      <c r="H4071" s="15"/>
      <c r="I4071" s="15"/>
      <c r="J4071" s="15"/>
      <c r="K4071" s="15"/>
      <c r="L4071" s="15"/>
      <c r="M4071" s="15"/>
      <c r="N4071" s="15"/>
      <c r="O4071" s="15"/>
      <c r="P4071" s="15"/>
      <c r="Q4071" s="15"/>
      <c r="R4071" s="15"/>
      <c r="S4071" s="15"/>
      <c r="T4071" s="15"/>
      <c r="U4071" s="15"/>
      <c r="V4071" s="15"/>
      <c r="W4071" s="15"/>
      <c r="X4071" s="15"/>
      <c r="Y4071" s="15"/>
      <c r="Z4071" s="15"/>
    </row>
    <row r="4072" spans="1:26" x14ac:dyDescent="0.2">
      <c r="A4072" s="15"/>
      <c r="B4072" s="15"/>
      <c r="C4072" s="15"/>
      <c r="D4072" s="15"/>
      <c r="E4072" s="15"/>
      <c r="F4072" s="15"/>
      <c r="G4072" s="15"/>
      <c r="H4072" s="15"/>
      <c r="I4072" s="15"/>
      <c r="J4072" s="15"/>
      <c r="K4072" s="15"/>
      <c r="L4072" s="15"/>
      <c r="M4072" s="15"/>
      <c r="N4072" s="15"/>
      <c r="O4072" s="15"/>
      <c r="P4072" s="15"/>
      <c r="Q4072" s="15"/>
      <c r="R4072" s="15"/>
      <c r="S4072" s="15"/>
      <c r="T4072" s="15"/>
      <c r="U4072" s="15"/>
      <c r="V4072" s="15"/>
      <c r="W4072" s="15"/>
      <c r="X4072" s="15"/>
      <c r="Y4072" s="15"/>
      <c r="Z4072" s="15"/>
    </row>
    <row r="4073" spans="1:26" x14ac:dyDescent="0.2">
      <c r="A4073" s="15"/>
      <c r="B4073" s="15"/>
      <c r="C4073" s="15"/>
      <c r="D4073" s="15"/>
      <c r="E4073" s="15"/>
      <c r="F4073" s="15"/>
      <c r="G4073" s="15"/>
      <c r="H4073" s="15"/>
      <c r="I4073" s="15"/>
      <c r="J4073" s="15"/>
      <c r="K4073" s="15"/>
      <c r="L4073" s="15"/>
      <c r="M4073" s="15"/>
      <c r="N4073" s="15"/>
      <c r="O4073" s="15"/>
      <c r="P4073" s="15"/>
      <c r="Q4073" s="15"/>
      <c r="R4073" s="15"/>
      <c r="S4073" s="15"/>
      <c r="T4073" s="15"/>
      <c r="U4073" s="15"/>
      <c r="V4073" s="15"/>
      <c r="W4073" s="15"/>
      <c r="X4073" s="15"/>
      <c r="Y4073" s="15"/>
      <c r="Z4073" s="15"/>
    </row>
    <row r="4074" spans="1:26" x14ac:dyDescent="0.2">
      <c r="A4074" s="15"/>
      <c r="B4074" s="15"/>
      <c r="C4074" s="15"/>
      <c r="D4074" s="15"/>
      <c r="E4074" s="15"/>
      <c r="F4074" s="15"/>
      <c r="G4074" s="15"/>
      <c r="H4074" s="15"/>
      <c r="I4074" s="15"/>
      <c r="J4074" s="15"/>
      <c r="K4074" s="15"/>
      <c r="L4074" s="15"/>
      <c r="M4074" s="15"/>
      <c r="N4074" s="15"/>
      <c r="O4074" s="15"/>
      <c r="P4074" s="15"/>
      <c r="Q4074" s="15"/>
      <c r="R4074" s="15"/>
      <c r="S4074" s="15"/>
      <c r="T4074" s="15"/>
      <c r="U4074" s="15"/>
      <c r="V4074" s="15"/>
      <c r="W4074" s="15"/>
      <c r="X4074" s="15"/>
      <c r="Y4074" s="15"/>
      <c r="Z4074" s="15"/>
    </row>
    <row r="4075" spans="1:26" x14ac:dyDescent="0.2">
      <c r="A4075" s="15"/>
      <c r="B4075" s="15"/>
      <c r="C4075" s="15"/>
      <c r="D4075" s="15"/>
      <c r="E4075" s="15"/>
      <c r="F4075" s="15"/>
      <c r="G4075" s="15"/>
      <c r="H4075" s="15"/>
      <c r="I4075" s="15"/>
      <c r="J4075" s="15"/>
      <c r="K4075" s="15"/>
      <c r="L4075" s="15"/>
      <c r="M4075" s="15"/>
      <c r="N4075" s="15"/>
      <c r="O4075" s="15"/>
      <c r="P4075" s="15"/>
      <c r="Q4075" s="15"/>
      <c r="R4075" s="15"/>
      <c r="S4075" s="15"/>
      <c r="T4075" s="15"/>
      <c r="U4075" s="15"/>
      <c r="V4075" s="15"/>
      <c r="W4075" s="15"/>
      <c r="X4075" s="15"/>
      <c r="Y4075" s="15"/>
      <c r="Z4075" s="15"/>
    </row>
    <row r="4076" spans="1:26" x14ac:dyDescent="0.2">
      <c r="A4076" s="15"/>
      <c r="B4076" s="15"/>
      <c r="C4076" s="15"/>
      <c r="D4076" s="15"/>
      <c r="E4076" s="15"/>
      <c r="F4076" s="15"/>
      <c r="G4076" s="15"/>
      <c r="H4076" s="15"/>
      <c r="I4076" s="15"/>
      <c r="J4076" s="15"/>
      <c r="K4076" s="15"/>
      <c r="L4076" s="15"/>
      <c r="M4076" s="15"/>
      <c r="N4076" s="15"/>
      <c r="O4076" s="15"/>
      <c r="P4076" s="15"/>
      <c r="Q4076" s="15"/>
      <c r="R4076" s="15"/>
      <c r="S4076" s="15"/>
      <c r="T4076" s="15"/>
      <c r="U4076" s="15"/>
      <c r="V4076" s="15"/>
      <c r="W4076" s="15"/>
      <c r="X4076" s="15"/>
      <c r="Y4076" s="15"/>
      <c r="Z4076" s="15"/>
    </row>
    <row r="4077" spans="1:26" x14ac:dyDescent="0.2">
      <c r="A4077" s="15"/>
      <c r="B4077" s="15"/>
      <c r="C4077" s="15"/>
      <c r="D4077" s="15"/>
      <c r="E4077" s="15"/>
      <c r="F4077" s="15"/>
      <c r="G4077" s="15"/>
      <c r="H4077" s="15"/>
      <c r="I4077" s="15"/>
      <c r="J4077" s="15"/>
      <c r="K4077" s="15"/>
      <c r="L4077" s="15"/>
      <c r="M4077" s="15"/>
      <c r="N4077" s="15"/>
      <c r="O4077" s="15"/>
      <c r="P4077" s="15"/>
      <c r="Q4077" s="15"/>
      <c r="R4077" s="15"/>
      <c r="S4077" s="15"/>
      <c r="T4077" s="15"/>
      <c r="U4077" s="15"/>
      <c r="V4077" s="15"/>
      <c r="W4077" s="15"/>
      <c r="X4077" s="15"/>
      <c r="Y4077" s="15"/>
      <c r="Z4077" s="15"/>
    </row>
    <row r="4078" spans="1:26" x14ac:dyDescent="0.2">
      <c r="A4078" s="15"/>
      <c r="B4078" s="15"/>
      <c r="C4078" s="15"/>
      <c r="D4078" s="15"/>
      <c r="E4078" s="15"/>
      <c r="F4078" s="15"/>
      <c r="G4078" s="15"/>
      <c r="H4078" s="15"/>
      <c r="I4078" s="15"/>
      <c r="J4078" s="15"/>
      <c r="K4078" s="15"/>
      <c r="L4078" s="15"/>
      <c r="M4078" s="15"/>
      <c r="N4078" s="15"/>
      <c r="O4078" s="15"/>
      <c r="P4078" s="15"/>
      <c r="Q4078" s="15"/>
      <c r="R4078" s="15"/>
      <c r="S4078" s="15"/>
      <c r="T4078" s="15"/>
      <c r="U4078" s="15"/>
      <c r="V4078" s="15"/>
      <c r="W4078" s="15"/>
      <c r="X4078" s="15"/>
      <c r="Y4078" s="15"/>
      <c r="Z4078" s="15"/>
    </row>
    <row r="4079" spans="1:26" x14ac:dyDescent="0.2">
      <c r="A4079" s="15"/>
      <c r="B4079" s="15"/>
      <c r="C4079" s="15"/>
      <c r="D4079" s="15"/>
      <c r="E4079" s="15"/>
      <c r="F4079" s="15"/>
      <c r="G4079" s="15"/>
      <c r="H4079" s="15"/>
      <c r="I4079" s="15"/>
      <c r="J4079" s="15"/>
      <c r="K4079" s="15"/>
      <c r="L4079" s="15"/>
      <c r="M4079" s="15"/>
      <c r="N4079" s="15"/>
      <c r="O4079" s="15"/>
      <c r="P4079" s="15"/>
      <c r="Q4079" s="15"/>
      <c r="R4079" s="15"/>
      <c r="S4079" s="15"/>
      <c r="T4079" s="15"/>
      <c r="U4079" s="15"/>
      <c r="V4079" s="15"/>
      <c r="W4079" s="15"/>
      <c r="X4079" s="15"/>
      <c r="Y4079" s="15"/>
      <c r="Z4079" s="15"/>
    </row>
    <row r="4080" spans="1:26" x14ac:dyDescent="0.2">
      <c r="A4080" s="15"/>
      <c r="B4080" s="15"/>
      <c r="C4080" s="15"/>
      <c r="D4080" s="15"/>
      <c r="E4080" s="15"/>
      <c r="F4080" s="15"/>
      <c r="G4080" s="15"/>
      <c r="H4080" s="15"/>
      <c r="I4080" s="15"/>
      <c r="J4080" s="15"/>
      <c r="K4080" s="15"/>
      <c r="L4080" s="15"/>
      <c r="M4080" s="15"/>
      <c r="N4080" s="15"/>
      <c r="O4080" s="15"/>
      <c r="P4080" s="15"/>
      <c r="Q4080" s="15"/>
      <c r="R4080" s="15"/>
      <c r="S4080" s="15"/>
      <c r="T4080" s="15"/>
      <c r="U4080" s="15"/>
      <c r="V4080" s="15"/>
      <c r="W4080" s="15"/>
      <c r="X4080" s="15"/>
      <c r="Y4080" s="15"/>
      <c r="Z4080" s="15"/>
    </row>
    <row r="4081" spans="1:26" x14ac:dyDescent="0.2">
      <c r="A4081" s="15"/>
      <c r="B4081" s="15"/>
      <c r="C4081" s="15"/>
      <c r="D4081" s="15"/>
      <c r="E4081" s="15"/>
      <c r="F4081" s="15"/>
      <c r="G4081" s="15"/>
      <c r="H4081" s="15"/>
      <c r="I4081" s="15"/>
      <c r="J4081" s="15"/>
      <c r="K4081" s="15"/>
      <c r="L4081" s="15"/>
      <c r="M4081" s="15"/>
      <c r="N4081" s="15"/>
      <c r="O4081" s="15"/>
      <c r="P4081" s="15"/>
      <c r="Q4081" s="15"/>
      <c r="R4081" s="15"/>
      <c r="S4081" s="15"/>
      <c r="T4081" s="15"/>
      <c r="U4081" s="15"/>
      <c r="V4081" s="15"/>
      <c r="W4081" s="15"/>
      <c r="X4081" s="15"/>
      <c r="Y4081" s="15"/>
      <c r="Z4081" s="15"/>
    </row>
    <row r="4082" spans="1:26" x14ac:dyDescent="0.2">
      <c r="A4082" s="15"/>
      <c r="B4082" s="15"/>
      <c r="C4082" s="15"/>
      <c r="D4082" s="15"/>
      <c r="E4082" s="15"/>
      <c r="F4082" s="15"/>
      <c r="G4082" s="15"/>
      <c r="H4082" s="15"/>
      <c r="I4082" s="15"/>
      <c r="J4082" s="15"/>
      <c r="K4082" s="15"/>
      <c r="L4082" s="15"/>
      <c r="M4082" s="15"/>
      <c r="N4082" s="15"/>
      <c r="O4082" s="15"/>
      <c r="P4082" s="15"/>
      <c r="Q4082" s="15"/>
      <c r="R4082" s="15"/>
      <c r="S4082" s="15"/>
      <c r="T4082" s="15"/>
      <c r="U4082" s="15"/>
      <c r="V4082" s="15"/>
      <c r="W4082" s="15"/>
      <c r="X4082" s="15"/>
      <c r="Y4082" s="15"/>
      <c r="Z4082" s="15"/>
    </row>
    <row r="4083" spans="1:26" x14ac:dyDescent="0.2">
      <c r="A4083" s="15"/>
      <c r="B4083" s="15"/>
      <c r="C4083" s="15"/>
      <c r="D4083" s="15"/>
      <c r="E4083" s="15"/>
      <c r="F4083" s="15"/>
      <c r="G4083" s="15"/>
      <c r="H4083" s="15"/>
      <c r="I4083" s="15"/>
      <c r="J4083" s="15"/>
      <c r="K4083" s="15"/>
      <c r="L4083" s="15"/>
      <c r="M4083" s="15"/>
      <c r="N4083" s="15"/>
      <c r="O4083" s="15"/>
      <c r="P4083" s="15"/>
      <c r="Q4083" s="15"/>
      <c r="R4083" s="15"/>
      <c r="S4083" s="15"/>
      <c r="T4083" s="15"/>
      <c r="U4083" s="15"/>
      <c r="V4083" s="15"/>
      <c r="W4083" s="15"/>
      <c r="X4083" s="15"/>
      <c r="Y4083" s="15"/>
      <c r="Z4083" s="15"/>
    </row>
    <row r="4084" spans="1:26" x14ac:dyDescent="0.2">
      <c r="A4084" s="15"/>
      <c r="B4084" s="15"/>
      <c r="C4084" s="15"/>
      <c r="D4084" s="15"/>
      <c r="E4084" s="15"/>
      <c r="F4084" s="15"/>
      <c r="G4084" s="15"/>
      <c r="H4084" s="15"/>
      <c r="I4084" s="15"/>
      <c r="J4084" s="15"/>
      <c r="K4084" s="15"/>
      <c r="L4084" s="15"/>
      <c r="M4084" s="15"/>
      <c r="N4084" s="15"/>
      <c r="O4084" s="15"/>
      <c r="P4084" s="15"/>
      <c r="Q4084" s="15"/>
      <c r="R4084" s="15"/>
      <c r="S4084" s="15"/>
      <c r="T4084" s="15"/>
      <c r="U4084" s="15"/>
      <c r="V4084" s="15"/>
      <c r="W4084" s="15"/>
      <c r="X4084" s="15"/>
      <c r="Y4084" s="15"/>
      <c r="Z4084" s="15"/>
    </row>
    <row r="4085" spans="1:26" x14ac:dyDescent="0.2">
      <c r="A4085" s="15"/>
      <c r="B4085" s="15"/>
      <c r="C4085" s="15"/>
      <c r="D4085" s="15"/>
      <c r="E4085" s="15"/>
      <c r="F4085" s="15"/>
      <c r="G4085" s="15"/>
      <c r="H4085" s="15"/>
      <c r="I4085" s="15"/>
      <c r="J4085" s="15"/>
      <c r="K4085" s="15"/>
      <c r="L4085" s="15"/>
      <c r="M4085" s="15"/>
      <c r="N4085" s="15"/>
      <c r="O4085" s="15"/>
      <c r="P4085" s="15"/>
      <c r="Q4085" s="15"/>
      <c r="R4085" s="15"/>
      <c r="S4085" s="15"/>
      <c r="T4085" s="15"/>
      <c r="U4085" s="15"/>
      <c r="V4085" s="15"/>
      <c r="W4085" s="15"/>
      <c r="X4085" s="15"/>
      <c r="Y4085" s="15"/>
      <c r="Z4085" s="15"/>
    </row>
    <row r="4086" spans="1:26" x14ac:dyDescent="0.2">
      <c r="A4086" s="15"/>
      <c r="B4086" s="15"/>
      <c r="C4086" s="15"/>
      <c r="D4086" s="15"/>
      <c r="E4086" s="15"/>
      <c r="F4086" s="15"/>
      <c r="G4086" s="15"/>
      <c r="H4086" s="15"/>
      <c r="I4086" s="15"/>
      <c r="J4086" s="15"/>
      <c r="K4086" s="15"/>
      <c r="L4086" s="15"/>
      <c r="M4086" s="15"/>
      <c r="N4086" s="15"/>
      <c r="O4086" s="15"/>
      <c r="P4086" s="15"/>
      <c r="Q4086" s="15"/>
      <c r="R4086" s="15"/>
      <c r="S4086" s="15"/>
      <c r="T4086" s="15"/>
      <c r="U4086" s="15"/>
      <c r="V4086" s="15"/>
      <c r="W4086" s="15"/>
      <c r="X4086" s="15"/>
      <c r="Y4086" s="15"/>
      <c r="Z4086" s="15"/>
    </row>
    <row r="4087" spans="1:26" x14ac:dyDescent="0.2">
      <c r="A4087" s="15"/>
      <c r="B4087" s="15"/>
      <c r="C4087" s="15"/>
      <c r="D4087" s="15"/>
      <c r="E4087" s="15"/>
      <c r="F4087" s="15"/>
      <c r="G4087" s="15"/>
      <c r="H4087" s="15"/>
      <c r="I4087" s="15"/>
      <c r="J4087" s="15"/>
      <c r="K4087" s="15"/>
      <c r="L4087" s="15"/>
      <c r="M4087" s="15"/>
      <c r="N4087" s="15"/>
      <c r="O4087" s="15"/>
      <c r="P4087" s="15"/>
      <c r="Q4087" s="15"/>
      <c r="R4087" s="15"/>
      <c r="S4087" s="15"/>
      <c r="T4087" s="15"/>
      <c r="U4087" s="15"/>
      <c r="V4087" s="15"/>
      <c r="W4087" s="15"/>
      <c r="X4087" s="15"/>
      <c r="Y4087" s="15"/>
      <c r="Z4087" s="15"/>
    </row>
    <row r="4088" spans="1:26" x14ac:dyDescent="0.2">
      <c r="A4088" s="15"/>
      <c r="B4088" s="15"/>
      <c r="C4088" s="15"/>
      <c r="D4088" s="15"/>
      <c r="E4088" s="15"/>
      <c r="F4088" s="15"/>
      <c r="G4088" s="15"/>
      <c r="H4088" s="15"/>
      <c r="I4088" s="15"/>
      <c r="J4088" s="15"/>
      <c r="K4088" s="15"/>
      <c r="L4088" s="15"/>
      <c r="M4088" s="15"/>
      <c r="N4088" s="15"/>
      <c r="O4088" s="15"/>
      <c r="P4088" s="15"/>
      <c r="Q4088" s="15"/>
      <c r="R4088" s="15"/>
      <c r="S4088" s="15"/>
      <c r="T4088" s="15"/>
      <c r="U4088" s="15"/>
      <c r="V4088" s="15"/>
      <c r="W4088" s="15"/>
      <c r="X4088" s="15"/>
      <c r="Y4088" s="15"/>
      <c r="Z4088" s="15"/>
    </row>
    <row r="4089" spans="1:26" x14ac:dyDescent="0.2">
      <c r="A4089" s="15"/>
      <c r="B4089" s="15"/>
      <c r="C4089" s="15"/>
      <c r="D4089" s="15"/>
      <c r="E4089" s="15"/>
      <c r="F4089" s="15"/>
      <c r="G4089" s="15"/>
      <c r="H4089" s="15"/>
      <c r="I4089" s="15"/>
      <c r="J4089" s="15"/>
      <c r="K4089" s="15"/>
      <c r="L4089" s="15"/>
      <c r="M4089" s="15"/>
      <c r="N4089" s="15"/>
      <c r="O4089" s="15"/>
      <c r="P4089" s="15"/>
      <c r="Q4089" s="15"/>
      <c r="R4089" s="15"/>
      <c r="S4089" s="15"/>
      <c r="T4089" s="15"/>
      <c r="U4089" s="15"/>
      <c r="V4089" s="15"/>
      <c r="W4089" s="15"/>
      <c r="X4089" s="15"/>
      <c r="Y4089" s="15"/>
      <c r="Z4089" s="15"/>
    </row>
    <row r="4090" spans="1:26" x14ac:dyDescent="0.2">
      <c r="A4090" s="15"/>
      <c r="B4090" s="15"/>
      <c r="C4090" s="15"/>
      <c r="D4090" s="15"/>
      <c r="E4090" s="15"/>
      <c r="F4090" s="15"/>
      <c r="G4090" s="15"/>
      <c r="H4090" s="15"/>
      <c r="I4090" s="15"/>
      <c r="J4090" s="15"/>
      <c r="K4090" s="15"/>
      <c r="L4090" s="15"/>
      <c r="M4090" s="15"/>
      <c r="N4090" s="15"/>
      <c r="O4090" s="15"/>
      <c r="P4090" s="15"/>
      <c r="Q4090" s="15"/>
      <c r="R4090" s="15"/>
      <c r="S4090" s="15"/>
      <c r="T4090" s="15"/>
      <c r="U4090" s="15"/>
      <c r="V4090" s="15"/>
      <c r="W4090" s="15"/>
      <c r="X4090" s="15"/>
      <c r="Y4090" s="15"/>
      <c r="Z4090" s="15"/>
    </row>
    <row r="4091" spans="1:26" x14ac:dyDescent="0.2">
      <c r="A4091" s="15"/>
      <c r="B4091" s="15"/>
      <c r="C4091" s="15"/>
      <c r="D4091" s="15"/>
      <c r="E4091" s="15"/>
      <c r="F4091" s="15"/>
      <c r="G4091" s="15"/>
      <c r="H4091" s="15"/>
      <c r="I4091" s="15"/>
      <c r="J4091" s="15"/>
      <c r="K4091" s="15"/>
      <c r="L4091" s="15"/>
      <c r="M4091" s="15"/>
      <c r="N4091" s="15"/>
      <c r="O4091" s="15"/>
      <c r="P4091" s="15"/>
      <c r="Q4091" s="15"/>
      <c r="R4091" s="15"/>
      <c r="S4091" s="15"/>
      <c r="T4091" s="15"/>
      <c r="U4091" s="15"/>
      <c r="V4091" s="15"/>
      <c r="W4091" s="15"/>
      <c r="X4091" s="15"/>
      <c r="Y4091" s="15"/>
      <c r="Z4091" s="15"/>
    </row>
    <row r="4092" spans="1:26" x14ac:dyDescent="0.2">
      <c r="A4092" s="15"/>
      <c r="B4092" s="15"/>
      <c r="C4092" s="15"/>
      <c r="D4092" s="15"/>
      <c r="E4092" s="15"/>
      <c r="F4092" s="15"/>
      <c r="G4092" s="15"/>
      <c r="H4092" s="15"/>
      <c r="I4092" s="15"/>
      <c r="J4092" s="15"/>
      <c r="K4092" s="15"/>
      <c r="L4092" s="15"/>
      <c r="M4092" s="15"/>
      <c r="N4092" s="15"/>
      <c r="O4092" s="15"/>
      <c r="P4092" s="15"/>
      <c r="Q4092" s="15"/>
      <c r="R4092" s="15"/>
      <c r="S4092" s="15"/>
      <c r="T4092" s="15"/>
      <c r="U4092" s="15"/>
      <c r="V4092" s="15"/>
      <c r="W4092" s="15"/>
      <c r="X4092" s="15"/>
      <c r="Y4092" s="15"/>
      <c r="Z4092" s="15"/>
    </row>
    <row r="4093" spans="1:26" x14ac:dyDescent="0.2">
      <c r="A4093" s="15"/>
      <c r="B4093" s="15"/>
      <c r="C4093" s="15"/>
      <c r="D4093" s="15"/>
      <c r="E4093" s="15"/>
      <c r="F4093" s="15"/>
      <c r="G4093" s="15"/>
      <c r="H4093" s="15"/>
      <c r="I4093" s="15"/>
      <c r="J4093" s="15"/>
      <c r="K4093" s="15"/>
      <c r="L4093" s="15"/>
      <c r="M4093" s="15"/>
      <c r="N4093" s="15"/>
      <c r="O4093" s="15"/>
      <c r="P4093" s="15"/>
      <c r="Q4093" s="15"/>
      <c r="R4093" s="15"/>
      <c r="S4093" s="15"/>
      <c r="T4093" s="15"/>
      <c r="U4093" s="15"/>
      <c r="V4093" s="15"/>
      <c r="W4093" s="15"/>
      <c r="X4093" s="15"/>
      <c r="Y4093" s="15"/>
      <c r="Z4093" s="15"/>
    </row>
    <row r="4094" spans="1:26" x14ac:dyDescent="0.2">
      <c r="A4094" s="15"/>
      <c r="B4094" s="15"/>
      <c r="C4094" s="15"/>
      <c r="D4094" s="15"/>
      <c r="E4094" s="15"/>
      <c r="F4094" s="15"/>
      <c r="G4094" s="15"/>
      <c r="H4094" s="15"/>
      <c r="I4094" s="15"/>
      <c r="J4094" s="15"/>
      <c r="K4094" s="15"/>
      <c r="L4094" s="15"/>
      <c r="M4094" s="15"/>
      <c r="N4094" s="15"/>
      <c r="O4094" s="15"/>
      <c r="P4094" s="15"/>
      <c r="Q4094" s="15"/>
      <c r="R4094" s="15"/>
      <c r="S4094" s="15"/>
      <c r="T4094" s="15"/>
      <c r="U4094" s="15"/>
      <c r="V4094" s="15"/>
      <c r="W4094" s="15"/>
      <c r="X4094" s="15"/>
      <c r="Y4094" s="15"/>
      <c r="Z4094" s="15"/>
    </row>
    <row r="4095" spans="1:26" x14ac:dyDescent="0.2">
      <c r="A4095" s="15"/>
      <c r="B4095" s="15"/>
      <c r="C4095" s="15"/>
      <c r="D4095" s="15"/>
      <c r="E4095" s="15"/>
      <c r="F4095" s="15"/>
      <c r="G4095" s="15"/>
      <c r="H4095" s="15"/>
      <c r="I4095" s="15"/>
      <c r="J4095" s="15"/>
      <c r="K4095" s="15"/>
      <c r="L4095" s="15"/>
      <c r="M4095" s="15"/>
      <c r="N4095" s="15"/>
      <c r="O4095" s="15"/>
      <c r="P4095" s="15"/>
      <c r="Q4095" s="15"/>
      <c r="R4095" s="15"/>
      <c r="S4095" s="15"/>
      <c r="T4095" s="15"/>
      <c r="U4095" s="15"/>
      <c r="V4095" s="15"/>
      <c r="W4095" s="15"/>
      <c r="X4095" s="15"/>
      <c r="Y4095" s="15"/>
      <c r="Z4095" s="15"/>
    </row>
    <row r="4096" spans="1:26" x14ac:dyDescent="0.2">
      <c r="A4096" s="15"/>
      <c r="B4096" s="15"/>
      <c r="C4096" s="15"/>
      <c r="D4096" s="15"/>
      <c r="E4096" s="15"/>
      <c r="F4096" s="15"/>
      <c r="G4096" s="15"/>
      <c r="H4096" s="15"/>
      <c r="I4096" s="15"/>
      <c r="J4096" s="15"/>
      <c r="K4096" s="15"/>
      <c r="L4096" s="15"/>
      <c r="M4096" s="15"/>
      <c r="N4096" s="15"/>
      <c r="O4096" s="15"/>
      <c r="P4096" s="15"/>
      <c r="Q4096" s="15"/>
      <c r="R4096" s="15"/>
      <c r="S4096" s="15"/>
      <c r="T4096" s="15"/>
      <c r="U4096" s="15"/>
      <c r="V4096" s="15"/>
      <c r="W4096" s="15"/>
      <c r="X4096" s="15"/>
      <c r="Y4096" s="15"/>
      <c r="Z4096" s="15"/>
    </row>
    <row r="4097" spans="1:26" x14ac:dyDescent="0.2">
      <c r="A4097" s="15"/>
      <c r="B4097" s="15"/>
      <c r="C4097" s="15"/>
      <c r="D4097" s="15"/>
      <c r="E4097" s="15"/>
      <c r="F4097" s="15"/>
      <c r="G4097" s="15"/>
      <c r="H4097" s="15"/>
      <c r="I4097" s="15"/>
      <c r="J4097" s="15"/>
      <c r="K4097" s="15"/>
      <c r="L4097" s="15"/>
      <c r="M4097" s="15"/>
      <c r="N4097" s="15"/>
      <c r="O4097" s="15"/>
      <c r="P4097" s="15"/>
      <c r="Q4097" s="15"/>
      <c r="R4097" s="15"/>
      <c r="S4097" s="15"/>
      <c r="T4097" s="15"/>
      <c r="U4097" s="15"/>
      <c r="V4097" s="15"/>
      <c r="W4097" s="15"/>
      <c r="X4097" s="15"/>
      <c r="Y4097" s="15"/>
      <c r="Z4097" s="15"/>
    </row>
    <row r="4098" spans="1:26" x14ac:dyDescent="0.2">
      <c r="A4098" s="15"/>
      <c r="B4098" s="15"/>
      <c r="C4098" s="15"/>
      <c r="D4098" s="15"/>
      <c r="E4098" s="15"/>
      <c r="F4098" s="15"/>
      <c r="G4098" s="15"/>
      <c r="H4098" s="15"/>
      <c r="I4098" s="15"/>
      <c r="J4098" s="15"/>
      <c r="K4098" s="15"/>
      <c r="L4098" s="15"/>
      <c r="M4098" s="15"/>
      <c r="N4098" s="15"/>
      <c r="O4098" s="15"/>
      <c r="P4098" s="15"/>
      <c r="Q4098" s="15"/>
      <c r="R4098" s="15"/>
      <c r="S4098" s="15"/>
      <c r="T4098" s="15"/>
      <c r="U4098" s="15"/>
      <c r="V4098" s="15"/>
      <c r="W4098" s="15"/>
      <c r="X4098" s="15"/>
      <c r="Y4098" s="15"/>
      <c r="Z4098" s="15"/>
    </row>
    <row r="4099" spans="1:26" x14ac:dyDescent="0.2">
      <c r="A4099" s="15"/>
      <c r="B4099" s="15"/>
      <c r="C4099" s="15"/>
      <c r="D4099" s="15"/>
      <c r="E4099" s="15"/>
      <c r="F4099" s="15"/>
      <c r="G4099" s="15"/>
      <c r="H4099" s="15"/>
      <c r="I4099" s="15"/>
      <c r="J4099" s="15"/>
      <c r="K4099" s="15"/>
      <c r="L4099" s="15"/>
      <c r="M4099" s="15"/>
      <c r="N4099" s="15"/>
      <c r="O4099" s="15"/>
      <c r="P4099" s="15"/>
      <c r="Q4099" s="15"/>
      <c r="R4099" s="15"/>
      <c r="S4099" s="15"/>
      <c r="T4099" s="15"/>
      <c r="U4099" s="15"/>
      <c r="V4099" s="15"/>
      <c r="W4099" s="15"/>
      <c r="X4099" s="15"/>
      <c r="Y4099" s="15"/>
      <c r="Z4099" s="15"/>
    </row>
    <row r="4100" spans="1:26" x14ac:dyDescent="0.2">
      <c r="A4100" s="15"/>
      <c r="B4100" s="15"/>
      <c r="C4100" s="15"/>
      <c r="D4100" s="15"/>
      <c r="E4100" s="15"/>
      <c r="F4100" s="15"/>
      <c r="G4100" s="15"/>
      <c r="H4100" s="15"/>
      <c r="I4100" s="15"/>
      <c r="J4100" s="15"/>
      <c r="K4100" s="15"/>
      <c r="L4100" s="15"/>
      <c r="M4100" s="15"/>
      <c r="N4100" s="15"/>
      <c r="O4100" s="15"/>
      <c r="P4100" s="15"/>
      <c r="Q4100" s="15"/>
      <c r="R4100" s="15"/>
      <c r="S4100" s="15"/>
      <c r="T4100" s="15"/>
      <c r="U4100" s="15"/>
      <c r="V4100" s="15"/>
      <c r="W4100" s="15"/>
      <c r="X4100" s="15"/>
      <c r="Y4100" s="15"/>
      <c r="Z4100" s="15"/>
    </row>
    <row r="4101" spans="1:26" x14ac:dyDescent="0.2">
      <c r="A4101" s="15"/>
      <c r="B4101" s="15"/>
      <c r="C4101" s="15"/>
      <c r="D4101" s="15"/>
      <c r="E4101" s="15"/>
      <c r="F4101" s="15"/>
      <c r="G4101" s="15"/>
      <c r="H4101" s="15"/>
      <c r="I4101" s="15"/>
      <c r="J4101" s="15"/>
      <c r="K4101" s="15"/>
      <c r="L4101" s="15"/>
      <c r="M4101" s="15"/>
      <c r="N4101" s="15"/>
      <c r="O4101" s="15"/>
      <c r="P4101" s="15"/>
      <c r="Q4101" s="15"/>
      <c r="R4101" s="15"/>
      <c r="S4101" s="15"/>
      <c r="T4101" s="15"/>
      <c r="U4101" s="15"/>
      <c r="V4101" s="15"/>
      <c r="W4101" s="15"/>
      <c r="X4101" s="15"/>
      <c r="Y4101" s="15"/>
      <c r="Z4101" s="15"/>
    </row>
    <row r="4102" spans="1:26" x14ac:dyDescent="0.2">
      <c r="A4102" s="15"/>
      <c r="B4102" s="15"/>
      <c r="C4102" s="15"/>
      <c r="D4102" s="15"/>
      <c r="E4102" s="15"/>
      <c r="F4102" s="15"/>
      <c r="G4102" s="15"/>
      <c r="H4102" s="15"/>
      <c r="I4102" s="15"/>
      <c r="J4102" s="15"/>
      <c r="K4102" s="15"/>
      <c r="L4102" s="15"/>
      <c r="M4102" s="15"/>
      <c r="N4102" s="15"/>
      <c r="O4102" s="15"/>
      <c r="P4102" s="15"/>
      <c r="Q4102" s="15"/>
      <c r="R4102" s="15"/>
      <c r="S4102" s="15"/>
      <c r="T4102" s="15"/>
      <c r="U4102" s="15"/>
      <c r="V4102" s="15"/>
      <c r="W4102" s="15"/>
      <c r="X4102" s="15"/>
      <c r="Y4102" s="15"/>
      <c r="Z4102" s="15"/>
    </row>
    <row r="4103" spans="1:26" x14ac:dyDescent="0.2">
      <c r="A4103" s="15"/>
      <c r="B4103" s="15"/>
      <c r="C4103" s="15"/>
      <c r="D4103" s="15"/>
      <c r="E4103" s="15"/>
      <c r="F4103" s="15"/>
      <c r="G4103" s="15"/>
      <c r="H4103" s="15"/>
      <c r="I4103" s="15"/>
      <c r="J4103" s="15"/>
      <c r="K4103" s="15"/>
      <c r="L4103" s="15"/>
      <c r="M4103" s="15"/>
      <c r="N4103" s="15"/>
      <c r="O4103" s="15"/>
      <c r="P4103" s="15"/>
      <c r="Q4103" s="15"/>
      <c r="R4103" s="15"/>
      <c r="S4103" s="15"/>
      <c r="T4103" s="15"/>
      <c r="U4103" s="15"/>
      <c r="V4103" s="15"/>
      <c r="W4103" s="15"/>
      <c r="X4103" s="15"/>
      <c r="Y4103" s="15"/>
      <c r="Z4103" s="15"/>
    </row>
    <row r="4104" spans="1:26" x14ac:dyDescent="0.2">
      <c r="A4104" s="15"/>
      <c r="B4104" s="15"/>
      <c r="C4104" s="15"/>
      <c r="D4104" s="15"/>
      <c r="E4104" s="15"/>
      <c r="F4104" s="15"/>
      <c r="G4104" s="15"/>
      <c r="H4104" s="15"/>
      <c r="I4104" s="15"/>
      <c r="J4104" s="15"/>
      <c r="K4104" s="15"/>
      <c r="L4104" s="15"/>
      <c r="M4104" s="15"/>
      <c r="N4104" s="15"/>
      <c r="O4104" s="15"/>
      <c r="P4104" s="15"/>
      <c r="Q4104" s="15"/>
      <c r="R4104" s="15"/>
      <c r="S4104" s="15"/>
      <c r="T4104" s="15"/>
      <c r="U4104" s="15"/>
      <c r="V4104" s="15"/>
      <c r="W4104" s="15"/>
      <c r="X4104" s="15"/>
      <c r="Y4104" s="15"/>
      <c r="Z4104" s="15"/>
    </row>
    <row r="4105" spans="1:26" x14ac:dyDescent="0.2">
      <c r="A4105" s="15"/>
      <c r="B4105" s="15"/>
      <c r="C4105" s="15"/>
      <c r="D4105" s="15"/>
      <c r="E4105" s="15"/>
      <c r="F4105" s="15"/>
      <c r="G4105" s="15"/>
      <c r="H4105" s="15"/>
      <c r="I4105" s="15"/>
      <c r="J4105" s="15"/>
      <c r="K4105" s="15"/>
      <c r="L4105" s="15"/>
      <c r="M4105" s="15"/>
      <c r="N4105" s="15"/>
      <c r="O4105" s="15"/>
      <c r="P4105" s="15"/>
      <c r="Q4105" s="15"/>
      <c r="R4105" s="15"/>
      <c r="S4105" s="15"/>
      <c r="T4105" s="15"/>
      <c r="U4105" s="15"/>
      <c r="V4105" s="15"/>
      <c r="W4105" s="15"/>
      <c r="X4105" s="15"/>
      <c r="Y4105" s="15"/>
      <c r="Z4105" s="15"/>
    </row>
    <row r="4106" spans="1:26" x14ac:dyDescent="0.2">
      <c r="A4106" s="15"/>
      <c r="B4106" s="15"/>
      <c r="C4106" s="15"/>
      <c r="D4106" s="15"/>
      <c r="E4106" s="15"/>
      <c r="F4106" s="15"/>
      <c r="G4106" s="15"/>
      <c r="H4106" s="15"/>
      <c r="I4106" s="15"/>
      <c r="J4106" s="15"/>
      <c r="K4106" s="15"/>
      <c r="L4106" s="15"/>
      <c r="M4106" s="15"/>
      <c r="N4106" s="15"/>
      <c r="O4106" s="15"/>
      <c r="P4106" s="15"/>
      <c r="Q4106" s="15"/>
      <c r="R4106" s="15"/>
      <c r="S4106" s="15"/>
      <c r="T4106" s="15"/>
      <c r="U4106" s="15"/>
      <c r="V4106" s="15"/>
      <c r="W4106" s="15"/>
      <c r="X4106" s="15"/>
      <c r="Y4106" s="15"/>
      <c r="Z4106" s="15"/>
    </row>
    <row r="4107" spans="1:26" x14ac:dyDescent="0.2">
      <c r="A4107" s="15"/>
      <c r="B4107" s="15"/>
      <c r="C4107" s="15"/>
      <c r="D4107" s="15"/>
      <c r="E4107" s="15"/>
      <c r="F4107" s="15"/>
      <c r="G4107" s="15"/>
      <c r="H4107" s="15"/>
      <c r="I4107" s="15"/>
      <c r="J4107" s="15"/>
      <c r="K4107" s="15"/>
      <c r="L4107" s="15"/>
      <c r="M4107" s="15"/>
      <c r="N4107" s="15"/>
      <c r="O4107" s="15"/>
      <c r="P4107" s="15"/>
      <c r="Q4107" s="15"/>
      <c r="R4107" s="15"/>
      <c r="S4107" s="15"/>
      <c r="T4107" s="15"/>
      <c r="U4107" s="15"/>
      <c r="V4107" s="15"/>
      <c r="W4107" s="15"/>
      <c r="X4107" s="15"/>
      <c r="Y4107" s="15"/>
      <c r="Z4107" s="15"/>
    </row>
    <row r="4108" spans="1:26" x14ac:dyDescent="0.2">
      <c r="A4108" s="15"/>
      <c r="B4108" s="15"/>
      <c r="C4108" s="15"/>
      <c r="D4108" s="15"/>
      <c r="E4108" s="15"/>
      <c r="F4108" s="15"/>
      <c r="G4108" s="15"/>
      <c r="H4108" s="15"/>
      <c r="I4108" s="15"/>
      <c r="J4108" s="15"/>
      <c r="K4108" s="15"/>
      <c r="L4108" s="15"/>
      <c r="M4108" s="15"/>
      <c r="N4108" s="15"/>
      <c r="O4108" s="15"/>
      <c r="P4108" s="15"/>
      <c r="Q4108" s="15"/>
      <c r="R4108" s="15"/>
      <c r="S4108" s="15"/>
      <c r="T4108" s="15"/>
      <c r="U4108" s="15"/>
      <c r="V4108" s="15"/>
      <c r="W4108" s="15"/>
      <c r="X4108" s="15"/>
      <c r="Y4108" s="15"/>
      <c r="Z4108" s="15"/>
    </row>
    <row r="4109" spans="1:26" x14ac:dyDescent="0.2">
      <c r="A4109" s="15"/>
      <c r="B4109" s="15"/>
      <c r="C4109" s="15"/>
      <c r="D4109" s="15"/>
      <c r="E4109" s="15"/>
      <c r="F4109" s="15"/>
      <c r="G4109" s="15"/>
      <c r="H4109" s="15"/>
      <c r="I4109" s="15"/>
      <c r="J4109" s="15"/>
      <c r="K4109" s="15"/>
      <c r="L4109" s="15"/>
      <c r="M4109" s="15"/>
      <c r="N4109" s="15"/>
      <c r="O4109" s="15"/>
      <c r="P4109" s="15"/>
      <c r="Q4109" s="15"/>
      <c r="R4109" s="15"/>
      <c r="S4109" s="15"/>
      <c r="T4109" s="15"/>
      <c r="U4109" s="15"/>
      <c r="V4109" s="15"/>
      <c r="W4109" s="15"/>
      <c r="X4109" s="15"/>
      <c r="Y4109" s="15"/>
      <c r="Z4109" s="15"/>
    </row>
    <row r="4110" spans="1:26" x14ac:dyDescent="0.2">
      <c r="A4110" s="15"/>
      <c r="B4110" s="15"/>
      <c r="C4110" s="15"/>
      <c r="D4110" s="15"/>
      <c r="E4110" s="15"/>
      <c r="F4110" s="15"/>
      <c r="G4110" s="15"/>
      <c r="H4110" s="15"/>
      <c r="I4110" s="15"/>
      <c r="J4110" s="15"/>
      <c r="K4110" s="15"/>
      <c r="L4110" s="15"/>
      <c r="M4110" s="15"/>
      <c r="N4110" s="15"/>
      <c r="O4110" s="15"/>
      <c r="P4110" s="15"/>
      <c r="Q4110" s="15"/>
      <c r="R4110" s="15"/>
      <c r="S4110" s="15"/>
      <c r="T4110" s="15"/>
      <c r="U4110" s="15"/>
      <c r="V4110" s="15"/>
      <c r="W4110" s="15"/>
      <c r="X4110" s="15"/>
      <c r="Y4110" s="15"/>
      <c r="Z4110" s="15"/>
    </row>
    <row r="4111" spans="1:26" x14ac:dyDescent="0.2">
      <c r="A4111" s="15"/>
      <c r="B4111" s="15"/>
      <c r="C4111" s="15"/>
      <c r="D4111" s="15"/>
      <c r="E4111" s="15"/>
      <c r="F4111" s="15"/>
      <c r="G4111" s="15"/>
      <c r="H4111" s="15"/>
      <c r="I4111" s="15"/>
      <c r="J4111" s="15"/>
      <c r="K4111" s="15"/>
      <c r="L4111" s="15"/>
      <c r="M4111" s="15"/>
      <c r="N4111" s="15"/>
      <c r="O4111" s="15"/>
      <c r="P4111" s="15"/>
      <c r="Q4111" s="15"/>
      <c r="R4111" s="15"/>
      <c r="S4111" s="15"/>
      <c r="T4111" s="15"/>
      <c r="U4111" s="15"/>
      <c r="V4111" s="15"/>
      <c r="W4111" s="15"/>
      <c r="X4111" s="15"/>
      <c r="Y4111" s="15"/>
      <c r="Z4111" s="15"/>
    </row>
    <row r="4112" spans="1:26" x14ac:dyDescent="0.2">
      <c r="A4112" s="15"/>
      <c r="B4112" s="15"/>
      <c r="C4112" s="15"/>
      <c r="D4112" s="15"/>
      <c r="E4112" s="15"/>
      <c r="F4112" s="15"/>
      <c r="G4112" s="15"/>
      <c r="H4112" s="15"/>
      <c r="I4112" s="15"/>
      <c r="J4112" s="15"/>
      <c r="K4112" s="15"/>
      <c r="L4112" s="15"/>
      <c r="M4112" s="15"/>
      <c r="N4112" s="15"/>
      <c r="O4112" s="15"/>
      <c r="P4112" s="15"/>
      <c r="Q4112" s="15"/>
      <c r="R4112" s="15"/>
      <c r="S4112" s="15"/>
      <c r="T4112" s="15"/>
      <c r="U4112" s="15"/>
      <c r="V4112" s="15"/>
      <c r="W4112" s="15"/>
      <c r="X4112" s="15"/>
      <c r="Y4112" s="15"/>
      <c r="Z4112" s="15"/>
    </row>
    <row r="4113" spans="1:26" x14ac:dyDescent="0.2">
      <c r="A4113" s="15"/>
      <c r="B4113" s="15"/>
      <c r="C4113" s="15"/>
      <c r="D4113" s="15"/>
      <c r="E4113" s="15"/>
      <c r="F4113" s="15"/>
      <c r="G4113" s="15"/>
      <c r="H4113" s="15"/>
      <c r="I4113" s="15"/>
      <c r="J4113" s="15"/>
      <c r="K4113" s="15"/>
      <c r="L4113" s="15"/>
      <c r="M4113" s="15"/>
      <c r="N4113" s="15"/>
      <c r="O4113" s="15"/>
      <c r="P4113" s="15"/>
      <c r="Q4113" s="15"/>
      <c r="R4113" s="15"/>
      <c r="S4113" s="15"/>
      <c r="T4113" s="15"/>
      <c r="U4113" s="15"/>
      <c r="V4113" s="15"/>
      <c r="W4113" s="15"/>
      <c r="X4113" s="15"/>
      <c r="Y4113" s="15"/>
      <c r="Z4113" s="15"/>
    </row>
    <row r="4114" spans="1:26" x14ac:dyDescent="0.2">
      <c r="A4114" s="15"/>
      <c r="B4114" s="15"/>
      <c r="C4114" s="15"/>
      <c r="D4114" s="15"/>
      <c r="E4114" s="15"/>
      <c r="F4114" s="15"/>
      <c r="G4114" s="15"/>
      <c r="H4114" s="15"/>
      <c r="I4114" s="15"/>
      <c r="J4114" s="15"/>
      <c r="K4114" s="15"/>
      <c r="L4114" s="15"/>
      <c r="M4114" s="15"/>
      <c r="N4114" s="15"/>
      <c r="O4114" s="15"/>
      <c r="P4114" s="15"/>
      <c r="Q4114" s="15"/>
      <c r="R4114" s="15"/>
      <c r="S4114" s="15"/>
      <c r="T4114" s="15"/>
      <c r="U4114" s="15"/>
      <c r="V4114" s="15"/>
      <c r="W4114" s="15"/>
      <c r="X4114" s="15"/>
      <c r="Y4114" s="15"/>
      <c r="Z4114" s="15"/>
    </row>
    <row r="4115" spans="1:26" x14ac:dyDescent="0.2">
      <c r="A4115" s="15"/>
      <c r="B4115" s="15"/>
      <c r="C4115" s="15"/>
      <c r="D4115" s="15"/>
      <c r="E4115" s="15"/>
      <c r="F4115" s="15"/>
      <c r="G4115" s="15"/>
      <c r="H4115" s="15"/>
      <c r="I4115" s="15"/>
      <c r="J4115" s="15"/>
      <c r="K4115" s="15"/>
      <c r="L4115" s="15"/>
      <c r="M4115" s="15"/>
      <c r="N4115" s="15"/>
      <c r="O4115" s="15"/>
      <c r="P4115" s="15"/>
      <c r="Q4115" s="15"/>
      <c r="R4115" s="15"/>
      <c r="S4115" s="15"/>
      <c r="T4115" s="15"/>
      <c r="U4115" s="15"/>
      <c r="V4115" s="15"/>
      <c r="W4115" s="15"/>
      <c r="X4115" s="15"/>
      <c r="Y4115" s="15"/>
      <c r="Z4115" s="15"/>
    </row>
    <row r="4116" spans="1:26" x14ac:dyDescent="0.2">
      <c r="A4116" s="15"/>
      <c r="B4116" s="15"/>
      <c r="C4116" s="15"/>
      <c r="D4116" s="15"/>
      <c r="E4116" s="15"/>
      <c r="F4116" s="15"/>
      <c r="G4116" s="15"/>
      <c r="H4116" s="15"/>
      <c r="I4116" s="15"/>
      <c r="J4116" s="15"/>
      <c r="K4116" s="15"/>
      <c r="L4116" s="15"/>
      <c r="M4116" s="15"/>
      <c r="N4116" s="15"/>
      <c r="O4116" s="15"/>
      <c r="P4116" s="15"/>
      <c r="Q4116" s="15"/>
      <c r="R4116" s="15"/>
      <c r="S4116" s="15"/>
      <c r="T4116" s="15"/>
      <c r="U4116" s="15"/>
      <c r="V4116" s="15"/>
      <c r="W4116" s="15"/>
      <c r="X4116" s="15"/>
      <c r="Y4116" s="15"/>
      <c r="Z4116" s="15"/>
    </row>
    <row r="4117" spans="1:26" x14ac:dyDescent="0.2">
      <c r="A4117" s="15"/>
      <c r="B4117" s="15"/>
      <c r="C4117" s="15"/>
      <c r="D4117" s="15"/>
      <c r="E4117" s="15"/>
      <c r="F4117" s="15"/>
      <c r="G4117" s="15"/>
      <c r="H4117" s="15"/>
      <c r="I4117" s="15"/>
      <c r="J4117" s="15"/>
      <c r="K4117" s="15"/>
      <c r="L4117" s="15"/>
      <c r="M4117" s="15"/>
      <c r="N4117" s="15"/>
      <c r="O4117" s="15"/>
      <c r="P4117" s="15"/>
      <c r="Q4117" s="15"/>
      <c r="R4117" s="15"/>
      <c r="S4117" s="15"/>
      <c r="T4117" s="15"/>
      <c r="U4117" s="15"/>
      <c r="V4117" s="15"/>
      <c r="W4117" s="15"/>
      <c r="X4117" s="15"/>
      <c r="Y4117" s="15"/>
      <c r="Z4117" s="15"/>
    </row>
    <row r="4118" spans="1:26" x14ac:dyDescent="0.2">
      <c r="A4118" s="15"/>
      <c r="B4118" s="15"/>
      <c r="C4118" s="15"/>
      <c r="D4118" s="15"/>
      <c r="E4118" s="15"/>
      <c r="F4118" s="15"/>
      <c r="G4118" s="15"/>
      <c r="H4118" s="15"/>
      <c r="I4118" s="15"/>
      <c r="J4118" s="15"/>
      <c r="K4118" s="15"/>
      <c r="L4118" s="15"/>
      <c r="M4118" s="15"/>
      <c r="N4118" s="15"/>
      <c r="O4118" s="15"/>
      <c r="P4118" s="15"/>
      <c r="Q4118" s="15"/>
      <c r="R4118" s="15"/>
      <c r="S4118" s="15"/>
      <c r="T4118" s="15"/>
      <c r="U4118" s="15"/>
      <c r="V4118" s="15"/>
      <c r="W4118" s="15"/>
      <c r="X4118" s="15"/>
      <c r="Y4118" s="15"/>
      <c r="Z4118" s="15"/>
    </row>
    <row r="4119" spans="1:26" x14ac:dyDescent="0.2">
      <c r="A4119" s="15"/>
      <c r="B4119" s="15"/>
      <c r="C4119" s="15"/>
      <c r="D4119" s="15"/>
      <c r="E4119" s="15"/>
      <c r="F4119" s="15"/>
      <c r="G4119" s="15"/>
      <c r="H4119" s="15"/>
      <c r="I4119" s="15"/>
      <c r="J4119" s="15"/>
      <c r="K4119" s="15"/>
      <c r="L4119" s="15"/>
      <c r="M4119" s="15"/>
      <c r="N4119" s="15"/>
      <c r="O4119" s="15"/>
      <c r="P4119" s="15"/>
      <c r="Q4119" s="15"/>
      <c r="R4119" s="15"/>
      <c r="S4119" s="15"/>
      <c r="T4119" s="15"/>
      <c r="U4119" s="15"/>
      <c r="V4119" s="15"/>
      <c r="W4119" s="15"/>
      <c r="X4119" s="15"/>
      <c r="Y4119" s="15"/>
      <c r="Z4119" s="15"/>
    </row>
    <row r="4120" spans="1:26" x14ac:dyDescent="0.2">
      <c r="A4120" s="15"/>
      <c r="B4120" s="15"/>
      <c r="C4120" s="15"/>
      <c r="D4120" s="15"/>
      <c r="E4120" s="15"/>
      <c r="F4120" s="15"/>
      <c r="G4120" s="15"/>
      <c r="H4120" s="15"/>
      <c r="I4120" s="15"/>
      <c r="J4120" s="15"/>
      <c r="K4120" s="15"/>
      <c r="L4120" s="15"/>
      <c r="M4120" s="15"/>
      <c r="N4120" s="15"/>
      <c r="O4120" s="15"/>
      <c r="P4120" s="15"/>
      <c r="Q4120" s="15"/>
      <c r="R4120" s="15"/>
      <c r="S4120" s="15"/>
      <c r="T4120" s="15"/>
      <c r="U4120" s="15"/>
      <c r="V4120" s="15"/>
      <c r="W4120" s="15"/>
      <c r="X4120" s="15"/>
      <c r="Y4120" s="15"/>
      <c r="Z4120" s="15"/>
    </row>
    <row r="4121" spans="1:26" x14ac:dyDescent="0.2">
      <c r="A4121" s="15"/>
      <c r="B4121" s="15"/>
      <c r="C4121" s="15"/>
      <c r="D4121" s="15"/>
      <c r="E4121" s="15"/>
      <c r="F4121" s="15"/>
      <c r="G4121" s="15"/>
      <c r="H4121" s="15"/>
      <c r="I4121" s="15"/>
      <c r="J4121" s="15"/>
      <c r="K4121" s="15"/>
      <c r="L4121" s="15"/>
      <c r="M4121" s="15"/>
      <c r="N4121" s="15"/>
      <c r="O4121" s="15"/>
      <c r="P4121" s="15"/>
      <c r="Q4121" s="15"/>
      <c r="R4121" s="15"/>
      <c r="S4121" s="15"/>
      <c r="T4121" s="15"/>
      <c r="U4121" s="15"/>
      <c r="V4121" s="15"/>
      <c r="W4121" s="15"/>
      <c r="X4121" s="15"/>
      <c r="Y4121" s="15"/>
      <c r="Z4121" s="15"/>
    </row>
    <row r="4122" spans="1:26" x14ac:dyDescent="0.2">
      <c r="A4122" s="15"/>
      <c r="B4122" s="15"/>
      <c r="C4122" s="15"/>
      <c r="D4122" s="15"/>
      <c r="E4122" s="15"/>
      <c r="F4122" s="15"/>
      <c r="G4122" s="15"/>
      <c r="H4122" s="15"/>
      <c r="I4122" s="15"/>
      <c r="J4122" s="15"/>
      <c r="K4122" s="15"/>
      <c r="L4122" s="15"/>
      <c r="M4122" s="15"/>
      <c r="N4122" s="15"/>
      <c r="O4122" s="15"/>
      <c r="P4122" s="15"/>
      <c r="Q4122" s="15"/>
      <c r="R4122" s="15"/>
      <c r="S4122" s="15"/>
      <c r="T4122" s="15"/>
      <c r="U4122" s="15"/>
      <c r="V4122" s="15"/>
      <c r="W4122" s="15"/>
      <c r="X4122" s="15"/>
      <c r="Y4122" s="15"/>
      <c r="Z4122" s="15"/>
    </row>
    <row r="4123" spans="1:26" x14ac:dyDescent="0.2">
      <c r="A4123" s="15"/>
      <c r="B4123" s="15"/>
      <c r="C4123" s="15"/>
      <c r="D4123" s="15"/>
      <c r="E4123" s="15"/>
      <c r="F4123" s="15"/>
      <c r="G4123" s="15"/>
      <c r="H4123" s="15"/>
      <c r="I4123" s="15"/>
      <c r="J4123" s="15"/>
      <c r="K4123" s="15"/>
      <c r="L4123" s="15"/>
      <c r="M4123" s="15"/>
      <c r="N4123" s="15"/>
      <c r="O4123" s="15"/>
      <c r="P4123" s="15"/>
      <c r="Q4123" s="15"/>
      <c r="R4123" s="15"/>
      <c r="S4123" s="15"/>
      <c r="T4123" s="15"/>
      <c r="U4123" s="15"/>
      <c r="V4123" s="15"/>
      <c r="W4123" s="15"/>
      <c r="X4123" s="15"/>
      <c r="Y4123" s="15"/>
      <c r="Z4123" s="15"/>
    </row>
    <row r="4124" spans="1:26" x14ac:dyDescent="0.2">
      <c r="A4124" s="15"/>
      <c r="B4124" s="15"/>
      <c r="C4124" s="15"/>
      <c r="D4124" s="15"/>
      <c r="E4124" s="15"/>
      <c r="F4124" s="15"/>
      <c r="G4124" s="15"/>
      <c r="H4124" s="15"/>
      <c r="I4124" s="15"/>
      <c r="J4124" s="15"/>
      <c r="K4124" s="15"/>
      <c r="L4124" s="15"/>
      <c r="M4124" s="15"/>
      <c r="N4124" s="15"/>
      <c r="O4124" s="15"/>
      <c r="P4124" s="15"/>
      <c r="Q4124" s="15"/>
      <c r="R4124" s="15"/>
      <c r="S4124" s="15"/>
      <c r="T4124" s="15"/>
      <c r="U4124" s="15"/>
      <c r="V4124" s="15"/>
      <c r="W4124" s="15"/>
      <c r="X4124" s="15"/>
      <c r="Y4124" s="15"/>
      <c r="Z4124" s="15"/>
    </row>
    <row r="4125" spans="1:26" x14ac:dyDescent="0.2">
      <c r="A4125" s="15"/>
      <c r="B4125" s="15"/>
      <c r="C4125" s="15"/>
      <c r="D4125" s="15"/>
      <c r="E4125" s="15"/>
      <c r="F4125" s="15"/>
      <c r="G4125" s="15"/>
      <c r="H4125" s="15"/>
      <c r="I4125" s="15"/>
      <c r="J4125" s="15"/>
      <c r="K4125" s="15"/>
      <c r="L4125" s="15"/>
      <c r="M4125" s="15"/>
      <c r="N4125" s="15"/>
      <c r="O4125" s="15"/>
      <c r="P4125" s="15"/>
      <c r="Q4125" s="15"/>
      <c r="R4125" s="15"/>
      <c r="S4125" s="15"/>
      <c r="T4125" s="15"/>
      <c r="U4125" s="15"/>
      <c r="V4125" s="15"/>
      <c r="W4125" s="15"/>
      <c r="X4125" s="15"/>
      <c r="Y4125" s="15"/>
      <c r="Z4125" s="15"/>
    </row>
    <row r="4126" spans="1:26" x14ac:dyDescent="0.2">
      <c r="A4126" s="15"/>
      <c r="B4126" s="15"/>
      <c r="C4126" s="15"/>
      <c r="D4126" s="15"/>
      <c r="E4126" s="15"/>
      <c r="F4126" s="15"/>
      <c r="G4126" s="15"/>
      <c r="H4126" s="15"/>
      <c r="I4126" s="15"/>
      <c r="J4126" s="15"/>
      <c r="K4126" s="15"/>
      <c r="L4126" s="15"/>
      <c r="M4126" s="15"/>
      <c r="N4126" s="15"/>
      <c r="O4126" s="15"/>
      <c r="P4126" s="15"/>
      <c r="Q4126" s="15"/>
      <c r="R4126" s="15"/>
      <c r="S4126" s="15"/>
      <c r="T4126" s="15"/>
      <c r="U4126" s="15"/>
      <c r="V4126" s="15"/>
      <c r="W4126" s="15"/>
      <c r="X4126" s="15"/>
      <c r="Y4126" s="15"/>
      <c r="Z4126" s="15"/>
    </row>
    <row r="4127" spans="1:26" x14ac:dyDescent="0.2">
      <c r="A4127" s="15"/>
      <c r="B4127" s="15"/>
      <c r="C4127" s="15"/>
      <c r="D4127" s="15"/>
      <c r="E4127" s="15"/>
      <c r="F4127" s="15"/>
      <c r="G4127" s="15"/>
      <c r="H4127" s="15"/>
      <c r="I4127" s="15"/>
      <c r="J4127" s="15"/>
      <c r="K4127" s="15"/>
      <c r="L4127" s="15"/>
      <c r="M4127" s="15"/>
      <c r="N4127" s="15"/>
      <c r="O4127" s="15"/>
      <c r="P4127" s="15"/>
      <c r="Q4127" s="15"/>
      <c r="R4127" s="15"/>
      <c r="S4127" s="15"/>
      <c r="T4127" s="15"/>
      <c r="U4127" s="15"/>
      <c r="V4127" s="15"/>
      <c r="W4127" s="15"/>
      <c r="X4127" s="15"/>
      <c r="Y4127" s="15"/>
      <c r="Z4127" s="15"/>
    </row>
    <row r="4128" spans="1:26" x14ac:dyDescent="0.2">
      <c r="A4128" s="15"/>
      <c r="B4128" s="15"/>
      <c r="C4128" s="15"/>
      <c r="D4128" s="15"/>
      <c r="E4128" s="15"/>
      <c r="F4128" s="15"/>
      <c r="G4128" s="15"/>
      <c r="H4128" s="15"/>
      <c r="I4128" s="15"/>
      <c r="J4128" s="15"/>
      <c r="K4128" s="15"/>
      <c r="L4128" s="15"/>
      <c r="M4128" s="15"/>
      <c r="N4128" s="15"/>
      <c r="O4128" s="15"/>
      <c r="P4128" s="15"/>
      <c r="Q4128" s="15"/>
      <c r="R4128" s="15"/>
      <c r="S4128" s="15"/>
      <c r="T4128" s="15"/>
      <c r="U4128" s="15"/>
      <c r="V4128" s="15"/>
      <c r="W4128" s="15"/>
      <c r="X4128" s="15"/>
      <c r="Y4128" s="15"/>
      <c r="Z4128" s="15"/>
    </row>
    <row r="4129" spans="1:26" x14ac:dyDescent="0.2">
      <c r="A4129" s="15"/>
      <c r="B4129" s="15"/>
      <c r="C4129" s="15"/>
      <c r="D4129" s="15"/>
      <c r="E4129" s="15"/>
      <c r="F4129" s="15"/>
      <c r="G4129" s="15"/>
      <c r="H4129" s="15"/>
      <c r="I4129" s="15"/>
      <c r="J4129" s="15"/>
      <c r="K4129" s="15"/>
      <c r="L4129" s="15"/>
      <c r="M4129" s="15"/>
      <c r="N4129" s="15"/>
      <c r="O4129" s="15"/>
      <c r="P4129" s="15"/>
      <c r="Q4129" s="15"/>
      <c r="R4129" s="15"/>
      <c r="S4129" s="15"/>
      <c r="T4129" s="15"/>
      <c r="U4129" s="15"/>
      <c r="V4129" s="15"/>
      <c r="W4129" s="15"/>
      <c r="X4129" s="15"/>
      <c r="Y4129" s="15"/>
      <c r="Z4129" s="15"/>
    </row>
    <row r="4130" spans="1:26" x14ac:dyDescent="0.2">
      <c r="A4130" s="15"/>
      <c r="B4130" s="15"/>
      <c r="C4130" s="15"/>
      <c r="D4130" s="15"/>
      <c r="E4130" s="15"/>
      <c r="F4130" s="15"/>
      <c r="G4130" s="15"/>
      <c r="H4130" s="15"/>
      <c r="I4130" s="15"/>
      <c r="J4130" s="15"/>
      <c r="K4130" s="15"/>
      <c r="L4130" s="15"/>
      <c r="M4130" s="15"/>
      <c r="N4130" s="15"/>
      <c r="O4130" s="15"/>
      <c r="P4130" s="15"/>
      <c r="Q4130" s="15"/>
      <c r="R4130" s="15"/>
      <c r="S4130" s="15"/>
      <c r="T4130" s="15"/>
      <c r="U4130" s="15"/>
      <c r="V4130" s="15"/>
      <c r="W4130" s="15"/>
      <c r="X4130" s="15"/>
      <c r="Y4130" s="15"/>
      <c r="Z4130" s="15"/>
    </row>
    <row r="4131" spans="1:26" x14ac:dyDescent="0.2">
      <c r="A4131" s="15"/>
      <c r="B4131" s="15"/>
      <c r="C4131" s="15"/>
      <c r="D4131" s="15"/>
      <c r="E4131" s="15"/>
      <c r="F4131" s="15"/>
      <c r="G4131" s="15"/>
      <c r="H4131" s="15"/>
      <c r="I4131" s="15"/>
      <c r="J4131" s="15"/>
      <c r="K4131" s="15"/>
      <c r="L4131" s="15"/>
      <c r="M4131" s="15"/>
      <c r="N4131" s="15"/>
      <c r="O4131" s="15"/>
      <c r="P4131" s="15"/>
      <c r="Q4131" s="15"/>
      <c r="R4131" s="15"/>
      <c r="S4131" s="15"/>
      <c r="T4131" s="15"/>
      <c r="U4131" s="15"/>
      <c r="V4131" s="15"/>
      <c r="W4131" s="15"/>
      <c r="X4131" s="15"/>
      <c r="Y4131" s="15"/>
      <c r="Z4131" s="15"/>
    </row>
    <row r="4132" spans="1:26" x14ac:dyDescent="0.2">
      <c r="A4132" s="15"/>
      <c r="B4132" s="15"/>
      <c r="C4132" s="15"/>
      <c r="D4132" s="15"/>
      <c r="E4132" s="15"/>
      <c r="F4132" s="15"/>
      <c r="G4132" s="15"/>
      <c r="H4132" s="15"/>
      <c r="I4132" s="15"/>
      <c r="J4132" s="15"/>
      <c r="K4132" s="15"/>
      <c r="L4132" s="15"/>
      <c r="M4132" s="15"/>
      <c r="N4132" s="15"/>
      <c r="O4132" s="15"/>
      <c r="P4132" s="15"/>
      <c r="Q4132" s="15"/>
      <c r="R4132" s="15"/>
      <c r="S4132" s="15"/>
      <c r="T4132" s="15"/>
      <c r="U4132" s="15"/>
      <c r="V4132" s="15"/>
      <c r="W4132" s="15"/>
      <c r="X4132" s="15"/>
      <c r="Y4132" s="15"/>
      <c r="Z4132" s="15"/>
    </row>
    <row r="4133" spans="1:26" x14ac:dyDescent="0.2">
      <c r="A4133" s="15"/>
      <c r="B4133" s="15"/>
      <c r="C4133" s="15"/>
      <c r="D4133" s="15"/>
      <c r="E4133" s="15"/>
      <c r="F4133" s="15"/>
      <c r="G4133" s="15"/>
      <c r="H4133" s="15"/>
      <c r="I4133" s="15"/>
      <c r="J4133" s="15"/>
      <c r="K4133" s="15"/>
      <c r="L4133" s="15"/>
      <c r="M4133" s="15"/>
      <c r="N4133" s="15"/>
      <c r="O4133" s="15"/>
      <c r="P4133" s="15"/>
      <c r="Q4133" s="15"/>
      <c r="R4133" s="15"/>
      <c r="S4133" s="15"/>
      <c r="T4133" s="15"/>
      <c r="U4133" s="15"/>
      <c r="V4133" s="15"/>
      <c r="W4133" s="15"/>
      <c r="X4133" s="15"/>
      <c r="Y4133" s="15"/>
      <c r="Z4133" s="15"/>
    </row>
    <row r="4134" spans="1:26" x14ac:dyDescent="0.2">
      <c r="A4134" s="15"/>
      <c r="B4134" s="15"/>
      <c r="C4134" s="15"/>
      <c r="D4134" s="15"/>
      <c r="E4134" s="15"/>
      <c r="F4134" s="15"/>
      <c r="G4134" s="15"/>
      <c r="H4134" s="15"/>
      <c r="I4134" s="15"/>
      <c r="J4134" s="15"/>
      <c r="K4134" s="15"/>
      <c r="L4134" s="15"/>
      <c r="M4134" s="15"/>
      <c r="N4134" s="15"/>
      <c r="O4134" s="15"/>
      <c r="P4134" s="15"/>
      <c r="Q4134" s="15"/>
      <c r="R4134" s="15"/>
      <c r="S4134" s="15"/>
      <c r="T4134" s="15"/>
      <c r="U4134" s="15"/>
      <c r="V4134" s="15"/>
      <c r="W4134" s="15"/>
      <c r="X4134" s="15"/>
      <c r="Y4134" s="15"/>
      <c r="Z4134" s="15"/>
    </row>
    <row r="4135" spans="1:26" x14ac:dyDescent="0.2">
      <c r="A4135" s="15"/>
      <c r="B4135" s="15"/>
      <c r="C4135" s="15"/>
      <c r="D4135" s="15"/>
      <c r="E4135" s="15"/>
      <c r="F4135" s="15"/>
      <c r="G4135" s="15"/>
      <c r="H4135" s="15"/>
      <c r="I4135" s="15"/>
      <c r="J4135" s="15"/>
      <c r="K4135" s="15"/>
      <c r="L4135" s="15"/>
      <c r="M4135" s="15"/>
      <c r="N4135" s="15"/>
      <c r="O4135" s="15"/>
      <c r="P4135" s="15"/>
      <c r="Q4135" s="15"/>
      <c r="R4135" s="15"/>
      <c r="S4135" s="15"/>
      <c r="T4135" s="15"/>
      <c r="U4135" s="15"/>
      <c r="V4135" s="15"/>
      <c r="W4135" s="15"/>
      <c r="X4135" s="15"/>
      <c r="Y4135" s="15"/>
      <c r="Z4135" s="15"/>
    </row>
    <row r="4136" spans="1:26" x14ac:dyDescent="0.2">
      <c r="A4136" s="15"/>
      <c r="B4136" s="15"/>
      <c r="C4136" s="15"/>
      <c r="D4136" s="15"/>
      <c r="E4136" s="15"/>
      <c r="F4136" s="15"/>
      <c r="G4136" s="15"/>
      <c r="H4136" s="15"/>
      <c r="I4136" s="15"/>
      <c r="J4136" s="15"/>
      <c r="K4136" s="15"/>
      <c r="L4136" s="15"/>
      <c r="M4136" s="15"/>
      <c r="N4136" s="15"/>
      <c r="O4136" s="15"/>
      <c r="P4136" s="15"/>
      <c r="Q4136" s="15"/>
      <c r="R4136" s="15"/>
      <c r="S4136" s="15"/>
      <c r="T4136" s="15"/>
      <c r="U4136" s="15"/>
      <c r="V4136" s="15"/>
      <c r="W4136" s="15"/>
      <c r="X4136" s="15"/>
      <c r="Y4136" s="15"/>
      <c r="Z4136" s="15"/>
    </row>
    <row r="4137" spans="1:26" x14ac:dyDescent="0.2">
      <c r="A4137" s="15"/>
      <c r="B4137" s="15"/>
      <c r="C4137" s="15"/>
      <c r="D4137" s="15"/>
      <c r="E4137" s="15"/>
      <c r="F4137" s="15"/>
      <c r="G4137" s="15"/>
      <c r="H4137" s="15"/>
      <c r="I4137" s="15"/>
      <c r="J4137" s="15"/>
      <c r="K4137" s="15"/>
      <c r="L4137" s="15"/>
      <c r="M4137" s="15"/>
      <c r="N4137" s="15"/>
      <c r="O4137" s="15"/>
      <c r="P4137" s="15"/>
      <c r="Q4137" s="15"/>
      <c r="R4137" s="15"/>
      <c r="S4137" s="15"/>
      <c r="T4137" s="15"/>
      <c r="U4137" s="15"/>
      <c r="V4137" s="15"/>
      <c r="W4137" s="15"/>
      <c r="X4137" s="15"/>
      <c r="Y4137" s="15"/>
      <c r="Z4137" s="15"/>
    </row>
    <row r="4138" spans="1:26" x14ac:dyDescent="0.2">
      <c r="A4138" s="15"/>
      <c r="B4138" s="15"/>
      <c r="C4138" s="15"/>
      <c r="D4138" s="15"/>
      <c r="E4138" s="15"/>
      <c r="F4138" s="15"/>
      <c r="G4138" s="15"/>
      <c r="H4138" s="15"/>
      <c r="I4138" s="15"/>
      <c r="J4138" s="15"/>
      <c r="K4138" s="15"/>
      <c r="L4138" s="15"/>
      <c r="M4138" s="15"/>
      <c r="N4138" s="15"/>
      <c r="O4138" s="15"/>
      <c r="P4138" s="15"/>
      <c r="Q4138" s="15"/>
      <c r="R4138" s="15"/>
      <c r="S4138" s="15"/>
      <c r="T4138" s="15"/>
      <c r="U4138" s="15"/>
      <c r="V4138" s="15"/>
      <c r="W4138" s="15"/>
      <c r="X4138" s="15"/>
      <c r="Y4138" s="15"/>
      <c r="Z4138" s="15"/>
    </row>
    <row r="4139" spans="1:26" x14ac:dyDescent="0.2">
      <c r="A4139" s="15"/>
      <c r="B4139" s="15"/>
      <c r="C4139" s="15"/>
      <c r="D4139" s="15"/>
      <c r="E4139" s="15"/>
      <c r="F4139" s="15"/>
      <c r="G4139" s="15"/>
      <c r="H4139" s="15"/>
      <c r="I4139" s="15"/>
      <c r="J4139" s="15"/>
      <c r="K4139" s="15"/>
      <c r="L4139" s="15"/>
      <c r="M4139" s="15"/>
      <c r="N4139" s="15"/>
      <c r="O4139" s="15"/>
      <c r="P4139" s="15"/>
      <c r="Q4139" s="15"/>
      <c r="R4139" s="15"/>
      <c r="S4139" s="15"/>
      <c r="T4139" s="15"/>
      <c r="U4139" s="15"/>
      <c r="V4139" s="15"/>
      <c r="W4139" s="15"/>
      <c r="X4139" s="15"/>
      <c r="Y4139" s="15"/>
      <c r="Z4139" s="15"/>
    </row>
    <row r="4140" spans="1:26" x14ac:dyDescent="0.2">
      <c r="A4140" s="15"/>
      <c r="B4140" s="15"/>
      <c r="C4140" s="15"/>
      <c r="D4140" s="15"/>
      <c r="E4140" s="15"/>
      <c r="F4140" s="15"/>
      <c r="G4140" s="15"/>
      <c r="H4140" s="15"/>
      <c r="I4140" s="15"/>
      <c r="J4140" s="15"/>
      <c r="K4140" s="15"/>
      <c r="L4140" s="15"/>
      <c r="M4140" s="15"/>
      <c r="N4140" s="15"/>
      <c r="O4140" s="15"/>
      <c r="P4140" s="15"/>
      <c r="Q4140" s="15"/>
      <c r="R4140" s="15"/>
      <c r="S4140" s="15"/>
      <c r="T4140" s="15"/>
      <c r="U4140" s="15"/>
      <c r="V4140" s="15"/>
      <c r="W4140" s="15"/>
      <c r="X4140" s="15"/>
      <c r="Y4140" s="15"/>
      <c r="Z4140" s="15"/>
    </row>
    <row r="4141" spans="1:26" x14ac:dyDescent="0.2">
      <c r="A4141" s="15"/>
      <c r="B4141" s="15"/>
      <c r="C4141" s="15"/>
      <c r="D4141" s="15"/>
      <c r="E4141" s="15"/>
      <c r="F4141" s="15"/>
      <c r="G4141" s="15"/>
      <c r="H4141" s="15"/>
      <c r="I4141" s="15"/>
      <c r="J4141" s="15"/>
      <c r="K4141" s="15"/>
      <c r="L4141" s="15"/>
      <c r="M4141" s="15"/>
      <c r="N4141" s="15"/>
      <c r="O4141" s="15"/>
      <c r="P4141" s="15"/>
      <c r="Q4141" s="15"/>
      <c r="R4141" s="15"/>
      <c r="S4141" s="15"/>
      <c r="T4141" s="15"/>
      <c r="U4141" s="15"/>
      <c r="V4141" s="15"/>
      <c r="W4141" s="15"/>
      <c r="X4141" s="15"/>
      <c r="Y4141" s="15"/>
      <c r="Z4141" s="15"/>
    </row>
    <row r="4142" spans="1:26" x14ac:dyDescent="0.2">
      <c r="A4142" s="15"/>
      <c r="B4142" s="15"/>
      <c r="C4142" s="15"/>
      <c r="D4142" s="15"/>
      <c r="E4142" s="15"/>
      <c r="F4142" s="15"/>
      <c r="G4142" s="15"/>
      <c r="H4142" s="15"/>
      <c r="I4142" s="15"/>
      <c r="J4142" s="15"/>
      <c r="K4142" s="15"/>
      <c r="L4142" s="15"/>
      <c r="M4142" s="15"/>
      <c r="N4142" s="15"/>
      <c r="O4142" s="15"/>
      <c r="P4142" s="15"/>
      <c r="Q4142" s="15"/>
      <c r="R4142" s="15"/>
      <c r="S4142" s="15"/>
      <c r="T4142" s="15"/>
      <c r="U4142" s="15"/>
      <c r="V4142" s="15"/>
      <c r="W4142" s="15"/>
      <c r="X4142" s="15"/>
      <c r="Y4142" s="15"/>
      <c r="Z4142" s="15"/>
    </row>
    <row r="4143" spans="1:26" x14ac:dyDescent="0.2">
      <c r="A4143" s="15"/>
      <c r="B4143" s="15"/>
      <c r="C4143" s="15"/>
      <c r="D4143" s="15"/>
      <c r="E4143" s="15"/>
      <c r="F4143" s="15"/>
      <c r="G4143" s="15"/>
      <c r="H4143" s="15"/>
      <c r="I4143" s="15"/>
      <c r="J4143" s="15"/>
      <c r="K4143" s="15"/>
      <c r="L4143" s="15"/>
      <c r="M4143" s="15"/>
      <c r="N4143" s="15"/>
      <c r="O4143" s="15"/>
      <c r="P4143" s="15"/>
      <c r="Q4143" s="15"/>
      <c r="R4143" s="15"/>
      <c r="S4143" s="15"/>
      <c r="T4143" s="15"/>
      <c r="U4143" s="15"/>
      <c r="V4143" s="15"/>
      <c r="W4143" s="15"/>
      <c r="X4143" s="15"/>
      <c r="Y4143" s="15"/>
      <c r="Z4143" s="15"/>
    </row>
    <row r="4144" spans="1:26" x14ac:dyDescent="0.2">
      <c r="A4144" s="15"/>
      <c r="B4144" s="15"/>
      <c r="C4144" s="15"/>
      <c r="D4144" s="15"/>
      <c r="E4144" s="15"/>
      <c r="F4144" s="15"/>
      <c r="G4144" s="15"/>
      <c r="H4144" s="15"/>
      <c r="I4144" s="15"/>
      <c r="J4144" s="15"/>
      <c r="K4144" s="15"/>
      <c r="L4144" s="15"/>
      <c r="M4144" s="15"/>
      <c r="N4144" s="15"/>
      <c r="O4144" s="15"/>
      <c r="P4144" s="15"/>
      <c r="Q4144" s="15"/>
      <c r="R4144" s="15"/>
      <c r="S4144" s="15"/>
      <c r="T4144" s="15"/>
      <c r="U4144" s="15"/>
      <c r="V4144" s="15"/>
      <c r="W4144" s="15"/>
      <c r="X4144" s="15"/>
      <c r="Y4144" s="15"/>
      <c r="Z4144" s="15"/>
    </row>
    <row r="4145" spans="1:26" x14ac:dyDescent="0.2">
      <c r="A4145" s="15"/>
      <c r="B4145" s="15"/>
      <c r="C4145" s="15"/>
      <c r="D4145" s="15"/>
      <c r="E4145" s="15"/>
      <c r="F4145" s="15"/>
      <c r="G4145" s="15"/>
      <c r="H4145" s="15"/>
      <c r="I4145" s="15"/>
      <c r="J4145" s="15"/>
      <c r="K4145" s="15"/>
      <c r="L4145" s="15"/>
      <c r="M4145" s="15"/>
      <c r="N4145" s="15"/>
      <c r="O4145" s="15"/>
      <c r="P4145" s="15"/>
      <c r="Q4145" s="15"/>
      <c r="R4145" s="15"/>
      <c r="S4145" s="15"/>
      <c r="T4145" s="15"/>
      <c r="U4145" s="15"/>
      <c r="V4145" s="15"/>
      <c r="W4145" s="15"/>
      <c r="X4145" s="15"/>
      <c r="Y4145" s="15"/>
      <c r="Z4145" s="15"/>
    </row>
    <row r="4146" spans="1:26" x14ac:dyDescent="0.2">
      <c r="A4146" s="15"/>
      <c r="B4146" s="15"/>
      <c r="C4146" s="15"/>
      <c r="D4146" s="15"/>
      <c r="E4146" s="15"/>
      <c r="F4146" s="15"/>
      <c r="G4146" s="15"/>
      <c r="H4146" s="15"/>
      <c r="I4146" s="15"/>
      <c r="J4146" s="15"/>
      <c r="K4146" s="15"/>
      <c r="L4146" s="15"/>
      <c r="M4146" s="15"/>
      <c r="N4146" s="15"/>
      <c r="O4146" s="15"/>
      <c r="P4146" s="15"/>
      <c r="Q4146" s="15"/>
      <c r="R4146" s="15"/>
      <c r="S4146" s="15"/>
      <c r="T4146" s="15"/>
      <c r="U4146" s="15"/>
      <c r="V4146" s="15"/>
      <c r="W4146" s="15"/>
      <c r="X4146" s="15"/>
      <c r="Y4146" s="15"/>
      <c r="Z4146" s="15"/>
    </row>
    <row r="4147" spans="1:26" x14ac:dyDescent="0.2">
      <c r="A4147" s="15"/>
      <c r="B4147" s="15"/>
      <c r="C4147" s="15"/>
      <c r="D4147" s="15"/>
      <c r="E4147" s="15"/>
      <c r="F4147" s="15"/>
      <c r="G4147" s="15"/>
      <c r="H4147" s="15"/>
      <c r="I4147" s="15"/>
      <c r="J4147" s="15"/>
      <c r="K4147" s="15"/>
      <c r="L4147" s="15"/>
      <c r="M4147" s="15"/>
      <c r="N4147" s="15"/>
      <c r="O4147" s="15"/>
      <c r="P4147" s="15"/>
      <c r="Q4147" s="15"/>
      <c r="R4147" s="15"/>
      <c r="S4147" s="15"/>
      <c r="T4147" s="15"/>
      <c r="U4147" s="15"/>
      <c r="V4147" s="15"/>
      <c r="W4147" s="15"/>
      <c r="X4147" s="15"/>
      <c r="Y4147" s="15"/>
      <c r="Z4147" s="15"/>
    </row>
    <row r="4148" spans="1:26" x14ac:dyDescent="0.2">
      <c r="A4148" s="15"/>
      <c r="B4148" s="15"/>
      <c r="C4148" s="15"/>
      <c r="D4148" s="15"/>
      <c r="E4148" s="15"/>
      <c r="F4148" s="15"/>
      <c r="G4148" s="15"/>
      <c r="H4148" s="15"/>
      <c r="I4148" s="15"/>
      <c r="J4148" s="15"/>
      <c r="K4148" s="15"/>
      <c r="L4148" s="15"/>
      <c r="M4148" s="15"/>
      <c r="N4148" s="15"/>
      <c r="O4148" s="15"/>
      <c r="P4148" s="15"/>
      <c r="Q4148" s="15"/>
      <c r="R4148" s="15"/>
      <c r="S4148" s="15"/>
      <c r="T4148" s="15"/>
      <c r="U4148" s="15"/>
      <c r="V4148" s="15"/>
      <c r="W4148" s="15"/>
      <c r="X4148" s="15"/>
      <c r="Y4148" s="15"/>
      <c r="Z4148" s="15"/>
    </row>
    <row r="4149" spans="1:26" x14ac:dyDescent="0.2">
      <c r="A4149" s="15"/>
      <c r="B4149" s="15"/>
      <c r="C4149" s="15"/>
      <c r="D4149" s="15"/>
      <c r="E4149" s="15"/>
      <c r="F4149" s="15"/>
      <c r="G4149" s="15"/>
      <c r="H4149" s="15"/>
      <c r="I4149" s="15"/>
      <c r="J4149" s="15"/>
      <c r="K4149" s="15"/>
      <c r="L4149" s="15"/>
      <c r="M4149" s="15"/>
      <c r="N4149" s="15"/>
      <c r="O4149" s="15"/>
      <c r="P4149" s="15"/>
      <c r="Q4149" s="15"/>
      <c r="R4149" s="15"/>
      <c r="S4149" s="15"/>
      <c r="T4149" s="15"/>
      <c r="U4149" s="15"/>
      <c r="V4149" s="15"/>
      <c r="W4149" s="15"/>
      <c r="X4149" s="15"/>
      <c r="Y4149" s="15"/>
      <c r="Z4149" s="15"/>
    </row>
    <row r="4150" spans="1:26" x14ac:dyDescent="0.2">
      <c r="A4150" s="15"/>
      <c r="B4150" s="15"/>
      <c r="C4150" s="15"/>
      <c r="D4150" s="15"/>
      <c r="E4150" s="15"/>
      <c r="F4150" s="15"/>
      <c r="G4150" s="15"/>
      <c r="H4150" s="15"/>
      <c r="I4150" s="15"/>
      <c r="J4150" s="15"/>
      <c r="K4150" s="15"/>
      <c r="L4150" s="15"/>
      <c r="M4150" s="15"/>
      <c r="N4150" s="15"/>
      <c r="O4150" s="15"/>
      <c r="P4150" s="15"/>
      <c r="Q4150" s="15"/>
      <c r="R4150" s="15"/>
      <c r="S4150" s="15"/>
      <c r="T4150" s="15"/>
      <c r="U4150" s="15"/>
      <c r="V4150" s="15"/>
      <c r="W4150" s="15"/>
      <c r="X4150" s="15"/>
      <c r="Y4150" s="15"/>
      <c r="Z4150" s="15"/>
    </row>
    <row r="4151" spans="1:26" x14ac:dyDescent="0.2">
      <c r="A4151" s="15"/>
      <c r="B4151" s="15"/>
      <c r="C4151" s="15"/>
      <c r="D4151" s="15"/>
      <c r="E4151" s="15"/>
      <c r="F4151" s="15"/>
      <c r="G4151" s="15"/>
      <c r="H4151" s="15"/>
      <c r="I4151" s="15"/>
      <c r="J4151" s="15"/>
      <c r="K4151" s="15"/>
      <c r="L4151" s="15"/>
      <c r="M4151" s="15"/>
      <c r="N4151" s="15"/>
      <c r="O4151" s="15"/>
      <c r="P4151" s="15"/>
      <c r="Q4151" s="15"/>
      <c r="R4151" s="15"/>
      <c r="S4151" s="15"/>
      <c r="T4151" s="15"/>
      <c r="U4151" s="15"/>
      <c r="V4151" s="15"/>
      <c r="W4151" s="15"/>
      <c r="X4151" s="15"/>
      <c r="Y4151" s="15"/>
      <c r="Z4151" s="15"/>
    </row>
    <row r="4152" spans="1:26" x14ac:dyDescent="0.2">
      <c r="A4152" s="15"/>
      <c r="B4152" s="15"/>
      <c r="C4152" s="15"/>
      <c r="D4152" s="15"/>
      <c r="E4152" s="15"/>
      <c r="F4152" s="15"/>
      <c r="G4152" s="15"/>
      <c r="H4152" s="15"/>
      <c r="I4152" s="15"/>
      <c r="J4152" s="15"/>
      <c r="K4152" s="15"/>
      <c r="L4152" s="15"/>
      <c r="M4152" s="15"/>
      <c r="N4152" s="15"/>
      <c r="O4152" s="15"/>
      <c r="P4152" s="15"/>
      <c r="Q4152" s="15"/>
      <c r="R4152" s="15"/>
      <c r="S4152" s="15"/>
      <c r="T4152" s="15"/>
      <c r="U4152" s="15"/>
      <c r="V4152" s="15"/>
      <c r="W4152" s="15"/>
      <c r="X4152" s="15"/>
      <c r="Y4152" s="15"/>
      <c r="Z4152" s="15"/>
    </row>
    <row r="4153" spans="1:26" x14ac:dyDescent="0.2">
      <c r="A4153" s="15"/>
      <c r="B4153" s="15"/>
      <c r="C4153" s="15"/>
      <c r="D4153" s="15"/>
      <c r="E4153" s="15"/>
      <c r="F4153" s="15"/>
      <c r="G4153" s="15"/>
      <c r="H4153" s="15"/>
      <c r="I4153" s="15"/>
      <c r="J4153" s="15"/>
      <c r="K4153" s="15"/>
      <c r="L4153" s="15"/>
      <c r="M4153" s="15"/>
      <c r="N4153" s="15"/>
      <c r="O4153" s="15"/>
      <c r="P4153" s="15"/>
      <c r="Q4153" s="15"/>
      <c r="R4153" s="15"/>
      <c r="S4153" s="15"/>
      <c r="T4153" s="15"/>
      <c r="U4153" s="15"/>
      <c r="V4153" s="15"/>
      <c r="W4153" s="15"/>
      <c r="X4153" s="15"/>
      <c r="Y4153" s="15"/>
      <c r="Z4153" s="15"/>
    </row>
    <row r="4154" spans="1:26" x14ac:dyDescent="0.2">
      <c r="A4154" s="15"/>
      <c r="B4154" s="15"/>
      <c r="C4154" s="15"/>
      <c r="D4154" s="15"/>
      <c r="E4154" s="15"/>
      <c r="F4154" s="15"/>
      <c r="G4154" s="15"/>
      <c r="H4154" s="15"/>
      <c r="I4154" s="15"/>
      <c r="J4154" s="15"/>
      <c r="K4154" s="15"/>
      <c r="L4154" s="15"/>
      <c r="M4154" s="15"/>
      <c r="N4154" s="15"/>
      <c r="O4154" s="15"/>
      <c r="P4154" s="15"/>
      <c r="Q4154" s="15"/>
      <c r="R4154" s="15"/>
      <c r="S4154" s="15"/>
      <c r="T4154" s="15"/>
      <c r="U4154" s="15"/>
      <c r="V4154" s="15"/>
      <c r="W4154" s="15"/>
      <c r="X4154" s="15"/>
      <c r="Y4154" s="15"/>
      <c r="Z4154" s="15"/>
    </row>
    <row r="4155" spans="1:26" x14ac:dyDescent="0.2">
      <c r="A4155" s="15"/>
      <c r="B4155" s="15"/>
      <c r="C4155" s="15"/>
      <c r="D4155" s="15"/>
      <c r="E4155" s="15"/>
      <c r="F4155" s="15"/>
      <c r="G4155" s="15"/>
      <c r="H4155" s="15"/>
      <c r="I4155" s="15"/>
      <c r="J4155" s="15"/>
      <c r="K4155" s="15"/>
      <c r="L4155" s="15"/>
      <c r="M4155" s="15"/>
      <c r="N4155" s="15"/>
      <c r="O4155" s="15"/>
      <c r="P4155" s="15"/>
      <c r="Q4155" s="15"/>
      <c r="R4155" s="15"/>
      <c r="S4155" s="15"/>
      <c r="T4155" s="15"/>
      <c r="U4155" s="15"/>
      <c r="V4155" s="15"/>
      <c r="W4155" s="15"/>
      <c r="X4155" s="15"/>
      <c r="Y4155" s="15"/>
      <c r="Z4155" s="15"/>
    </row>
    <row r="4156" spans="1:26" x14ac:dyDescent="0.2">
      <c r="A4156" s="15"/>
      <c r="B4156" s="15"/>
      <c r="C4156" s="15"/>
      <c r="D4156" s="15"/>
      <c r="E4156" s="15"/>
      <c r="F4156" s="15"/>
      <c r="G4156" s="15"/>
      <c r="H4156" s="15"/>
      <c r="I4156" s="15"/>
      <c r="J4156" s="15"/>
      <c r="K4156" s="15"/>
      <c r="L4156" s="15"/>
      <c r="M4156" s="15"/>
      <c r="N4156" s="15"/>
      <c r="O4156" s="15"/>
      <c r="P4156" s="15"/>
      <c r="Q4156" s="15"/>
      <c r="R4156" s="15"/>
      <c r="S4156" s="15"/>
      <c r="T4156" s="15"/>
      <c r="U4156" s="15"/>
      <c r="V4156" s="15"/>
      <c r="W4156" s="15"/>
      <c r="X4156" s="15"/>
      <c r="Y4156" s="15"/>
      <c r="Z4156" s="15"/>
    </row>
    <row r="4157" spans="1:26" x14ac:dyDescent="0.2">
      <c r="A4157" s="15"/>
      <c r="B4157" s="15"/>
      <c r="C4157" s="15"/>
      <c r="D4157" s="15"/>
      <c r="E4157" s="15"/>
      <c r="F4157" s="15"/>
      <c r="G4157" s="15"/>
      <c r="H4157" s="15"/>
      <c r="I4157" s="15"/>
      <c r="J4157" s="15"/>
      <c r="K4157" s="15"/>
      <c r="L4157" s="15"/>
      <c r="M4157" s="15"/>
      <c r="N4157" s="15"/>
      <c r="O4157" s="15"/>
      <c r="P4157" s="15"/>
      <c r="Q4157" s="15"/>
      <c r="R4157" s="15"/>
      <c r="S4157" s="15"/>
      <c r="T4157" s="15"/>
      <c r="U4157" s="15"/>
      <c r="V4157" s="15"/>
      <c r="W4157" s="15"/>
      <c r="X4157" s="15"/>
      <c r="Y4157" s="15"/>
      <c r="Z4157" s="15"/>
    </row>
    <row r="4158" spans="1:26" x14ac:dyDescent="0.2">
      <c r="A4158" s="15"/>
      <c r="B4158" s="15"/>
      <c r="C4158" s="15"/>
      <c r="D4158" s="15"/>
      <c r="E4158" s="15"/>
      <c r="F4158" s="15"/>
      <c r="G4158" s="15"/>
      <c r="H4158" s="15"/>
      <c r="I4158" s="15"/>
      <c r="J4158" s="15"/>
      <c r="K4158" s="15"/>
      <c r="L4158" s="15"/>
      <c r="M4158" s="15"/>
      <c r="N4158" s="15"/>
      <c r="O4158" s="15"/>
      <c r="P4158" s="15"/>
      <c r="Q4158" s="15"/>
      <c r="R4158" s="15"/>
      <c r="S4158" s="15"/>
      <c r="T4158" s="15"/>
      <c r="U4158" s="15"/>
      <c r="V4158" s="15"/>
      <c r="W4158" s="15"/>
      <c r="X4158" s="15"/>
      <c r="Y4158" s="15"/>
      <c r="Z4158" s="15"/>
    </row>
    <row r="4159" spans="1:26" x14ac:dyDescent="0.2">
      <c r="A4159" s="15"/>
      <c r="B4159" s="15"/>
      <c r="C4159" s="15"/>
      <c r="D4159" s="15"/>
      <c r="E4159" s="15"/>
      <c r="F4159" s="15"/>
      <c r="G4159" s="15"/>
      <c r="H4159" s="15"/>
      <c r="I4159" s="15"/>
      <c r="J4159" s="15"/>
      <c r="K4159" s="15"/>
      <c r="L4159" s="15"/>
      <c r="M4159" s="15"/>
      <c r="N4159" s="15"/>
      <c r="O4159" s="15"/>
      <c r="P4159" s="15"/>
      <c r="Q4159" s="15"/>
      <c r="R4159" s="15"/>
      <c r="S4159" s="15"/>
      <c r="T4159" s="15"/>
      <c r="U4159" s="15"/>
      <c r="V4159" s="15"/>
      <c r="W4159" s="15"/>
      <c r="X4159" s="15"/>
      <c r="Y4159" s="15"/>
      <c r="Z4159" s="15"/>
    </row>
    <row r="4160" spans="1:26" x14ac:dyDescent="0.2">
      <c r="A4160" s="15"/>
      <c r="B4160" s="15"/>
      <c r="C4160" s="15"/>
      <c r="D4160" s="15"/>
      <c r="E4160" s="15"/>
      <c r="F4160" s="15"/>
      <c r="G4160" s="15"/>
      <c r="H4160" s="15"/>
      <c r="I4160" s="15"/>
      <c r="J4160" s="15"/>
      <c r="K4160" s="15"/>
      <c r="L4160" s="15"/>
      <c r="M4160" s="15"/>
      <c r="N4160" s="15"/>
      <c r="O4160" s="15"/>
      <c r="P4160" s="15"/>
      <c r="Q4160" s="15"/>
      <c r="R4160" s="15"/>
      <c r="S4160" s="15"/>
      <c r="T4160" s="15"/>
      <c r="U4160" s="15"/>
      <c r="V4160" s="15"/>
      <c r="W4160" s="15"/>
      <c r="X4160" s="15"/>
      <c r="Y4160" s="15"/>
      <c r="Z4160" s="15"/>
    </row>
    <row r="4161" spans="1:26" x14ac:dyDescent="0.2">
      <c r="A4161" s="15"/>
      <c r="B4161" s="15"/>
      <c r="C4161" s="15"/>
      <c r="D4161" s="15"/>
      <c r="E4161" s="15"/>
      <c r="F4161" s="15"/>
      <c r="G4161" s="15"/>
      <c r="H4161" s="15"/>
      <c r="I4161" s="15"/>
      <c r="J4161" s="15"/>
      <c r="K4161" s="15"/>
      <c r="L4161" s="15"/>
      <c r="M4161" s="15"/>
      <c r="N4161" s="15"/>
      <c r="O4161" s="15"/>
      <c r="P4161" s="15"/>
      <c r="Q4161" s="15"/>
      <c r="R4161" s="15"/>
      <c r="S4161" s="15"/>
      <c r="T4161" s="15"/>
      <c r="U4161" s="15"/>
      <c r="V4161" s="15"/>
      <c r="W4161" s="15"/>
      <c r="X4161" s="15"/>
      <c r="Y4161" s="15"/>
      <c r="Z4161" s="15"/>
    </row>
    <row r="4162" spans="1:26" x14ac:dyDescent="0.2">
      <c r="A4162" s="15"/>
      <c r="B4162" s="15"/>
      <c r="C4162" s="15"/>
      <c r="D4162" s="15"/>
      <c r="E4162" s="15"/>
      <c r="F4162" s="15"/>
      <c r="G4162" s="15"/>
      <c r="H4162" s="15"/>
      <c r="I4162" s="15"/>
      <c r="J4162" s="15"/>
      <c r="K4162" s="15"/>
      <c r="L4162" s="15"/>
      <c r="M4162" s="15"/>
      <c r="N4162" s="15"/>
      <c r="O4162" s="15"/>
      <c r="P4162" s="15"/>
      <c r="Q4162" s="15"/>
      <c r="R4162" s="15"/>
      <c r="S4162" s="15"/>
      <c r="T4162" s="15"/>
      <c r="U4162" s="15"/>
      <c r="V4162" s="15"/>
      <c r="W4162" s="15"/>
      <c r="X4162" s="15"/>
      <c r="Y4162" s="15"/>
      <c r="Z4162" s="15"/>
    </row>
    <row r="4163" spans="1:26" x14ac:dyDescent="0.2">
      <c r="A4163" s="15"/>
      <c r="B4163" s="15"/>
      <c r="C4163" s="15"/>
      <c r="D4163" s="15"/>
      <c r="E4163" s="15"/>
      <c r="F4163" s="15"/>
      <c r="G4163" s="15"/>
      <c r="H4163" s="15"/>
      <c r="I4163" s="15"/>
      <c r="J4163" s="15"/>
      <c r="K4163" s="15"/>
      <c r="L4163" s="15"/>
      <c r="M4163" s="15"/>
      <c r="N4163" s="15"/>
      <c r="O4163" s="15"/>
      <c r="P4163" s="15"/>
      <c r="Q4163" s="15"/>
      <c r="R4163" s="15"/>
      <c r="S4163" s="15"/>
      <c r="T4163" s="15"/>
      <c r="U4163" s="15"/>
      <c r="V4163" s="15"/>
      <c r="W4163" s="15"/>
      <c r="X4163" s="15"/>
      <c r="Y4163" s="15"/>
      <c r="Z4163" s="15"/>
    </row>
    <row r="4164" spans="1:26" x14ac:dyDescent="0.2">
      <c r="A4164" s="15"/>
      <c r="B4164" s="15"/>
      <c r="C4164" s="15"/>
      <c r="D4164" s="15"/>
      <c r="E4164" s="15"/>
      <c r="F4164" s="15"/>
      <c r="G4164" s="15"/>
      <c r="H4164" s="15"/>
      <c r="I4164" s="15"/>
      <c r="J4164" s="15"/>
      <c r="K4164" s="15"/>
      <c r="L4164" s="15"/>
      <c r="M4164" s="15"/>
      <c r="N4164" s="15"/>
      <c r="O4164" s="15"/>
      <c r="P4164" s="15"/>
      <c r="Q4164" s="15"/>
      <c r="R4164" s="15"/>
      <c r="S4164" s="15"/>
      <c r="T4164" s="15"/>
      <c r="U4164" s="15"/>
      <c r="V4164" s="15"/>
      <c r="W4164" s="15"/>
      <c r="X4164" s="15"/>
      <c r="Y4164" s="15"/>
      <c r="Z4164" s="15"/>
    </row>
    <row r="4165" spans="1:26" x14ac:dyDescent="0.2">
      <c r="A4165" s="15"/>
      <c r="B4165" s="15"/>
      <c r="C4165" s="15"/>
      <c r="D4165" s="15"/>
      <c r="E4165" s="15"/>
      <c r="F4165" s="15"/>
      <c r="G4165" s="15"/>
      <c r="H4165" s="15"/>
      <c r="I4165" s="15"/>
      <c r="J4165" s="15"/>
      <c r="K4165" s="15"/>
      <c r="L4165" s="15"/>
      <c r="M4165" s="15"/>
      <c r="N4165" s="15"/>
      <c r="O4165" s="15"/>
      <c r="P4165" s="15"/>
      <c r="Q4165" s="15"/>
      <c r="R4165" s="15"/>
      <c r="S4165" s="15"/>
      <c r="T4165" s="15"/>
      <c r="U4165" s="15"/>
      <c r="V4165" s="15"/>
      <c r="W4165" s="15"/>
      <c r="X4165" s="15"/>
      <c r="Y4165" s="15"/>
      <c r="Z4165" s="15"/>
    </row>
    <row r="4166" spans="1:26" x14ac:dyDescent="0.2">
      <c r="A4166" s="15"/>
      <c r="B4166" s="15"/>
      <c r="C4166" s="15"/>
      <c r="D4166" s="15"/>
      <c r="E4166" s="15"/>
      <c r="F4166" s="15"/>
      <c r="G4166" s="15"/>
      <c r="H4166" s="15"/>
      <c r="I4166" s="15"/>
      <c r="J4166" s="15"/>
      <c r="K4166" s="15"/>
      <c r="L4166" s="15"/>
      <c r="M4166" s="15"/>
      <c r="N4166" s="15"/>
      <c r="O4166" s="15"/>
      <c r="P4166" s="15"/>
      <c r="Q4166" s="15"/>
      <c r="R4166" s="15"/>
      <c r="S4166" s="15"/>
      <c r="T4166" s="15"/>
      <c r="U4166" s="15"/>
      <c r="V4166" s="15"/>
      <c r="W4166" s="15"/>
      <c r="X4166" s="15"/>
      <c r="Y4166" s="15"/>
      <c r="Z4166" s="15"/>
    </row>
    <row r="4167" spans="1:26" x14ac:dyDescent="0.2">
      <c r="A4167" s="15"/>
      <c r="B4167" s="15"/>
      <c r="C4167" s="15"/>
      <c r="D4167" s="15"/>
      <c r="E4167" s="15"/>
      <c r="F4167" s="15"/>
      <c r="G4167" s="15"/>
      <c r="H4167" s="15"/>
      <c r="I4167" s="15"/>
      <c r="J4167" s="15"/>
      <c r="K4167" s="15"/>
      <c r="L4167" s="15"/>
      <c r="M4167" s="15"/>
      <c r="N4167" s="15"/>
      <c r="O4167" s="15"/>
      <c r="P4167" s="15"/>
      <c r="Q4167" s="15"/>
      <c r="R4167" s="15"/>
      <c r="S4167" s="15"/>
      <c r="T4167" s="15"/>
      <c r="U4167" s="15"/>
      <c r="V4167" s="15"/>
      <c r="W4167" s="15"/>
      <c r="X4167" s="15"/>
      <c r="Y4167" s="15"/>
      <c r="Z4167" s="15"/>
    </row>
    <row r="4168" spans="1:26" x14ac:dyDescent="0.2">
      <c r="A4168" s="15"/>
      <c r="B4168" s="15"/>
      <c r="C4168" s="15"/>
      <c r="D4168" s="15"/>
      <c r="E4168" s="15"/>
      <c r="F4168" s="15"/>
      <c r="G4168" s="15"/>
      <c r="H4168" s="15"/>
      <c r="I4168" s="15"/>
      <c r="J4168" s="15"/>
      <c r="K4168" s="15"/>
      <c r="L4168" s="15"/>
      <c r="M4168" s="15"/>
      <c r="N4168" s="15"/>
      <c r="O4168" s="15"/>
      <c r="P4168" s="15"/>
      <c r="Q4168" s="15"/>
      <c r="R4168" s="15"/>
      <c r="S4168" s="15"/>
      <c r="T4168" s="15"/>
      <c r="U4168" s="15"/>
      <c r="V4168" s="15"/>
      <c r="W4168" s="15"/>
      <c r="X4168" s="15"/>
      <c r="Y4168" s="15"/>
      <c r="Z4168" s="15"/>
    </row>
    <row r="4169" spans="1:26" x14ac:dyDescent="0.2">
      <c r="A4169" s="15"/>
      <c r="B4169" s="15"/>
      <c r="C4169" s="15"/>
      <c r="D4169" s="15"/>
      <c r="E4169" s="15"/>
      <c r="F4169" s="15"/>
      <c r="G4169" s="15"/>
      <c r="H4169" s="15"/>
      <c r="I4169" s="15"/>
      <c r="J4169" s="15"/>
      <c r="K4169" s="15"/>
      <c r="L4169" s="15"/>
      <c r="M4169" s="15"/>
      <c r="N4169" s="15"/>
      <c r="O4169" s="15"/>
      <c r="P4169" s="15"/>
      <c r="Q4169" s="15"/>
      <c r="R4169" s="15"/>
      <c r="S4169" s="15"/>
      <c r="T4169" s="15"/>
      <c r="U4169" s="15"/>
      <c r="V4169" s="15"/>
      <c r="W4169" s="15"/>
      <c r="X4169" s="15"/>
      <c r="Y4169" s="15"/>
      <c r="Z4169" s="15"/>
    </row>
    <row r="4170" spans="1:26" x14ac:dyDescent="0.2">
      <c r="A4170" s="15"/>
      <c r="B4170" s="15"/>
      <c r="C4170" s="15"/>
      <c r="D4170" s="15"/>
      <c r="E4170" s="15"/>
      <c r="F4170" s="15"/>
      <c r="G4170" s="15"/>
      <c r="H4170" s="15"/>
      <c r="I4170" s="15"/>
      <c r="J4170" s="15"/>
      <c r="K4170" s="15"/>
      <c r="L4170" s="15"/>
      <c r="M4170" s="15"/>
      <c r="N4170" s="15"/>
      <c r="O4170" s="15"/>
      <c r="P4170" s="15"/>
      <c r="Q4170" s="15"/>
      <c r="R4170" s="15"/>
      <c r="S4170" s="15"/>
      <c r="T4170" s="15"/>
      <c r="U4170" s="15"/>
      <c r="V4170" s="15"/>
      <c r="W4170" s="15"/>
      <c r="X4170" s="15"/>
      <c r="Y4170" s="15"/>
      <c r="Z4170" s="15"/>
    </row>
    <row r="4171" spans="1:26" x14ac:dyDescent="0.2">
      <c r="A4171" s="15"/>
      <c r="B4171" s="15"/>
      <c r="C4171" s="15"/>
      <c r="D4171" s="15"/>
      <c r="E4171" s="15"/>
      <c r="F4171" s="15"/>
      <c r="G4171" s="15"/>
      <c r="H4171" s="15"/>
      <c r="I4171" s="15"/>
      <c r="J4171" s="15"/>
      <c r="K4171" s="15"/>
      <c r="L4171" s="15"/>
      <c r="M4171" s="15"/>
      <c r="N4171" s="15"/>
      <c r="O4171" s="15"/>
      <c r="P4171" s="15"/>
      <c r="Q4171" s="15"/>
      <c r="R4171" s="15"/>
      <c r="S4171" s="15"/>
      <c r="T4171" s="15"/>
      <c r="U4171" s="15"/>
      <c r="V4171" s="15"/>
      <c r="W4171" s="15"/>
      <c r="X4171" s="15"/>
      <c r="Y4171" s="15"/>
      <c r="Z4171" s="15"/>
    </row>
    <row r="4172" spans="1:26" x14ac:dyDescent="0.2">
      <c r="A4172" s="15"/>
      <c r="B4172" s="15"/>
      <c r="C4172" s="15"/>
      <c r="D4172" s="15"/>
      <c r="E4172" s="15"/>
      <c r="F4172" s="15"/>
      <c r="G4172" s="15"/>
      <c r="H4172" s="15"/>
      <c r="I4172" s="15"/>
      <c r="J4172" s="15"/>
      <c r="K4172" s="15"/>
      <c r="L4172" s="15"/>
      <c r="M4172" s="15"/>
      <c r="N4172" s="15"/>
      <c r="O4172" s="15"/>
      <c r="P4172" s="15"/>
      <c r="Q4172" s="15"/>
      <c r="R4172" s="15"/>
      <c r="S4172" s="15"/>
      <c r="T4172" s="15"/>
      <c r="U4172" s="15"/>
      <c r="V4172" s="15"/>
      <c r="W4172" s="15"/>
      <c r="X4172" s="15"/>
      <c r="Y4172" s="15"/>
      <c r="Z4172" s="15"/>
    </row>
    <row r="4173" spans="1:26" x14ac:dyDescent="0.2">
      <c r="A4173" s="15"/>
      <c r="B4173" s="15"/>
      <c r="C4173" s="15"/>
      <c r="D4173" s="15"/>
      <c r="E4173" s="15"/>
      <c r="F4173" s="15"/>
      <c r="G4173" s="15"/>
      <c r="H4173" s="15"/>
      <c r="I4173" s="15"/>
      <c r="J4173" s="15"/>
      <c r="K4173" s="15"/>
      <c r="L4173" s="15"/>
      <c r="M4173" s="15"/>
      <c r="N4173" s="15"/>
      <c r="O4173" s="15"/>
      <c r="P4173" s="15"/>
      <c r="Q4173" s="15"/>
      <c r="R4173" s="15"/>
      <c r="S4173" s="15"/>
      <c r="T4173" s="15"/>
      <c r="U4173" s="15"/>
      <c r="V4173" s="15"/>
      <c r="W4173" s="15"/>
      <c r="X4173" s="15"/>
      <c r="Y4173" s="15"/>
      <c r="Z4173" s="15"/>
    </row>
    <row r="4174" spans="1:26" x14ac:dyDescent="0.2">
      <c r="A4174" s="15"/>
      <c r="B4174" s="15"/>
      <c r="C4174" s="15"/>
      <c r="D4174" s="15"/>
      <c r="E4174" s="15"/>
      <c r="F4174" s="15"/>
      <c r="G4174" s="15"/>
      <c r="H4174" s="15"/>
      <c r="I4174" s="15"/>
      <c r="J4174" s="15"/>
      <c r="K4174" s="15"/>
      <c r="L4174" s="15"/>
      <c r="M4174" s="15"/>
      <c r="N4174" s="15"/>
      <c r="O4174" s="15"/>
      <c r="P4174" s="15"/>
      <c r="Q4174" s="15"/>
      <c r="R4174" s="15"/>
      <c r="S4174" s="15"/>
      <c r="T4174" s="15"/>
      <c r="U4174" s="15"/>
      <c r="V4174" s="15"/>
      <c r="W4174" s="15"/>
      <c r="X4174" s="15"/>
      <c r="Y4174" s="15"/>
      <c r="Z4174" s="15"/>
    </row>
    <row r="4175" spans="1:26" x14ac:dyDescent="0.2">
      <c r="A4175" s="15"/>
      <c r="B4175" s="15"/>
      <c r="C4175" s="15"/>
      <c r="D4175" s="15"/>
      <c r="E4175" s="15"/>
      <c r="F4175" s="15"/>
      <c r="G4175" s="15"/>
      <c r="H4175" s="15"/>
      <c r="I4175" s="15"/>
      <c r="J4175" s="15"/>
      <c r="K4175" s="15"/>
      <c r="L4175" s="15"/>
      <c r="M4175" s="15"/>
      <c r="N4175" s="15"/>
      <c r="O4175" s="15"/>
      <c r="P4175" s="15"/>
      <c r="Q4175" s="15"/>
      <c r="R4175" s="15"/>
      <c r="S4175" s="15"/>
      <c r="T4175" s="15"/>
      <c r="U4175" s="15"/>
      <c r="V4175" s="15"/>
      <c r="W4175" s="15"/>
      <c r="X4175" s="15"/>
      <c r="Y4175" s="15"/>
      <c r="Z4175" s="15"/>
    </row>
    <row r="4176" spans="1:26" x14ac:dyDescent="0.2">
      <c r="A4176" s="15"/>
      <c r="B4176" s="15"/>
      <c r="C4176" s="15"/>
      <c r="D4176" s="15"/>
      <c r="E4176" s="15"/>
      <c r="F4176" s="15"/>
      <c r="G4176" s="15"/>
      <c r="H4176" s="15"/>
      <c r="I4176" s="15"/>
      <c r="J4176" s="15"/>
      <c r="K4176" s="15"/>
      <c r="L4176" s="15"/>
      <c r="M4176" s="15"/>
      <c r="N4176" s="15"/>
      <c r="O4176" s="15"/>
      <c r="P4176" s="15"/>
      <c r="Q4176" s="15"/>
      <c r="R4176" s="15"/>
      <c r="S4176" s="15"/>
      <c r="T4176" s="15"/>
      <c r="U4176" s="15"/>
      <c r="V4176" s="15"/>
      <c r="W4176" s="15"/>
      <c r="X4176" s="15"/>
      <c r="Y4176" s="15"/>
      <c r="Z4176" s="15"/>
    </row>
    <row r="4177" spans="1:26" x14ac:dyDescent="0.2">
      <c r="A4177" s="15"/>
      <c r="B4177" s="15"/>
      <c r="C4177" s="15"/>
      <c r="D4177" s="15"/>
      <c r="E4177" s="15"/>
      <c r="F4177" s="15"/>
      <c r="G4177" s="15"/>
      <c r="H4177" s="15"/>
      <c r="I4177" s="15"/>
      <c r="J4177" s="15"/>
      <c r="K4177" s="15"/>
      <c r="L4177" s="15"/>
      <c r="M4177" s="15"/>
      <c r="N4177" s="15"/>
      <c r="O4177" s="15"/>
      <c r="P4177" s="15"/>
      <c r="Q4177" s="15"/>
      <c r="R4177" s="15"/>
      <c r="S4177" s="15"/>
      <c r="T4177" s="15"/>
      <c r="U4177" s="15"/>
      <c r="V4177" s="15"/>
      <c r="W4177" s="15"/>
      <c r="X4177" s="15"/>
      <c r="Y4177" s="15"/>
      <c r="Z4177" s="15"/>
    </row>
    <row r="4178" spans="1:26" x14ac:dyDescent="0.2">
      <c r="A4178" s="15"/>
      <c r="B4178" s="15"/>
      <c r="C4178" s="15"/>
      <c r="D4178" s="15"/>
      <c r="E4178" s="15"/>
      <c r="F4178" s="15"/>
      <c r="G4178" s="15"/>
      <c r="H4178" s="15"/>
      <c r="I4178" s="15"/>
      <c r="J4178" s="15"/>
      <c r="K4178" s="15"/>
      <c r="L4178" s="15"/>
      <c r="M4178" s="15"/>
      <c r="N4178" s="15"/>
      <c r="O4178" s="15"/>
      <c r="P4178" s="15"/>
      <c r="Q4178" s="15"/>
      <c r="R4178" s="15"/>
      <c r="S4178" s="15"/>
      <c r="T4178" s="15"/>
      <c r="U4178" s="15"/>
      <c r="V4178" s="15"/>
      <c r="W4178" s="15"/>
      <c r="X4178" s="15"/>
      <c r="Y4178" s="15"/>
      <c r="Z4178" s="15"/>
    </row>
    <row r="4179" spans="1:26" x14ac:dyDescent="0.2">
      <c r="A4179" s="15"/>
      <c r="B4179" s="15"/>
      <c r="C4179" s="15"/>
      <c r="D4179" s="15"/>
      <c r="E4179" s="15"/>
      <c r="F4179" s="15"/>
      <c r="G4179" s="15"/>
      <c r="H4179" s="15"/>
      <c r="I4179" s="15"/>
      <c r="J4179" s="15"/>
      <c r="K4179" s="15"/>
      <c r="L4179" s="15"/>
      <c r="M4179" s="15"/>
      <c r="N4179" s="15"/>
      <c r="O4179" s="15"/>
      <c r="P4179" s="15"/>
      <c r="Q4179" s="15"/>
      <c r="R4179" s="15"/>
      <c r="S4179" s="15"/>
      <c r="T4179" s="15"/>
      <c r="U4179" s="15"/>
      <c r="V4179" s="15"/>
      <c r="W4179" s="15"/>
      <c r="X4179" s="15"/>
      <c r="Y4179" s="15"/>
      <c r="Z4179" s="15"/>
    </row>
    <row r="4180" spans="1:26" x14ac:dyDescent="0.2">
      <c r="A4180" s="15"/>
      <c r="B4180" s="15"/>
      <c r="C4180" s="15"/>
      <c r="D4180" s="15"/>
      <c r="E4180" s="15"/>
      <c r="F4180" s="15"/>
      <c r="G4180" s="15"/>
      <c r="H4180" s="15"/>
      <c r="I4180" s="15"/>
      <c r="J4180" s="15"/>
      <c r="K4180" s="15"/>
      <c r="L4180" s="15"/>
      <c r="M4180" s="15"/>
      <c r="N4180" s="15"/>
      <c r="O4180" s="15"/>
      <c r="P4180" s="15"/>
      <c r="Q4180" s="15"/>
      <c r="R4180" s="15"/>
      <c r="S4180" s="15"/>
      <c r="T4180" s="15"/>
      <c r="U4180" s="15"/>
      <c r="V4180" s="15"/>
      <c r="W4180" s="15"/>
      <c r="X4180" s="15"/>
      <c r="Y4180" s="15"/>
      <c r="Z4180" s="15"/>
    </row>
    <row r="4181" spans="1:26" x14ac:dyDescent="0.2">
      <c r="A4181" s="15"/>
      <c r="B4181" s="15"/>
      <c r="C4181" s="15"/>
      <c r="D4181" s="15"/>
      <c r="E4181" s="15"/>
      <c r="F4181" s="15"/>
      <c r="G4181" s="15"/>
      <c r="H4181" s="15"/>
      <c r="I4181" s="15"/>
      <c r="J4181" s="15"/>
      <c r="K4181" s="15"/>
      <c r="L4181" s="15"/>
      <c r="M4181" s="15"/>
      <c r="N4181" s="15"/>
      <c r="O4181" s="15"/>
      <c r="P4181" s="15"/>
      <c r="Q4181" s="15"/>
      <c r="R4181" s="15"/>
      <c r="S4181" s="15"/>
      <c r="T4181" s="15"/>
      <c r="U4181" s="15"/>
      <c r="V4181" s="15"/>
      <c r="W4181" s="15"/>
      <c r="X4181" s="15"/>
      <c r="Y4181" s="15"/>
      <c r="Z4181" s="15"/>
    </row>
    <row r="4182" spans="1:26" x14ac:dyDescent="0.2">
      <c r="A4182" s="15"/>
      <c r="B4182" s="15"/>
      <c r="C4182" s="15"/>
      <c r="D4182" s="15"/>
      <c r="E4182" s="15"/>
      <c r="F4182" s="15"/>
      <c r="G4182" s="15"/>
      <c r="H4182" s="15"/>
      <c r="I4182" s="15"/>
      <c r="J4182" s="15"/>
      <c r="K4182" s="15"/>
      <c r="L4182" s="15"/>
      <c r="M4182" s="15"/>
      <c r="N4182" s="15"/>
      <c r="O4182" s="15"/>
      <c r="P4182" s="15"/>
      <c r="Q4182" s="15"/>
      <c r="R4182" s="15"/>
      <c r="S4182" s="15"/>
      <c r="T4182" s="15"/>
      <c r="U4182" s="15"/>
      <c r="V4182" s="15"/>
      <c r="W4182" s="15"/>
      <c r="X4182" s="15"/>
      <c r="Y4182" s="15"/>
      <c r="Z4182" s="15"/>
    </row>
    <row r="4183" spans="1:26" x14ac:dyDescent="0.2">
      <c r="A4183" s="15"/>
      <c r="B4183" s="15"/>
      <c r="C4183" s="15"/>
      <c r="D4183" s="15"/>
      <c r="E4183" s="15"/>
      <c r="F4183" s="15"/>
      <c r="G4183" s="15"/>
      <c r="H4183" s="15"/>
      <c r="I4183" s="15"/>
      <c r="J4183" s="15"/>
      <c r="K4183" s="15"/>
      <c r="L4183" s="15"/>
      <c r="M4183" s="15"/>
      <c r="N4183" s="15"/>
      <c r="O4183" s="15"/>
      <c r="P4183" s="15"/>
      <c r="Q4183" s="15"/>
      <c r="R4183" s="15"/>
      <c r="S4183" s="15"/>
      <c r="T4183" s="15"/>
      <c r="U4183" s="15"/>
      <c r="V4183" s="15"/>
      <c r="W4183" s="15"/>
      <c r="X4183" s="15"/>
      <c r="Y4183" s="15"/>
      <c r="Z4183" s="15"/>
    </row>
    <row r="4184" spans="1:26" x14ac:dyDescent="0.2">
      <c r="A4184" s="15"/>
      <c r="B4184" s="15"/>
      <c r="C4184" s="15"/>
      <c r="D4184" s="15"/>
      <c r="E4184" s="15"/>
      <c r="F4184" s="15"/>
      <c r="G4184" s="15"/>
      <c r="H4184" s="15"/>
      <c r="I4184" s="15"/>
      <c r="J4184" s="15"/>
      <c r="K4184" s="15"/>
      <c r="L4184" s="15"/>
      <c r="M4184" s="15"/>
      <c r="N4184" s="15"/>
      <c r="O4184" s="15"/>
      <c r="P4184" s="15"/>
      <c r="Q4184" s="15"/>
      <c r="R4184" s="15"/>
      <c r="S4184" s="15"/>
      <c r="T4184" s="15"/>
      <c r="U4184" s="15"/>
      <c r="V4184" s="15"/>
      <c r="W4184" s="15"/>
      <c r="X4184" s="15"/>
      <c r="Y4184" s="15"/>
      <c r="Z4184" s="15"/>
    </row>
    <row r="4185" spans="1:26" x14ac:dyDescent="0.2">
      <c r="A4185" s="15"/>
      <c r="B4185" s="15"/>
      <c r="C4185" s="15"/>
      <c r="D4185" s="15"/>
      <c r="E4185" s="15"/>
      <c r="F4185" s="15"/>
      <c r="G4185" s="15"/>
      <c r="H4185" s="15"/>
      <c r="I4185" s="15"/>
      <c r="J4185" s="15"/>
      <c r="K4185" s="15"/>
      <c r="L4185" s="15"/>
      <c r="M4185" s="15"/>
      <c r="N4185" s="15"/>
      <c r="O4185" s="15"/>
      <c r="P4185" s="15"/>
      <c r="Q4185" s="15"/>
      <c r="R4185" s="15"/>
      <c r="S4185" s="15"/>
      <c r="T4185" s="15"/>
      <c r="U4185" s="15"/>
      <c r="V4185" s="15"/>
      <c r="W4185" s="15"/>
      <c r="X4185" s="15"/>
      <c r="Y4185" s="15"/>
      <c r="Z4185" s="15"/>
    </row>
    <row r="4186" spans="1:26" x14ac:dyDescent="0.2">
      <c r="A4186" s="15"/>
      <c r="B4186" s="15"/>
      <c r="C4186" s="15"/>
      <c r="D4186" s="15"/>
      <c r="E4186" s="15"/>
      <c r="F4186" s="15"/>
      <c r="G4186" s="15"/>
      <c r="H4186" s="15"/>
      <c r="I4186" s="15"/>
      <c r="J4186" s="15"/>
      <c r="K4186" s="15"/>
      <c r="L4186" s="15"/>
      <c r="M4186" s="15"/>
      <c r="N4186" s="15"/>
      <c r="O4186" s="15"/>
      <c r="P4186" s="15"/>
      <c r="Q4186" s="15"/>
      <c r="R4186" s="15"/>
      <c r="S4186" s="15"/>
      <c r="T4186" s="15"/>
      <c r="U4186" s="15"/>
      <c r="V4186" s="15"/>
      <c r="W4186" s="15"/>
      <c r="X4186" s="15"/>
      <c r="Y4186" s="15"/>
      <c r="Z4186" s="15"/>
    </row>
    <row r="4187" spans="1:26" x14ac:dyDescent="0.2">
      <c r="A4187" s="15"/>
      <c r="B4187" s="15"/>
      <c r="C4187" s="15"/>
      <c r="D4187" s="15"/>
      <c r="E4187" s="15"/>
      <c r="F4187" s="15"/>
      <c r="G4187" s="15"/>
      <c r="H4187" s="15"/>
      <c r="I4187" s="15"/>
      <c r="J4187" s="15"/>
      <c r="K4187" s="15"/>
      <c r="L4187" s="15"/>
      <c r="M4187" s="15"/>
      <c r="N4187" s="15"/>
      <c r="O4187" s="15"/>
      <c r="P4187" s="15"/>
      <c r="Q4187" s="15"/>
      <c r="R4187" s="15"/>
      <c r="S4187" s="15"/>
      <c r="T4187" s="15"/>
      <c r="U4187" s="15"/>
      <c r="V4187" s="15"/>
      <c r="W4187" s="15"/>
      <c r="X4187" s="15"/>
      <c r="Y4187" s="15"/>
      <c r="Z4187" s="15"/>
    </row>
    <row r="4188" spans="1:26" x14ac:dyDescent="0.2">
      <c r="A4188" s="15"/>
      <c r="B4188" s="15"/>
      <c r="C4188" s="15"/>
      <c r="D4188" s="15"/>
      <c r="E4188" s="15"/>
      <c r="F4188" s="15"/>
      <c r="G4188" s="15"/>
      <c r="H4188" s="15"/>
      <c r="I4188" s="15"/>
      <c r="J4188" s="15"/>
      <c r="K4188" s="15"/>
      <c r="L4188" s="15"/>
      <c r="M4188" s="15"/>
      <c r="N4188" s="15"/>
      <c r="O4188" s="15"/>
      <c r="P4188" s="15"/>
      <c r="Q4188" s="15"/>
      <c r="R4188" s="15"/>
      <c r="S4188" s="15"/>
      <c r="T4188" s="15"/>
      <c r="U4188" s="15"/>
      <c r="V4188" s="15"/>
      <c r="W4188" s="15"/>
      <c r="X4188" s="15"/>
      <c r="Y4188" s="15"/>
      <c r="Z4188" s="15"/>
    </row>
    <row r="4189" spans="1:26" x14ac:dyDescent="0.2">
      <c r="A4189" s="15"/>
      <c r="B4189" s="15"/>
      <c r="C4189" s="15"/>
      <c r="D4189" s="15"/>
      <c r="E4189" s="15"/>
      <c r="F4189" s="15"/>
      <c r="G4189" s="15"/>
      <c r="H4189" s="15"/>
      <c r="I4189" s="15"/>
      <c r="J4189" s="15"/>
      <c r="K4189" s="15"/>
      <c r="L4189" s="15"/>
      <c r="M4189" s="15"/>
      <c r="N4189" s="15"/>
      <c r="O4189" s="15"/>
      <c r="P4189" s="15"/>
      <c r="Q4189" s="15"/>
      <c r="R4189" s="15"/>
      <c r="S4189" s="15"/>
      <c r="T4189" s="15"/>
      <c r="U4189" s="15"/>
      <c r="V4189" s="15"/>
      <c r="W4189" s="15"/>
      <c r="X4189" s="15"/>
      <c r="Y4189" s="15"/>
      <c r="Z4189" s="15"/>
    </row>
    <row r="4190" spans="1:26" x14ac:dyDescent="0.2">
      <c r="A4190" s="15"/>
      <c r="B4190" s="15"/>
      <c r="C4190" s="15"/>
      <c r="D4190" s="15"/>
      <c r="E4190" s="15"/>
      <c r="F4190" s="15"/>
      <c r="G4190" s="15"/>
      <c r="H4190" s="15"/>
      <c r="I4190" s="15"/>
      <c r="J4190" s="15"/>
      <c r="K4190" s="15"/>
      <c r="L4190" s="15"/>
      <c r="M4190" s="15"/>
      <c r="N4190" s="15"/>
      <c r="O4190" s="15"/>
      <c r="P4190" s="15"/>
      <c r="Q4190" s="15"/>
      <c r="R4190" s="15"/>
      <c r="S4190" s="15"/>
      <c r="T4190" s="15"/>
      <c r="U4190" s="15"/>
      <c r="V4190" s="15"/>
      <c r="W4190" s="15"/>
      <c r="X4190" s="15"/>
      <c r="Y4190" s="15"/>
      <c r="Z4190" s="15"/>
    </row>
    <row r="4191" spans="1:26" x14ac:dyDescent="0.2">
      <c r="A4191" s="15"/>
      <c r="B4191" s="15"/>
      <c r="C4191" s="15"/>
      <c r="D4191" s="15"/>
      <c r="E4191" s="15"/>
      <c r="F4191" s="15"/>
      <c r="G4191" s="15"/>
      <c r="H4191" s="15"/>
      <c r="I4191" s="15"/>
      <c r="J4191" s="15"/>
      <c r="K4191" s="15"/>
      <c r="L4191" s="15"/>
      <c r="M4191" s="15"/>
      <c r="N4191" s="15"/>
      <c r="O4191" s="15"/>
      <c r="P4191" s="15"/>
      <c r="Q4191" s="15"/>
      <c r="R4191" s="15"/>
      <c r="S4191" s="15"/>
      <c r="T4191" s="15"/>
      <c r="U4191" s="15"/>
      <c r="V4191" s="15"/>
      <c r="W4191" s="15"/>
      <c r="X4191" s="15"/>
      <c r="Y4191" s="15"/>
      <c r="Z4191" s="15"/>
    </row>
    <row r="4192" spans="1:26" x14ac:dyDescent="0.2">
      <c r="A4192" s="15"/>
      <c r="B4192" s="15"/>
      <c r="C4192" s="15"/>
      <c r="D4192" s="15"/>
      <c r="E4192" s="15"/>
      <c r="F4192" s="15"/>
      <c r="G4192" s="15"/>
      <c r="H4192" s="15"/>
      <c r="I4192" s="15"/>
      <c r="J4192" s="15"/>
      <c r="K4192" s="15"/>
      <c r="L4192" s="15"/>
      <c r="M4192" s="15"/>
      <c r="N4192" s="15"/>
      <c r="O4192" s="15"/>
      <c r="P4192" s="15"/>
      <c r="Q4192" s="15"/>
      <c r="R4192" s="15"/>
      <c r="S4192" s="15"/>
      <c r="T4192" s="15"/>
      <c r="U4192" s="15"/>
      <c r="V4192" s="15"/>
      <c r="W4192" s="15"/>
      <c r="X4192" s="15"/>
      <c r="Y4192" s="15"/>
      <c r="Z4192" s="15"/>
    </row>
    <row r="4193" spans="1:26" x14ac:dyDescent="0.2">
      <c r="A4193" s="15"/>
      <c r="B4193" s="15"/>
      <c r="C4193" s="15"/>
      <c r="D4193" s="15"/>
      <c r="E4193" s="15"/>
      <c r="F4193" s="15"/>
      <c r="G4193" s="15"/>
      <c r="H4193" s="15"/>
      <c r="I4193" s="15"/>
      <c r="J4193" s="15"/>
      <c r="K4193" s="15"/>
      <c r="L4193" s="15"/>
      <c r="M4193" s="15"/>
      <c r="N4193" s="15"/>
      <c r="O4193" s="15"/>
      <c r="P4193" s="15"/>
      <c r="Q4193" s="15"/>
      <c r="R4193" s="15"/>
      <c r="S4193" s="15"/>
      <c r="T4193" s="15"/>
      <c r="U4193" s="15"/>
      <c r="V4193" s="15"/>
      <c r="W4193" s="15"/>
      <c r="X4193" s="15"/>
      <c r="Y4193" s="15"/>
      <c r="Z4193" s="15"/>
    </row>
    <row r="4194" spans="1:26" x14ac:dyDescent="0.2">
      <c r="A4194" s="15"/>
      <c r="B4194" s="15"/>
      <c r="C4194" s="15"/>
      <c r="D4194" s="15"/>
      <c r="E4194" s="15"/>
      <c r="F4194" s="15"/>
      <c r="G4194" s="15"/>
      <c r="H4194" s="15"/>
      <c r="I4194" s="15"/>
      <c r="J4194" s="15"/>
      <c r="K4194" s="15"/>
      <c r="L4194" s="15"/>
      <c r="M4194" s="15"/>
      <c r="N4194" s="15"/>
      <c r="O4194" s="15"/>
      <c r="P4194" s="15"/>
      <c r="Q4194" s="15"/>
      <c r="R4194" s="15"/>
      <c r="S4194" s="15"/>
      <c r="T4194" s="15"/>
      <c r="U4194" s="15"/>
      <c r="V4194" s="15"/>
      <c r="W4194" s="15"/>
      <c r="X4194" s="15"/>
      <c r="Y4194" s="15"/>
      <c r="Z4194" s="15"/>
    </row>
    <row r="4195" spans="1:26" x14ac:dyDescent="0.2">
      <c r="A4195" s="15"/>
      <c r="B4195" s="15"/>
      <c r="C4195" s="15"/>
      <c r="D4195" s="15"/>
      <c r="E4195" s="15"/>
      <c r="F4195" s="15"/>
      <c r="G4195" s="15"/>
      <c r="H4195" s="15"/>
      <c r="I4195" s="15"/>
      <c r="J4195" s="15"/>
      <c r="K4195" s="15"/>
      <c r="L4195" s="15"/>
      <c r="M4195" s="15"/>
      <c r="N4195" s="15"/>
      <c r="O4195" s="15"/>
      <c r="P4195" s="15"/>
      <c r="Q4195" s="15"/>
      <c r="R4195" s="15"/>
      <c r="S4195" s="15"/>
      <c r="T4195" s="15"/>
      <c r="U4195" s="15"/>
      <c r="V4195" s="15"/>
      <c r="W4195" s="15"/>
      <c r="X4195" s="15"/>
      <c r="Y4195" s="15"/>
      <c r="Z4195" s="15"/>
    </row>
    <row r="4196" spans="1:26" x14ac:dyDescent="0.2">
      <c r="A4196" s="15"/>
      <c r="B4196" s="15"/>
      <c r="C4196" s="15"/>
      <c r="D4196" s="15"/>
      <c r="E4196" s="15"/>
      <c r="F4196" s="15"/>
      <c r="G4196" s="15"/>
      <c r="H4196" s="15"/>
      <c r="I4196" s="15"/>
      <c r="J4196" s="15"/>
      <c r="K4196" s="15"/>
      <c r="L4196" s="15"/>
      <c r="M4196" s="15"/>
      <c r="N4196" s="15"/>
      <c r="O4196" s="15"/>
      <c r="P4196" s="15"/>
      <c r="Q4196" s="15"/>
      <c r="R4196" s="15"/>
      <c r="S4196" s="15"/>
      <c r="T4196" s="15"/>
      <c r="U4196" s="15"/>
      <c r="V4196" s="15"/>
      <c r="W4196" s="15"/>
      <c r="X4196" s="15"/>
      <c r="Y4196" s="15"/>
      <c r="Z4196" s="15"/>
    </row>
    <row r="4197" spans="1:26" x14ac:dyDescent="0.2">
      <c r="A4197" s="15"/>
      <c r="B4197" s="15"/>
      <c r="C4197" s="15"/>
      <c r="D4197" s="15"/>
      <c r="E4197" s="15"/>
      <c r="F4197" s="15"/>
      <c r="G4197" s="15"/>
      <c r="H4197" s="15"/>
      <c r="I4197" s="15"/>
      <c r="J4197" s="15"/>
      <c r="K4197" s="15"/>
      <c r="L4197" s="15"/>
      <c r="M4197" s="15"/>
      <c r="N4197" s="15"/>
      <c r="O4197" s="15"/>
      <c r="P4197" s="15"/>
      <c r="Q4197" s="15"/>
      <c r="R4197" s="15"/>
      <c r="S4197" s="15"/>
      <c r="T4197" s="15"/>
      <c r="U4197" s="15"/>
      <c r="V4197" s="15"/>
      <c r="W4197" s="15"/>
      <c r="X4197" s="15"/>
      <c r="Y4197" s="15"/>
      <c r="Z4197" s="15"/>
    </row>
    <row r="4198" spans="1:26" x14ac:dyDescent="0.2">
      <c r="A4198" s="15"/>
      <c r="B4198" s="15"/>
      <c r="C4198" s="15"/>
      <c r="D4198" s="15"/>
      <c r="E4198" s="15"/>
      <c r="F4198" s="15"/>
      <c r="G4198" s="15"/>
      <c r="H4198" s="15"/>
      <c r="I4198" s="15"/>
      <c r="J4198" s="15"/>
      <c r="K4198" s="15"/>
      <c r="L4198" s="15"/>
      <c r="M4198" s="15"/>
      <c r="N4198" s="15"/>
      <c r="O4198" s="15"/>
      <c r="P4198" s="15"/>
      <c r="Q4198" s="15"/>
      <c r="R4198" s="15"/>
      <c r="S4198" s="15"/>
      <c r="T4198" s="15"/>
      <c r="U4198" s="15"/>
      <c r="V4198" s="15"/>
      <c r="W4198" s="15"/>
      <c r="X4198" s="15"/>
      <c r="Y4198" s="15"/>
      <c r="Z4198" s="15"/>
    </row>
    <row r="4199" spans="1:26" x14ac:dyDescent="0.2">
      <c r="A4199" s="15"/>
      <c r="B4199" s="15"/>
      <c r="C4199" s="15"/>
      <c r="D4199" s="15"/>
      <c r="E4199" s="15"/>
      <c r="F4199" s="15"/>
      <c r="G4199" s="15"/>
      <c r="H4199" s="15"/>
      <c r="I4199" s="15"/>
      <c r="J4199" s="15"/>
      <c r="K4199" s="15"/>
      <c r="L4199" s="15"/>
      <c r="M4199" s="15"/>
      <c r="N4199" s="15"/>
      <c r="O4199" s="15"/>
      <c r="P4199" s="15"/>
      <c r="Q4199" s="15"/>
      <c r="R4199" s="15"/>
      <c r="S4199" s="15"/>
      <c r="T4199" s="15"/>
      <c r="U4199" s="15"/>
      <c r="V4199" s="15"/>
      <c r="W4199" s="15"/>
      <c r="X4199" s="15"/>
      <c r="Y4199" s="15"/>
      <c r="Z4199" s="15"/>
    </row>
    <row r="4200" spans="1:26" x14ac:dyDescent="0.2">
      <c r="A4200" s="15"/>
      <c r="B4200" s="15"/>
      <c r="C4200" s="15"/>
      <c r="D4200" s="15"/>
      <c r="E4200" s="15"/>
      <c r="F4200" s="15"/>
      <c r="G4200" s="15"/>
      <c r="H4200" s="15"/>
      <c r="I4200" s="15"/>
      <c r="J4200" s="15"/>
      <c r="K4200" s="15"/>
      <c r="L4200" s="15"/>
      <c r="M4200" s="15"/>
      <c r="N4200" s="15"/>
      <c r="O4200" s="15"/>
      <c r="P4200" s="15"/>
      <c r="Q4200" s="15"/>
      <c r="R4200" s="15"/>
      <c r="S4200" s="15"/>
      <c r="T4200" s="15"/>
      <c r="U4200" s="15"/>
      <c r="V4200" s="15"/>
      <c r="W4200" s="15"/>
      <c r="X4200" s="15"/>
      <c r="Y4200" s="15"/>
      <c r="Z4200" s="15"/>
    </row>
    <row r="4201" spans="1:26" x14ac:dyDescent="0.2">
      <c r="A4201" s="15"/>
      <c r="B4201" s="15"/>
      <c r="C4201" s="15"/>
      <c r="D4201" s="15"/>
      <c r="E4201" s="15"/>
      <c r="F4201" s="15"/>
      <c r="G4201" s="15"/>
      <c r="H4201" s="15"/>
      <c r="I4201" s="15"/>
      <c r="J4201" s="15"/>
      <c r="K4201" s="15"/>
      <c r="L4201" s="15"/>
      <c r="M4201" s="15"/>
      <c r="N4201" s="15"/>
      <c r="O4201" s="15"/>
      <c r="P4201" s="15"/>
      <c r="Q4201" s="15"/>
      <c r="R4201" s="15"/>
      <c r="S4201" s="15"/>
      <c r="T4201" s="15"/>
      <c r="U4201" s="15"/>
      <c r="V4201" s="15"/>
      <c r="W4201" s="15"/>
      <c r="X4201" s="15"/>
      <c r="Y4201" s="15"/>
      <c r="Z4201" s="15"/>
    </row>
    <row r="4202" spans="1:26" x14ac:dyDescent="0.2">
      <c r="A4202" s="15"/>
      <c r="B4202" s="15"/>
      <c r="C4202" s="15"/>
      <c r="D4202" s="15"/>
      <c r="E4202" s="15"/>
      <c r="F4202" s="15"/>
      <c r="G4202" s="15"/>
      <c r="H4202" s="15"/>
      <c r="I4202" s="15"/>
      <c r="J4202" s="15"/>
      <c r="K4202" s="15"/>
      <c r="L4202" s="15"/>
      <c r="M4202" s="15"/>
      <c r="N4202" s="15"/>
      <c r="O4202" s="15"/>
      <c r="P4202" s="15"/>
      <c r="Q4202" s="15"/>
      <c r="R4202" s="15"/>
      <c r="S4202" s="15"/>
      <c r="T4202" s="15"/>
      <c r="U4202" s="15"/>
      <c r="V4202" s="15"/>
      <c r="W4202" s="15"/>
      <c r="X4202" s="15"/>
      <c r="Y4202" s="15"/>
      <c r="Z4202" s="15"/>
    </row>
    <row r="4203" spans="1:26" x14ac:dyDescent="0.2">
      <c r="A4203" s="15"/>
      <c r="B4203" s="15"/>
      <c r="C4203" s="15"/>
      <c r="D4203" s="15"/>
      <c r="E4203" s="15"/>
      <c r="F4203" s="15"/>
      <c r="G4203" s="15"/>
      <c r="H4203" s="15"/>
      <c r="I4203" s="15"/>
      <c r="J4203" s="15"/>
      <c r="K4203" s="15"/>
      <c r="L4203" s="15"/>
      <c r="M4203" s="15"/>
      <c r="N4203" s="15"/>
      <c r="O4203" s="15"/>
      <c r="P4203" s="15"/>
      <c r="Q4203" s="15"/>
      <c r="R4203" s="15"/>
      <c r="S4203" s="15"/>
      <c r="T4203" s="15"/>
      <c r="U4203" s="15"/>
      <c r="V4203" s="15"/>
      <c r="W4203" s="15"/>
      <c r="X4203" s="15"/>
      <c r="Y4203" s="15"/>
      <c r="Z4203" s="15"/>
    </row>
    <row r="4204" spans="1:26" x14ac:dyDescent="0.2">
      <c r="A4204" s="15"/>
      <c r="B4204" s="15"/>
      <c r="C4204" s="15"/>
      <c r="D4204" s="15"/>
      <c r="E4204" s="15"/>
      <c r="F4204" s="15"/>
      <c r="G4204" s="15"/>
      <c r="H4204" s="15"/>
      <c r="I4204" s="15"/>
      <c r="J4204" s="15"/>
      <c r="K4204" s="15"/>
      <c r="L4204" s="15"/>
      <c r="M4204" s="15"/>
      <c r="N4204" s="15"/>
      <c r="O4204" s="15"/>
      <c r="P4204" s="15"/>
      <c r="Q4204" s="15"/>
      <c r="R4204" s="15"/>
      <c r="S4204" s="15"/>
      <c r="T4204" s="15"/>
      <c r="U4204" s="15"/>
      <c r="V4204" s="15"/>
      <c r="W4204" s="15"/>
      <c r="X4204" s="15"/>
      <c r="Y4204" s="15"/>
      <c r="Z4204" s="15"/>
    </row>
    <row r="4205" spans="1:26" x14ac:dyDescent="0.2">
      <c r="A4205" s="15"/>
      <c r="B4205" s="15"/>
      <c r="C4205" s="15"/>
      <c r="D4205" s="15"/>
      <c r="E4205" s="15"/>
      <c r="F4205" s="15"/>
      <c r="G4205" s="15"/>
      <c r="H4205" s="15"/>
      <c r="I4205" s="15"/>
      <c r="J4205" s="15"/>
      <c r="K4205" s="15"/>
      <c r="L4205" s="15"/>
      <c r="M4205" s="15"/>
      <c r="N4205" s="15"/>
      <c r="O4205" s="15"/>
      <c r="P4205" s="15"/>
      <c r="Q4205" s="15"/>
      <c r="R4205" s="15"/>
      <c r="S4205" s="15"/>
      <c r="T4205" s="15"/>
      <c r="U4205" s="15"/>
      <c r="V4205" s="15"/>
      <c r="W4205" s="15"/>
      <c r="X4205" s="15"/>
      <c r="Y4205" s="15"/>
      <c r="Z4205" s="15"/>
    </row>
    <row r="4206" spans="1:26" x14ac:dyDescent="0.2">
      <c r="A4206" s="15"/>
      <c r="B4206" s="15"/>
      <c r="C4206" s="15"/>
      <c r="D4206" s="15"/>
      <c r="E4206" s="15"/>
      <c r="F4206" s="15"/>
      <c r="G4206" s="15"/>
      <c r="H4206" s="15"/>
      <c r="I4206" s="15"/>
      <c r="J4206" s="15"/>
      <c r="K4206" s="15"/>
      <c r="L4206" s="15"/>
      <c r="M4206" s="15"/>
      <c r="N4206" s="15"/>
      <c r="O4206" s="15"/>
      <c r="P4206" s="15"/>
      <c r="Q4206" s="15"/>
      <c r="R4206" s="15"/>
      <c r="S4206" s="15"/>
      <c r="T4206" s="15"/>
      <c r="U4206" s="15"/>
      <c r="V4206" s="15"/>
      <c r="W4206" s="15"/>
      <c r="X4206" s="15"/>
      <c r="Y4206" s="15"/>
      <c r="Z4206" s="15"/>
    </row>
    <row r="4207" spans="1:26" x14ac:dyDescent="0.2">
      <c r="A4207" s="15"/>
      <c r="B4207" s="15"/>
      <c r="C4207" s="15"/>
      <c r="D4207" s="15"/>
      <c r="E4207" s="15"/>
      <c r="F4207" s="15"/>
      <c r="G4207" s="15"/>
      <c r="H4207" s="15"/>
      <c r="I4207" s="15"/>
      <c r="J4207" s="15"/>
      <c r="K4207" s="15"/>
      <c r="L4207" s="15"/>
      <c r="M4207" s="15"/>
      <c r="N4207" s="15"/>
      <c r="O4207" s="15"/>
      <c r="P4207" s="15"/>
      <c r="Q4207" s="15"/>
      <c r="R4207" s="15"/>
      <c r="S4207" s="15"/>
      <c r="T4207" s="15"/>
      <c r="U4207" s="15"/>
      <c r="V4207" s="15"/>
      <c r="W4207" s="15"/>
      <c r="X4207" s="15"/>
      <c r="Y4207" s="15"/>
      <c r="Z4207" s="15"/>
    </row>
    <row r="4208" spans="1:26" x14ac:dyDescent="0.2">
      <c r="A4208" s="15"/>
      <c r="B4208" s="15"/>
      <c r="C4208" s="15"/>
      <c r="D4208" s="15"/>
      <c r="E4208" s="15"/>
      <c r="F4208" s="15"/>
      <c r="G4208" s="15"/>
      <c r="H4208" s="15"/>
      <c r="I4208" s="15"/>
      <c r="J4208" s="15"/>
      <c r="K4208" s="15"/>
      <c r="L4208" s="15"/>
      <c r="M4208" s="15"/>
      <c r="N4208" s="15"/>
      <c r="O4208" s="15"/>
      <c r="P4208" s="15"/>
      <c r="Q4208" s="15"/>
      <c r="R4208" s="15"/>
      <c r="S4208" s="15"/>
      <c r="T4208" s="15"/>
      <c r="U4208" s="15"/>
      <c r="V4208" s="15"/>
      <c r="W4208" s="15"/>
      <c r="X4208" s="15"/>
      <c r="Y4208" s="15"/>
      <c r="Z4208" s="15"/>
    </row>
    <row r="4209" spans="1:26" x14ac:dyDescent="0.2">
      <c r="A4209" s="15"/>
      <c r="B4209" s="15"/>
      <c r="C4209" s="15"/>
      <c r="D4209" s="15"/>
      <c r="E4209" s="15"/>
      <c r="F4209" s="15"/>
      <c r="G4209" s="15"/>
      <c r="H4209" s="15"/>
      <c r="I4209" s="15"/>
      <c r="J4209" s="15"/>
      <c r="K4209" s="15"/>
      <c r="L4209" s="15"/>
      <c r="M4209" s="15"/>
      <c r="N4209" s="15"/>
      <c r="O4209" s="15"/>
      <c r="P4209" s="15"/>
      <c r="Q4209" s="15"/>
      <c r="R4209" s="15"/>
      <c r="S4209" s="15"/>
      <c r="T4209" s="15"/>
      <c r="U4209" s="15"/>
      <c r="V4209" s="15"/>
      <c r="W4209" s="15"/>
      <c r="X4209" s="15"/>
      <c r="Y4209" s="15"/>
      <c r="Z4209" s="15"/>
    </row>
    <row r="4210" spans="1:26" x14ac:dyDescent="0.2">
      <c r="A4210" s="15"/>
      <c r="B4210" s="15"/>
      <c r="C4210" s="15"/>
      <c r="D4210" s="15"/>
      <c r="E4210" s="15"/>
      <c r="F4210" s="15"/>
      <c r="G4210" s="15"/>
      <c r="H4210" s="15"/>
      <c r="I4210" s="15"/>
      <c r="J4210" s="15"/>
      <c r="K4210" s="15"/>
      <c r="L4210" s="15"/>
      <c r="M4210" s="15"/>
      <c r="N4210" s="15"/>
      <c r="O4210" s="15"/>
      <c r="P4210" s="15"/>
      <c r="Q4210" s="15"/>
      <c r="R4210" s="15"/>
      <c r="S4210" s="15"/>
      <c r="T4210" s="15"/>
      <c r="U4210" s="15"/>
      <c r="V4210" s="15"/>
      <c r="W4210" s="15"/>
      <c r="X4210" s="15"/>
      <c r="Y4210" s="15"/>
      <c r="Z4210" s="15"/>
    </row>
    <row r="4211" spans="1:26" x14ac:dyDescent="0.2">
      <c r="A4211" s="15"/>
      <c r="B4211" s="15"/>
      <c r="C4211" s="15"/>
      <c r="D4211" s="15"/>
      <c r="E4211" s="15"/>
      <c r="F4211" s="15"/>
      <c r="G4211" s="15"/>
      <c r="H4211" s="15"/>
      <c r="I4211" s="15"/>
      <c r="J4211" s="15"/>
      <c r="K4211" s="15"/>
      <c r="L4211" s="15"/>
      <c r="M4211" s="15"/>
      <c r="N4211" s="15"/>
      <c r="O4211" s="15"/>
      <c r="P4211" s="15"/>
      <c r="Q4211" s="15"/>
      <c r="R4211" s="15"/>
      <c r="S4211" s="15"/>
      <c r="T4211" s="15"/>
      <c r="U4211" s="15"/>
      <c r="V4211" s="15"/>
      <c r="W4211" s="15"/>
      <c r="X4211" s="15"/>
      <c r="Y4211" s="15"/>
      <c r="Z4211" s="15"/>
    </row>
    <row r="4212" spans="1:26" x14ac:dyDescent="0.2">
      <c r="A4212" s="15"/>
      <c r="B4212" s="15"/>
      <c r="C4212" s="15"/>
      <c r="D4212" s="15"/>
      <c r="E4212" s="15"/>
      <c r="F4212" s="15"/>
      <c r="G4212" s="15"/>
      <c r="H4212" s="15"/>
      <c r="I4212" s="15"/>
      <c r="J4212" s="15"/>
      <c r="K4212" s="15"/>
      <c r="L4212" s="15"/>
      <c r="M4212" s="15"/>
      <c r="N4212" s="15"/>
      <c r="O4212" s="15"/>
      <c r="P4212" s="15"/>
      <c r="Q4212" s="15"/>
      <c r="R4212" s="15"/>
      <c r="S4212" s="15"/>
      <c r="T4212" s="15"/>
      <c r="U4212" s="15"/>
      <c r="V4212" s="15"/>
      <c r="W4212" s="15"/>
      <c r="X4212" s="15"/>
      <c r="Y4212" s="15"/>
      <c r="Z4212" s="15"/>
    </row>
    <row r="4213" spans="1:26" x14ac:dyDescent="0.2">
      <c r="A4213" s="15"/>
      <c r="B4213" s="15"/>
      <c r="C4213" s="15"/>
      <c r="D4213" s="15"/>
      <c r="E4213" s="15"/>
      <c r="F4213" s="15"/>
      <c r="G4213" s="15"/>
      <c r="H4213" s="15"/>
      <c r="I4213" s="15"/>
      <c r="J4213" s="15"/>
      <c r="K4213" s="15"/>
      <c r="L4213" s="15"/>
      <c r="M4213" s="15"/>
      <c r="N4213" s="15"/>
      <c r="O4213" s="15"/>
      <c r="P4213" s="15"/>
      <c r="Q4213" s="15"/>
      <c r="R4213" s="15"/>
      <c r="S4213" s="15"/>
      <c r="T4213" s="15"/>
      <c r="U4213" s="15"/>
      <c r="V4213" s="15"/>
      <c r="W4213" s="15"/>
      <c r="X4213" s="15"/>
      <c r="Y4213" s="15"/>
      <c r="Z4213" s="15"/>
    </row>
    <row r="4214" spans="1:26" x14ac:dyDescent="0.2">
      <c r="A4214" s="15"/>
      <c r="B4214" s="15"/>
      <c r="C4214" s="15"/>
      <c r="D4214" s="15"/>
      <c r="E4214" s="15"/>
      <c r="F4214" s="15"/>
      <c r="G4214" s="15"/>
      <c r="H4214" s="15"/>
      <c r="I4214" s="15"/>
      <c r="J4214" s="15"/>
      <c r="K4214" s="15"/>
      <c r="L4214" s="15"/>
      <c r="M4214" s="15"/>
      <c r="N4214" s="15"/>
      <c r="O4214" s="15"/>
      <c r="P4214" s="15"/>
      <c r="Q4214" s="15"/>
      <c r="R4214" s="15"/>
      <c r="S4214" s="15"/>
      <c r="T4214" s="15"/>
      <c r="U4214" s="15"/>
      <c r="V4214" s="15"/>
      <c r="W4214" s="15"/>
      <c r="X4214" s="15"/>
      <c r="Y4214" s="15"/>
      <c r="Z4214" s="15"/>
    </row>
    <row r="4215" spans="1:26" x14ac:dyDescent="0.2">
      <c r="A4215" s="15"/>
      <c r="B4215" s="15"/>
      <c r="C4215" s="15"/>
      <c r="D4215" s="15"/>
      <c r="E4215" s="15"/>
      <c r="F4215" s="15"/>
      <c r="G4215" s="15"/>
      <c r="H4215" s="15"/>
      <c r="I4215" s="15"/>
      <c r="J4215" s="15"/>
      <c r="K4215" s="15"/>
      <c r="L4215" s="15"/>
      <c r="M4215" s="15"/>
      <c r="N4215" s="15"/>
      <c r="O4215" s="15"/>
      <c r="P4215" s="15"/>
      <c r="Q4215" s="15"/>
      <c r="R4215" s="15"/>
      <c r="S4215" s="15"/>
      <c r="T4215" s="15"/>
      <c r="U4215" s="15"/>
      <c r="V4215" s="15"/>
      <c r="W4215" s="15"/>
      <c r="X4215" s="15"/>
      <c r="Y4215" s="15"/>
      <c r="Z4215" s="15"/>
    </row>
    <row r="4216" spans="1:26" x14ac:dyDescent="0.2">
      <c r="A4216" s="15"/>
      <c r="B4216" s="15"/>
      <c r="C4216" s="15"/>
      <c r="D4216" s="15"/>
      <c r="E4216" s="15"/>
      <c r="F4216" s="15"/>
      <c r="G4216" s="15"/>
      <c r="H4216" s="15"/>
      <c r="I4216" s="15"/>
      <c r="J4216" s="15"/>
      <c r="K4216" s="15"/>
      <c r="L4216" s="15"/>
      <c r="M4216" s="15"/>
      <c r="N4216" s="15"/>
      <c r="O4216" s="15"/>
      <c r="P4216" s="15"/>
      <c r="Q4216" s="15"/>
      <c r="R4216" s="15"/>
      <c r="S4216" s="15"/>
      <c r="T4216" s="15"/>
      <c r="U4216" s="15"/>
      <c r="V4216" s="15"/>
      <c r="W4216" s="15"/>
      <c r="X4216" s="15"/>
      <c r="Y4216" s="15"/>
      <c r="Z4216" s="15"/>
    </row>
    <row r="4217" spans="1:26" x14ac:dyDescent="0.2">
      <c r="A4217" s="15"/>
      <c r="B4217" s="15"/>
      <c r="C4217" s="15"/>
      <c r="D4217" s="15"/>
      <c r="E4217" s="15"/>
      <c r="F4217" s="15"/>
      <c r="G4217" s="15"/>
      <c r="H4217" s="15"/>
      <c r="I4217" s="15"/>
      <c r="J4217" s="15"/>
      <c r="K4217" s="15"/>
      <c r="L4217" s="15"/>
      <c r="M4217" s="15"/>
      <c r="N4217" s="15"/>
      <c r="O4217" s="15"/>
      <c r="P4217" s="15"/>
      <c r="Q4217" s="15"/>
      <c r="R4217" s="15"/>
      <c r="S4217" s="15"/>
      <c r="T4217" s="15"/>
      <c r="U4217" s="15"/>
      <c r="V4217" s="15"/>
      <c r="W4217" s="15"/>
      <c r="X4217" s="15"/>
      <c r="Y4217" s="15"/>
      <c r="Z4217" s="15"/>
    </row>
    <row r="4218" spans="1:26" x14ac:dyDescent="0.2">
      <c r="A4218" s="15"/>
      <c r="B4218" s="15"/>
      <c r="C4218" s="15"/>
      <c r="D4218" s="15"/>
      <c r="E4218" s="15"/>
      <c r="F4218" s="15"/>
      <c r="G4218" s="15"/>
      <c r="H4218" s="15"/>
      <c r="I4218" s="15"/>
      <c r="J4218" s="15"/>
      <c r="K4218" s="15"/>
      <c r="L4218" s="15"/>
      <c r="M4218" s="15"/>
      <c r="N4218" s="15"/>
      <c r="O4218" s="15"/>
      <c r="P4218" s="15"/>
      <c r="Q4218" s="15"/>
      <c r="R4218" s="15"/>
      <c r="S4218" s="15"/>
      <c r="T4218" s="15"/>
      <c r="U4218" s="15"/>
      <c r="V4218" s="15"/>
      <c r="W4218" s="15"/>
      <c r="X4218" s="15"/>
      <c r="Y4218" s="15"/>
      <c r="Z4218" s="15"/>
    </row>
    <row r="4219" spans="1:26" x14ac:dyDescent="0.2">
      <c r="A4219" s="15"/>
      <c r="B4219" s="15"/>
      <c r="C4219" s="15"/>
      <c r="D4219" s="15"/>
      <c r="E4219" s="15"/>
      <c r="F4219" s="15"/>
      <c r="G4219" s="15"/>
      <c r="H4219" s="15"/>
      <c r="I4219" s="15"/>
      <c r="J4219" s="15"/>
      <c r="K4219" s="15"/>
      <c r="L4219" s="15"/>
      <c r="M4219" s="15"/>
      <c r="N4219" s="15"/>
      <c r="O4219" s="15"/>
      <c r="P4219" s="15"/>
      <c r="Q4219" s="15"/>
      <c r="R4219" s="15"/>
      <c r="S4219" s="15"/>
      <c r="T4219" s="15"/>
      <c r="U4219" s="15"/>
      <c r="V4219" s="15"/>
      <c r="W4219" s="15"/>
      <c r="X4219" s="15"/>
      <c r="Y4219" s="15"/>
      <c r="Z4219" s="15"/>
    </row>
    <row r="4220" spans="1:26" x14ac:dyDescent="0.2">
      <c r="A4220" s="15"/>
      <c r="B4220" s="15"/>
      <c r="C4220" s="15"/>
      <c r="D4220" s="15"/>
      <c r="E4220" s="15"/>
      <c r="F4220" s="15"/>
      <c r="G4220" s="15"/>
      <c r="H4220" s="15"/>
      <c r="I4220" s="15"/>
      <c r="J4220" s="15"/>
      <c r="K4220" s="15"/>
      <c r="L4220" s="15"/>
      <c r="M4220" s="15"/>
      <c r="N4220" s="15"/>
      <c r="O4220" s="15"/>
      <c r="P4220" s="15"/>
      <c r="Q4220" s="15"/>
      <c r="R4220" s="15"/>
      <c r="S4220" s="15"/>
      <c r="T4220" s="15"/>
      <c r="U4220" s="15"/>
      <c r="V4220" s="15"/>
      <c r="W4220" s="15"/>
      <c r="X4220" s="15"/>
      <c r="Y4220" s="15"/>
      <c r="Z4220" s="15"/>
    </row>
    <row r="4221" spans="1:26" x14ac:dyDescent="0.2">
      <c r="A4221" s="15"/>
      <c r="B4221" s="15"/>
      <c r="C4221" s="15"/>
      <c r="D4221" s="15"/>
      <c r="E4221" s="15"/>
      <c r="F4221" s="15"/>
      <c r="G4221" s="15"/>
      <c r="H4221" s="15"/>
      <c r="I4221" s="15"/>
      <c r="J4221" s="15"/>
      <c r="K4221" s="15"/>
      <c r="L4221" s="15"/>
      <c r="M4221" s="15"/>
      <c r="N4221" s="15"/>
      <c r="O4221" s="15"/>
      <c r="P4221" s="15"/>
      <c r="Q4221" s="15"/>
      <c r="R4221" s="15"/>
      <c r="S4221" s="15"/>
      <c r="T4221" s="15"/>
      <c r="U4221" s="15"/>
      <c r="V4221" s="15"/>
      <c r="W4221" s="15"/>
      <c r="X4221" s="15"/>
      <c r="Y4221" s="15"/>
      <c r="Z4221" s="15"/>
    </row>
    <row r="4222" spans="1:26" x14ac:dyDescent="0.2">
      <c r="A4222" s="15"/>
      <c r="B4222" s="15"/>
      <c r="C4222" s="15"/>
      <c r="D4222" s="15"/>
      <c r="E4222" s="15"/>
      <c r="F4222" s="15"/>
      <c r="G4222" s="15"/>
      <c r="H4222" s="15"/>
      <c r="I4222" s="15"/>
      <c r="J4222" s="15"/>
      <c r="K4222" s="15"/>
      <c r="L4222" s="15"/>
      <c r="M4222" s="15"/>
      <c r="N4222" s="15"/>
      <c r="O4222" s="15"/>
      <c r="P4222" s="15"/>
      <c r="Q4222" s="15"/>
      <c r="R4222" s="15"/>
      <c r="S4222" s="15"/>
      <c r="T4222" s="15"/>
      <c r="U4222" s="15"/>
      <c r="V4222" s="15"/>
      <c r="W4222" s="15"/>
      <c r="X4222" s="15"/>
      <c r="Y4222" s="15"/>
      <c r="Z4222" s="15"/>
    </row>
    <row r="4223" spans="1:26" x14ac:dyDescent="0.2">
      <c r="A4223" s="15"/>
      <c r="B4223" s="15"/>
      <c r="C4223" s="15"/>
      <c r="D4223" s="15"/>
      <c r="E4223" s="15"/>
      <c r="F4223" s="15"/>
      <c r="G4223" s="15"/>
      <c r="H4223" s="15"/>
      <c r="I4223" s="15"/>
      <c r="J4223" s="15"/>
      <c r="K4223" s="15"/>
      <c r="L4223" s="15"/>
      <c r="M4223" s="15"/>
      <c r="N4223" s="15"/>
      <c r="O4223" s="15"/>
      <c r="P4223" s="15"/>
      <c r="Q4223" s="15"/>
      <c r="R4223" s="15"/>
      <c r="S4223" s="15"/>
      <c r="T4223" s="15"/>
      <c r="U4223" s="15"/>
      <c r="V4223" s="15"/>
      <c r="W4223" s="15"/>
      <c r="X4223" s="15"/>
      <c r="Y4223" s="15"/>
      <c r="Z4223" s="15"/>
    </row>
    <row r="4224" spans="1:26" x14ac:dyDescent="0.2">
      <c r="A4224" s="15"/>
      <c r="B4224" s="15"/>
      <c r="C4224" s="15"/>
      <c r="D4224" s="15"/>
      <c r="E4224" s="15"/>
      <c r="F4224" s="15"/>
      <c r="G4224" s="15"/>
      <c r="H4224" s="15"/>
      <c r="I4224" s="15"/>
      <c r="J4224" s="15"/>
      <c r="K4224" s="15"/>
      <c r="L4224" s="15"/>
      <c r="M4224" s="15"/>
      <c r="N4224" s="15"/>
      <c r="O4224" s="15"/>
      <c r="P4224" s="15"/>
      <c r="Q4224" s="15"/>
      <c r="R4224" s="15"/>
      <c r="S4224" s="15"/>
      <c r="T4224" s="15"/>
      <c r="U4224" s="15"/>
      <c r="V4224" s="15"/>
      <c r="W4224" s="15"/>
      <c r="X4224" s="15"/>
      <c r="Y4224" s="15"/>
      <c r="Z4224" s="15"/>
    </row>
    <row r="4225" spans="1:26" x14ac:dyDescent="0.2">
      <c r="A4225" s="15"/>
      <c r="B4225" s="15"/>
      <c r="C4225" s="15"/>
      <c r="D4225" s="15"/>
      <c r="E4225" s="15"/>
      <c r="F4225" s="15"/>
      <c r="G4225" s="15"/>
      <c r="H4225" s="15"/>
      <c r="I4225" s="15"/>
      <c r="J4225" s="15"/>
      <c r="K4225" s="15"/>
      <c r="L4225" s="15"/>
      <c r="M4225" s="15"/>
      <c r="N4225" s="15"/>
      <c r="O4225" s="15"/>
      <c r="P4225" s="15"/>
      <c r="Q4225" s="15"/>
      <c r="R4225" s="15"/>
      <c r="S4225" s="15"/>
      <c r="T4225" s="15"/>
      <c r="U4225" s="15"/>
      <c r="V4225" s="15"/>
      <c r="W4225" s="15"/>
      <c r="X4225" s="15"/>
      <c r="Y4225" s="15"/>
      <c r="Z4225" s="15"/>
    </row>
    <row r="4226" spans="1:26" x14ac:dyDescent="0.2">
      <c r="A4226" s="15"/>
      <c r="B4226" s="15"/>
      <c r="C4226" s="15"/>
      <c r="D4226" s="15"/>
      <c r="E4226" s="15"/>
      <c r="F4226" s="15"/>
      <c r="G4226" s="15"/>
      <c r="H4226" s="15"/>
      <c r="I4226" s="15"/>
      <c r="J4226" s="15"/>
      <c r="K4226" s="15"/>
      <c r="L4226" s="15"/>
      <c r="M4226" s="15"/>
      <c r="N4226" s="15"/>
      <c r="O4226" s="15"/>
      <c r="P4226" s="15"/>
      <c r="Q4226" s="15"/>
      <c r="R4226" s="15"/>
      <c r="S4226" s="15"/>
      <c r="T4226" s="15"/>
      <c r="U4226" s="15"/>
      <c r="V4226" s="15"/>
      <c r="W4226" s="15"/>
      <c r="X4226" s="15"/>
      <c r="Y4226" s="15"/>
      <c r="Z4226" s="15"/>
    </row>
    <row r="4227" spans="1:26" x14ac:dyDescent="0.2">
      <c r="A4227" s="15"/>
      <c r="B4227" s="15"/>
      <c r="C4227" s="15"/>
      <c r="D4227" s="15"/>
      <c r="E4227" s="15"/>
      <c r="F4227" s="15"/>
      <c r="G4227" s="15"/>
      <c r="H4227" s="15"/>
      <c r="I4227" s="15"/>
      <c r="J4227" s="15"/>
      <c r="K4227" s="15"/>
      <c r="L4227" s="15"/>
      <c r="M4227" s="15"/>
      <c r="N4227" s="15"/>
      <c r="O4227" s="15"/>
      <c r="P4227" s="15"/>
      <c r="Q4227" s="15"/>
      <c r="R4227" s="15"/>
      <c r="S4227" s="15"/>
      <c r="T4227" s="15"/>
      <c r="U4227" s="15"/>
      <c r="V4227" s="15"/>
      <c r="W4227" s="15"/>
      <c r="X4227" s="15"/>
      <c r="Y4227" s="15"/>
      <c r="Z4227" s="15"/>
    </row>
    <row r="4228" spans="1:26" x14ac:dyDescent="0.2">
      <c r="A4228" s="15"/>
      <c r="B4228" s="15"/>
      <c r="C4228" s="15"/>
      <c r="D4228" s="15"/>
      <c r="E4228" s="15"/>
      <c r="F4228" s="15"/>
      <c r="G4228" s="15"/>
      <c r="H4228" s="15"/>
      <c r="I4228" s="15"/>
      <c r="J4228" s="15"/>
      <c r="K4228" s="15"/>
      <c r="L4228" s="15"/>
      <c r="M4228" s="15"/>
      <c r="N4228" s="15"/>
      <c r="O4228" s="15"/>
      <c r="P4228" s="15"/>
      <c r="Q4228" s="15"/>
      <c r="R4228" s="15"/>
      <c r="S4228" s="15"/>
      <c r="T4228" s="15"/>
      <c r="U4228" s="15"/>
      <c r="V4228" s="15"/>
      <c r="W4228" s="15"/>
      <c r="X4228" s="15"/>
      <c r="Y4228" s="15"/>
      <c r="Z4228" s="15"/>
    </row>
    <row r="4229" spans="1:26" x14ac:dyDescent="0.2">
      <c r="A4229" s="15"/>
      <c r="B4229" s="15"/>
      <c r="C4229" s="15"/>
      <c r="D4229" s="15"/>
      <c r="E4229" s="15"/>
      <c r="F4229" s="15"/>
      <c r="G4229" s="15"/>
      <c r="H4229" s="15"/>
      <c r="I4229" s="15"/>
      <c r="J4229" s="15"/>
      <c r="K4229" s="15"/>
      <c r="L4229" s="15"/>
      <c r="M4229" s="15"/>
      <c r="N4229" s="15"/>
      <c r="O4229" s="15"/>
      <c r="P4229" s="15"/>
      <c r="Q4229" s="15"/>
      <c r="R4229" s="15"/>
      <c r="S4229" s="15"/>
      <c r="T4229" s="15"/>
      <c r="U4229" s="15"/>
      <c r="V4229" s="15"/>
      <c r="W4229" s="15"/>
      <c r="X4229" s="15"/>
      <c r="Y4229" s="15"/>
      <c r="Z4229" s="15"/>
    </row>
    <row r="4230" spans="1:26" x14ac:dyDescent="0.2">
      <c r="A4230" s="15"/>
      <c r="B4230" s="15"/>
      <c r="C4230" s="15"/>
      <c r="D4230" s="15"/>
      <c r="E4230" s="15"/>
      <c r="F4230" s="15"/>
      <c r="G4230" s="15"/>
      <c r="H4230" s="15"/>
      <c r="I4230" s="15"/>
      <c r="J4230" s="15"/>
      <c r="K4230" s="15"/>
      <c r="L4230" s="15"/>
      <c r="M4230" s="15"/>
      <c r="N4230" s="15"/>
      <c r="O4230" s="15"/>
      <c r="P4230" s="15"/>
      <c r="Q4230" s="15"/>
      <c r="R4230" s="15"/>
      <c r="S4230" s="15"/>
      <c r="T4230" s="15"/>
      <c r="U4230" s="15"/>
      <c r="V4230" s="15"/>
      <c r="W4230" s="15"/>
      <c r="X4230" s="15"/>
      <c r="Y4230" s="15"/>
      <c r="Z4230" s="15"/>
    </row>
    <row r="4231" spans="1:26" x14ac:dyDescent="0.2">
      <c r="A4231" s="15"/>
      <c r="B4231" s="15"/>
      <c r="C4231" s="15"/>
      <c r="D4231" s="15"/>
      <c r="E4231" s="15"/>
      <c r="F4231" s="15"/>
      <c r="G4231" s="15"/>
      <c r="H4231" s="15"/>
      <c r="I4231" s="15"/>
      <c r="J4231" s="15"/>
      <c r="K4231" s="15"/>
      <c r="L4231" s="15"/>
      <c r="M4231" s="15"/>
      <c r="N4231" s="15"/>
      <c r="O4231" s="15"/>
      <c r="P4231" s="15"/>
      <c r="Q4231" s="15"/>
      <c r="R4231" s="15"/>
      <c r="S4231" s="15"/>
      <c r="T4231" s="15"/>
      <c r="U4231" s="15"/>
      <c r="V4231" s="15"/>
      <c r="W4231" s="15"/>
      <c r="X4231" s="15"/>
      <c r="Y4231" s="15"/>
      <c r="Z4231" s="15"/>
    </row>
    <row r="4232" spans="1:26" x14ac:dyDescent="0.2">
      <c r="A4232" s="15"/>
      <c r="B4232" s="15"/>
      <c r="C4232" s="15"/>
      <c r="D4232" s="15"/>
      <c r="E4232" s="15"/>
      <c r="F4232" s="15"/>
      <c r="G4232" s="15"/>
      <c r="H4232" s="15"/>
      <c r="I4232" s="15"/>
      <c r="J4232" s="15"/>
      <c r="K4232" s="15"/>
      <c r="L4232" s="15"/>
      <c r="M4232" s="15"/>
      <c r="N4232" s="15"/>
      <c r="O4232" s="15"/>
      <c r="P4232" s="15"/>
      <c r="Q4232" s="15"/>
      <c r="R4232" s="15"/>
      <c r="S4232" s="15"/>
      <c r="T4232" s="15"/>
      <c r="U4232" s="15"/>
      <c r="V4232" s="15"/>
      <c r="W4232" s="15"/>
      <c r="X4232" s="15"/>
      <c r="Y4232" s="15"/>
      <c r="Z4232" s="15"/>
    </row>
    <row r="4233" spans="1:26" x14ac:dyDescent="0.2">
      <c r="A4233" s="15"/>
      <c r="B4233" s="15"/>
      <c r="C4233" s="15"/>
      <c r="D4233" s="15"/>
      <c r="E4233" s="15"/>
      <c r="F4233" s="15"/>
      <c r="G4233" s="15"/>
      <c r="H4233" s="15"/>
      <c r="I4233" s="15"/>
      <c r="J4233" s="15"/>
      <c r="K4233" s="15"/>
      <c r="L4233" s="15"/>
      <c r="M4233" s="15"/>
      <c r="N4233" s="15"/>
      <c r="O4233" s="15"/>
      <c r="P4233" s="15"/>
      <c r="Q4233" s="15"/>
      <c r="R4233" s="15"/>
      <c r="S4233" s="15"/>
      <c r="T4233" s="15"/>
      <c r="U4233" s="15"/>
      <c r="V4233" s="15"/>
      <c r="W4233" s="15"/>
      <c r="X4233" s="15"/>
      <c r="Y4233" s="15"/>
      <c r="Z4233" s="15"/>
    </row>
    <row r="4234" spans="1:26" x14ac:dyDescent="0.2">
      <c r="A4234" s="15"/>
      <c r="B4234" s="15"/>
      <c r="C4234" s="15"/>
      <c r="D4234" s="15"/>
      <c r="E4234" s="15"/>
      <c r="F4234" s="15"/>
      <c r="G4234" s="15"/>
      <c r="H4234" s="15"/>
      <c r="I4234" s="15"/>
      <c r="J4234" s="15"/>
      <c r="K4234" s="15"/>
      <c r="L4234" s="15"/>
      <c r="M4234" s="15"/>
      <c r="N4234" s="15"/>
      <c r="O4234" s="15"/>
      <c r="P4234" s="15"/>
      <c r="Q4234" s="15"/>
      <c r="R4234" s="15"/>
      <c r="S4234" s="15"/>
      <c r="T4234" s="15"/>
      <c r="U4234" s="15"/>
      <c r="V4234" s="15"/>
      <c r="W4234" s="15"/>
      <c r="X4234" s="15"/>
      <c r="Y4234" s="15"/>
      <c r="Z4234" s="15"/>
    </row>
    <row r="4235" spans="1:26" x14ac:dyDescent="0.2">
      <c r="A4235" s="15"/>
      <c r="B4235" s="15"/>
      <c r="C4235" s="15"/>
      <c r="D4235" s="15"/>
      <c r="E4235" s="15"/>
      <c r="F4235" s="15"/>
      <c r="G4235" s="15"/>
      <c r="H4235" s="15"/>
      <c r="I4235" s="15"/>
      <c r="J4235" s="15"/>
      <c r="K4235" s="15"/>
      <c r="L4235" s="15"/>
      <c r="M4235" s="15"/>
      <c r="N4235" s="15"/>
      <c r="O4235" s="15"/>
      <c r="P4235" s="15"/>
      <c r="Q4235" s="15"/>
      <c r="R4235" s="15"/>
      <c r="S4235" s="15"/>
      <c r="T4235" s="15"/>
      <c r="U4235" s="15"/>
      <c r="V4235" s="15"/>
      <c r="W4235" s="15"/>
      <c r="X4235" s="15"/>
      <c r="Y4235" s="15"/>
      <c r="Z4235" s="15"/>
    </row>
    <row r="4236" spans="1:26" x14ac:dyDescent="0.2">
      <c r="A4236" s="15"/>
      <c r="B4236" s="15"/>
      <c r="C4236" s="15"/>
      <c r="D4236" s="15"/>
      <c r="E4236" s="15"/>
      <c r="F4236" s="15"/>
      <c r="G4236" s="15"/>
      <c r="H4236" s="15"/>
      <c r="I4236" s="15"/>
      <c r="J4236" s="15"/>
      <c r="K4236" s="15"/>
      <c r="L4236" s="15"/>
      <c r="M4236" s="15"/>
      <c r="N4236" s="15"/>
      <c r="O4236" s="15"/>
      <c r="P4236" s="15"/>
      <c r="Q4236" s="15"/>
      <c r="R4236" s="15"/>
      <c r="S4236" s="15"/>
      <c r="T4236" s="15"/>
      <c r="U4236" s="15"/>
      <c r="V4236" s="15"/>
      <c r="W4236" s="15"/>
      <c r="X4236" s="15"/>
      <c r="Y4236" s="15"/>
      <c r="Z4236" s="15"/>
    </row>
    <row r="4237" spans="1:26" x14ac:dyDescent="0.2">
      <c r="A4237" s="15"/>
      <c r="B4237" s="15"/>
      <c r="C4237" s="15"/>
      <c r="D4237" s="15"/>
      <c r="E4237" s="15"/>
      <c r="F4237" s="15"/>
      <c r="G4237" s="15"/>
      <c r="H4237" s="15"/>
      <c r="I4237" s="15"/>
      <c r="J4237" s="15"/>
      <c r="K4237" s="15"/>
      <c r="L4237" s="15"/>
      <c r="M4237" s="15"/>
      <c r="N4237" s="15"/>
      <c r="O4237" s="15"/>
      <c r="P4237" s="15"/>
      <c r="Q4237" s="15"/>
      <c r="R4237" s="15"/>
      <c r="S4237" s="15"/>
      <c r="T4237" s="15"/>
      <c r="U4237" s="15"/>
      <c r="V4237" s="15"/>
      <c r="W4237" s="15"/>
      <c r="X4237" s="15"/>
      <c r="Y4237" s="15"/>
      <c r="Z4237" s="15"/>
    </row>
    <row r="4238" spans="1:26" x14ac:dyDescent="0.2">
      <c r="A4238" s="15"/>
      <c r="B4238" s="15"/>
      <c r="C4238" s="15"/>
      <c r="D4238" s="15"/>
      <c r="E4238" s="15"/>
      <c r="F4238" s="15"/>
      <c r="G4238" s="15"/>
      <c r="H4238" s="15"/>
      <c r="I4238" s="15"/>
      <c r="J4238" s="15"/>
      <c r="K4238" s="15"/>
      <c r="L4238" s="15"/>
      <c r="M4238" s="15"/>
      <c r="N4238" s="15"/>
      <c r="O4238" s="15"/>
      <c r="P4238" s="15"/>
      <c r="Q4238" s="15"/>
      <c r="R4238" s="15"/>
      <c r="S4238" s="15"/>
      <c r="T4238" s="15"/>
      <c r="U4238" s="15"/>
      <c r="V4238" s="15"/>
      <c r="W4238" s="15"/>
      <c r="X4238" s="15"/>
      <c r="Y4238" s="15"/>
      <c r="Z4238" s="15"/>
    </row>
    <row r="4239" spans="1:26" x14ac:dyDescent="0.2">
      <c r="A4239" s="15"/>
      <c r="B4239" s="15"/>
      <c r="C4239" s="15"/>
      <c r="D4239" s="15"/>
      <c r="E4239" s="15"/>
      <c r="F4239" s="15"/>
      <c r="G4239" s="15"/>
      <c r="H4239" s="15"/>
      <c r="I4239" s="15"/>
      <c r="J4239" s="15"/>
      <c r="K4239" s="15"/>
      <c r="L4239" s="15"/>
      <c r="M4239" s="15"/>
      <c r="N4239" s="15"/>
      <c r="O4239" s="15"/>
      <c r="P4239" s="15"/>
      <c r="Q4239" s="15"/>
      <c r="R4239" s="15"/>
      <c r="S4239" s="15"/>
      <c r="T4239" s="15"/>
      <c r="U4239" s="15"/>
      <c r="V4239" s="15"/>
      <c r="W4239" s="15"/>
      <c r="X4239" s="15"/>
      <c r="Y4239" s="15"/>
      <c r="Z4239" s="15"/>
    </row>
    <row r="4240" spans="1:26" x14ac:dyDescent="0.2">
      <c r="A4240" s="15"/>
      <c r="B4240" s="15"/>
      <c r="C4240" s="15"/>
      <c r="D4240" s="15"/>
      <c r="E4240" s="15"/>
      <c r="F4240" s="15"/>
      <c r="G4240" s="15"/>
      <c r="H4240" s="15"/>
      <c r="I4240" s="15"/>
      <c r="J4240" s="15"/>
      <c r="K4240" s="15"/>
      <c r="L4240" s="15"/>
      <c r="M4240" s="15"/>
      <c r="N4240" s="15"/>
      <c r="O4240" s="15"/>
      <c r="P4240" s="15"/>
      <c r="Q4240" s="15"/>
      <c r="R4240" s="15"/>
      <c r="S4240" s="15"/>
      <c r="T4240" s="15"/>
      <c r="U4240" s="15"/>
      <c r="V4240" s="15"/>
      <c r="W4240" s="15"/>
      <c r="X4240" s="15"/>
      <c r="Y4240" s="15"/>
      <c r="Z4240" s="15"/>
    </row>
    <row r="4241" spans="1:26" x14ac:dyDescent="0.2">
      <c r="A4241" s="15"/>
      <c r="B4241" s="15"/>
      <c r="C4241" s="15"/>
      <c r="D4241" s="15"/>
      <c r="E4241" s="15"/>
      <c r="F4241" s="15"/>
      <c r="G4241" s="15"/>
      <c r="H4241" s="15"/>
      <c r="I4241" s="15"/>
      <c r="J4241" s="15"/>
      <c r="K4241" s="15"/>
      <c r="L4241" s="15"/>
      <c r="M4241" s="15"/>
      <c r="N4241" s="15"/>
      <c r="O4241" s="15"/>
      <c r="P4241" s="15"/>
      <c r="Q4241" s="15"/>
      <c r="R4241" s="15"/>
      <c r="S4241" s="15"/>
      <c r="T4241" s="15"/>
      <c r="U4241" s="15"/>
      <c r="V4241" s="15"/>
      <c r="W4241" s="15"/>
      <c r="X4241" s="15"/>
      <c r="Y4241" s="15"/>
      <c r="Z4241" s="15"/>
    </row>
    <row r="4242" spans="1:26" x14ac:dyDescent="0.2">
      <c r="A4242" s="15"/>
      <c r="B4242" s="15"/>
      <c r="C4242" s="15"/>
      <c r="D4242" s="15"/>
      <c r="E4242" s="15"/>
      <c r="F4242" s="15"/>
      <c r="G4242" s="15"/>
      <c r="H4242" s="15"/>
      <c r="I4242" s="15"/>
      <c r="J4242" s="15"/>
      <c r="K4242" s="15"/>
      <c r="L4242" s="15"/>
      <c r="M4242" s="15"/>
      <c r="N4242" s="15"/>
      <c r="O4242" s="15"/>
      <c r="P4242" s="15"/>
      <c r="Q4242" s="15"/>
      <c r="R4242" s="15"/>
      <c r="S4242" s="15"/>
      <c r="T4242" s="15"/>
      <c r="U4242" s="15"/>
      <c r="V4242" s="15"/>
      <c r="W4242" s="15"/>
      <c r="X4242" s="15"/>
      <c r="Y4242" s="15"/>
      <c r="Z4242" s="15"/>
    </row>
    <row r="4243" spans="1:26" x14ac:dyDescent="0.2">
      <c r="A4243" s="15"/>
      <c r="B4243" s="15"/>
      <c r="C4243" s="15"/>
      <c r="D4243" s="15"/>
      <c r="E4243" s="15"/>
      <c r="F4243" s="15"/>
      <c r="G4243" s="15"/>
      <c r="H4243" s="15"/>
      <c r="I4243" s="15"/>
      <c r="J4243" s="15"/>
      <c r="K4243" s="15"/>
      <c r="L4243" s="15"/>
      <c r="M4243" s="15"/>
      <c r="N4243" s="15"/>
      <c r="O4243" s="15"/>
      <c r="P4243" s="15"/>
      <c r="Q4243" s="15"/>
      <c r="R4243" s="15"/>
      <c r="S4243" s="15"/>
      <c r="T4243" s="15"/>
      <c r="U4243" s="15"/>
      <c r="V4243" s="15"/>
      <c r="W4243" s="15"/>
      <c r="X4243" s="15"/>
      <c r="Y4243" s="15"/>
      <c r="Z4243" s="15"/>
    </row>
    <row r="4244" spans="1:26" x14ac:dyDescent="0.2">
      <c r="A4244" s="15"/>
      <c r="B4244" s="15"/>
      <c r="C4244" s="15"/>
      <c r="D4244" s="15"/>
      <c r="E4244" s="15"/>
      <c r="F4244" s="15"/>
      <c r="G4244" s="15"/>
      <c r="H4244" s="15"/>
      <c r="I4244" s="15"/>
      <c r="J4244" s="15"/>
      <c r="K4244" s="15"/>
      <c r="L4244" s="15"/>
      <c r="M4244" s="15"/>
      <c r="N4244" s="15"/>
      <c r="O4244" s="15"/>
      <c r="P4244" s="15"/>
      <c r="Q4244" s="15"/>
      <c r="R4244" s="15"/>
      <c r="S4244" s="15"/>
      <c r="T4244" s="15"/>
      <c r="U4244" s="15"/>
      <c r="V4244" s="15"/>
      <c r="W4244" s="15"/>
      <c r="X4244" s="15"/>
      <c r="Y4244" s="15"/>
      <c r="Z4244" s="15"/>
    </row>
    <row r="4245" spans="1:26" x14ac:dyDescent="0.2">
      <c r="A4245" s="15"/>
      <c r="B4245" s="15"/>
      <c r="C4245" s="15"/>
      <c r="D4245" s="15"/>
      <c r="E4245" s="15"/>
      <c r="F4245" s="15"/>
      <c r="G4245" s="15"/>
      <c r="H4245" s="15"/>
      <c r="I4245" s="15"/>
      <c r="J4245" s="15"/>
      <c r="K4245" s="15"/>
      <c r="L4245" s="15"/>
      <c r="M4245" s="15"/>
      <c r="N4245" s="15"/>
      <c r="O4245" s="15"/>
      <c r="P4245" s="15"/>
      <c r="Q4245" s="15"/>
      <c r="R4245" s="15"/>
      <c r="S4245" s="15"/>
      <c r="T4245" s="15"/>
      <c r="U4245" s="15"/>
      <c r="V4245" s="15"/>
      <c r="W4245" s="15"/>
      <c r="X4245" s="15"/>
      <c r="Y4245" s="15"/>
      <c r="Z4245" s="15"/>
    </row>
    <row r="4246" spans="1:26" x14ac:dyDescent="0.2">
      <c r="A4246" s="15"/>
      <c r="B4246" s="15"/>
      <c r="C4246" s="15"/>
      <c r="D4246" s="15"/>
      <c r="E4246" s="15"/>
      <c r="F4246" s="15"/>
      <c r="G4246" s="15"/>
      <c r="H4246" s="15"/>
      <c r="I4246" s="15"/>
      <c r="J4246" s="15"/>
      <c r="K4246" s="15"/>
      <c r="L4246" s="15"/>
      <c r="M4246" s="15"/>
      <c r="N4246" s="15"/>
      <c r="O4246" s="15"/>
      <c r="P4246" s="15"/>
      <c r="Q4246" s="15"/>
      <c r="R4246" s="15"/>
      <c r="S4246" s="15"/>
      <c r="T4246" s="15"/>
      <c r="U4246" s="15"/>
      <c r="V4246" s="15"/>
      <c r="W4246" s="15"/>
      <c r="X4246" s="15"/>
      <c r="Y4246" s="15"/>
      <c r="Z4246" s="15"/>
    </row>
    <row r="4247" spans="1:26" x14ac:dyDescent="0.2">
      <c r="A4247" s="15"/>
      <c r="B4247" s="15"/>
      <c r="C4247" s="15"/>
      <c r="D4247" s="15"/>
      <c r="E4247" s="15"/>
      <c r="F4247" s="15"/>
      <c r="G4247" s="15"/>
      <c r="H4247" s="15"/>
      <c r="I4247" s="15"/>
      <c r="J4247" s="15"/>
      <c r="K4247" s="15"/>
      <c r="L4247" s="15"/>
      <c r="M4247" s="15"/>
      <c r="N4247" s="15"/>
      <c r="O4247" s="15"/>
      <c r="P4247" s="15"/>
      <c r="Q4247" s="15"/>
      <c r="R4247" s="15"/>
      <c r="S4247" s="15"/>
      <c r="T4247" s="15"/>
      <c r="U4247" s="15"/>
      <c r="V4247" s="15"/>
      <c r="W4247" s="15"/>
      <c r="X4247" s="15"/>
      <c r="Y4247" s="15"/>
      <c r="Z4247" s="15"/>
    </row>
    <row r="4248" spans="1:26" x14ac:dyDescent="0.2">
      <c r="A4248" s="15"/>
      <c r="B4248" s="15"/>
      <c r="C4248" s="15"/>
      <c r="D4248" s="15"/>
      <c r="E4248" s="15"/>
      <c r="F4248" s="15"/>
      <c r="G4248" s="15"/>
      <c r="H4248" s="15"/>
      <c r="I4248" s="15"/>
      <c r="J4248" s="15"/>
      <c r="K4248" s="15"/>
      <c r="L4248" s="15"/>
      <c r="M4248" s="15"/>
      <c r="N4248" s="15"/>
      <c r="O4248" s="15"/>
      <c r="P4248" s="15"/>
      <c r="Q4248" s="15"/>
      <c r="R4248" s="15"/>
      <c r="S4248" s="15"/>
      <c r="T4248" s="15"/>
      <c r="U4248" s="15"/>
      <c r="V4248" s="15"/>
      <c r="W4248" s="15"/>
      <c r="X4248" s="15"/>
      <c r="Y4248" s="15"/>
      <c r="Z4248" s="15"/>
    </row>
    <row r="4249" spans="1:26" x14ac:dyDescent="0.2">
      <c r="A4249" s="15"/>
      <c r="B4249" s="15"/>
      <c r="C4249" s="15"/>
      <c r="D4249" s="15"/>
      <c r="E4249" s="15"/>
      <c r="F4249" s="15"/>
      <c r="G4249" s="15"/>
      <c r="H4249" s="15"/>
      <c r="I4249" s="15"/>
      <c r="J4249" s="15"/>
      <c r="K4249" s="15"/>
      <c r="L4249" s="15"/>
      <c r="M4249" s="15"/>
      <c r="N4249" s="15"/>
      <c r="O4249" s="15"/>
      <c r="P4249" s="15"/>
      <c r="Q4249" s="15"/>
      <c r="R4249" s="15"/>
      <c r="S4249" s="15"/>
      <c r="T4249" s="15"/>
      <c r="U4249" s="15"/>
      <c r="V4249" s="15"/>
      <c r="W4249" s="15"/>
      <c r="X4249" s="15"/>
      <c r="Y4249" s="15"/>
      <c r="Z4249" s="15"/>
    </row>
    <row r="4250" spans="1:26" x14ac:dyDescent="0.2">
      <c r="A4250" s="15"/>
      <c r="B4250" s="15"/>
      <c r="C4250" s="15"/>
      <c r="D4250" s="15"/>
      <c r="E4250" s="15"/>
      <c r="F4250" s="15"/>
      <c r="G4250" s="15"/>
      <c r="H4250" s="15"/>
      <c r="I4250" s="15"/>
      <c r="J4250" s="15"/>
      <c r="K4250" s="15"/>
      <c r="L4250" s="15"/>
      <c r="M4250" s="15"/>
      <c r="N4250" s="15"/>
      <c r="O4250" s="15"/>
      <c r="P4250" s="15"/>
      <c r="Q4250" s="15"/>
      <c r="R4250" s="15"/>
      <c r="S4250" s="15"/>
      <c r="T4250" s="15"/>
      <c r="U4250" s="15"/>
      <c r="V4250" s="15"/>
      <c r="W4250" s="15"/>
      <c r="X4250" s="15"/>
      <c r="Y4250" s="15"/>
      <c r="Z4250" s="15"/>
    </row>
    <row r="4251" spans="1:26" x14ac:dyDescent="0.2">
      <c r="A4251" s="15"/>
      <c r="B4251" s="15"/>
      <c r="C4251" s="15"/>
      <c r="D4251" s="15"/>
      <c r="E4251" s="15"/>
      <c r="F4251" s="15"/>
      <c r="G4251" s="15"/>
      <c r="H4251" s="15"/>
      <c r="I4251" s="15"/>
      <c r="J4251" s="15"/>
      <c r="K4251" s="15"/>
      <c r="L4251" s="15"/>
      <c r="M4251" s="15"/>
      <c r="N4251" s="15"/>
      <c r="O4251" s="15"/>
      <c r="P4251" s="15"/>
      <c r="Q4251" s="15"/>
      <c r="R4251" s="15"/>
      <c r="S4251" s="15"/>
      <c r="T4251" s="15"/>
      <c r="U4251" s="15"/>
      <c r="V4251" s="15"/>
      <c r="W4251" s="15"/>
      <c r="X4251" s="15"/>
      <c r="Y4251" s="15"/>
      <c r="Z4251" s="15"/>
    </row>
    <row r="4252" spans="1:26" x14ac:dyDescent="0.2">
      <c r="A4252" s="15"/>
      <c r="B4252" s="15"/>
      <c r="C4252" s="15"/>
      <c r="D4252" s="15"/>
      <c r="E4252" s="15"/>
      <c r="F4252" s="15"/>
      <c r="G4252" s="15"/>
      <c r="H4252" s="15"/>
      <c r="I4252" s="15"/>
      <c r="J4252" s="15"/>
      <c r="K4252" s="15"/>
      <c r="L4252" s="15"/>
      <c r="M4252" s="15"/>
      <c r="N4252" s="15"/>
      <c r="O4252" s="15"/>
      <c r="P4252" s="15"/>
      <c r="Q4252" s="15"/>
      <c r="R4252" s="15"/>
      <c r="S4252" s="15"/>
      <c r="T4252" s="15"/>
      <c r="U4252" s="15"/>
      <c r="V4252" s="15"/>
      <c r="W4252" s="15"/>
      <c r="X4252" s="15"/>
      <c r="Y4252" s="15"/>
      <c r="Z4252" s="15"/>
    </row>
    <row r="4253" spans="1:26" x14ac:dyDescent="0.2">
      <c r="A4253" s="15"/>
      <c r="B4253" s="15"/>
      <c r="C4253" s="15"/>
      <c r="D4253" s="15"/>
      <c r="E4253" s="15"/>
      <c r="F4253" s="15"/>
      <c r="G4253" s="15"/>
      <c r="H4253" s="15"/>
      <c r="I4253" s="15"/>
      <c r="J4253" s="15"/>
      <c r="K4253" s="15"/>
      <c r="L4253" s="15"/>
      <c r="M4253" s="15"/>
      <c r="N4253" s="15"/>
      <c r="O4253" s="15"/>
      <c r="P4253" s="15"/>
      <c r="Q4253" s="15"/>
      <c r="R4253" s="15"/>
      <c r="S4253" s="15"/>
      <c r="T4253" s="15"/>
      <c r="U4253" s="15"/>
      <c r="V4253" s="15"/>
      <c r="W4253" s="15"/>
      <c r="X4253" s="15"/>
      <c r="Y4253" s="15"/>
      <c r="Z4253" s="15"/>
    </row>
    <row r="4254" spans="1:26" x14ac:dyDescent="0.2">
      <c r="A4254" s="15"/>
      <c r="B4254" s="15"/>
      <c r="C4254" s="15"/>
      <c r="D4254" s="15"/>
      <c r="E4254" s="15"/>
      <c r="F4254" s="15"/>
      <c r="G4254" s="15"/>
      <c r="H4254" s="15"/>
      <c r="I4254" s="15"/>
      <c r="J4254" s="15"/>
      <c r="K4254" s="15"/>
      <c r="L4254" s="15"/>
      <c r="M4254" s="15"/>
      <c r="N4254" s="15"/>
      <c r="O4254" s="15"/>
      <c r="P4254" s="15"/>
      <c r="Q4254" s="15"/>
      <c r="R4254" s="15"/>
      <c r="S4254" s="15"/>
      <c r="T4254" s="15"/>
      <c r="U4254" s="15"/>
      <c r="V4254" s="15"/>
      <c r="W4254" s="15"/>
      <c r="X4254" s="15"/>
      <c r="Y4254" s="15"/>
      <c r="Z4254" s="15"/>
    </row>
    <row r="4255" spans="1:26" x14ac:dyDescent="0.2">
      <c r="A4255" s="15"/>
      <c r="B4255" s="15"/>
      <c r="C4255" s="15"/>
      <c r="D4255" s="15"/>
      <c r="E4255" s="15"/>
      <c r="F4255" s="15"/>
      <c r="G4255" s="15"/>
      <c r="H4255" s="15"/>
      <c r="I4255" s="15"/>
      <c r="J4255" s="15"/>
      <c r="K4255" s="15"/>
      <c r="L4255" s="15"/>
      <c r="M4255" s="15"/>
      <c r="N4255" s="15"/>
      <c r="O4255" s="15"/>
      <c r="P4255" s="15"/>
      <c r="Q4255" s="15"/>
      <c r="R4255" s="15"/>
      <c r="S4255" s="15"/>
      <c r="T4255" s="15"/>
      <c r="U4255" s="15"/>
      <c r="V4255" s="15"/>
      <c r="W4255" s="15"/>
      <c r="X4255" s="15"/>
      <c r="Y4255" s="15"/>
      <c r="Z4255" s="15"/>
    </row>
    <row r="4256" spans="1:26" x14ac:dyDescent="0.2">
      <c r="A4256" s="15"/>
      <c r="B4256" s="15"/>
      <c r="C4256" s="15"/>
      <c r="D4256" s="15"/>
      <c r="E4256" s="15"/>
      <c r="F4256" s="15"/>
      <c r="G4256" s="15"/>
      <c r="H4256" s="15"/>
      <c r="I4256" s="15"/>
      <c r="J4256" s="15"/>
      <c r="K4256" s="15"/>
      <c r="L4256" s="15"/>
      <c r="M4256" s="15"/>
      <c r="N4256" s="15"/>
      <c r="O4256" s="15"/>
      <c r="P4256" s="15"/>
      <c r="Q4256" s="15"/>
      <c r="R4256" s="15"/>
      <c r="S4256" s="15"/>
      <c r="T4256" s="15"/>
      <c r="U4256" s="15"/>
      <c r="V4256" s="15"/>
      <c r="W4256" s="15"/>
      <c r="X4256" s="15"/>
      <c r="Y4256" s="15"/>
      <c r="Z4256" s="15"/>
    </row>
    <row r="4257" spans="1:26" x14ac:dyDescent="0.2">
      <c r="A4257" s="15"/>
      <c r="B4257" s="15"/>
      <c r="C4257" s="15"/>
      <c r="D4257" s="15"/>
      <c r="E4257" s="15"/>
      <c r="F4257" s="15"/>
      <c r="G4257" s="15"/>
      <c r="H4257" s="15"/>
      <c r="I4257" s="15"/>
      <c r="J4257" s="15"/>
      <c r="K4257" s="15"/>
      <c r="L4257" s="15"/>
      <c r="M4257" s="15"/>
      <c r="N4257" s="15"/>
      <c r="O4257" s="15"/>
      <c r="P4257" s="15"/>
      <c r="Q4257" s="15"/>
      <c r="R4257" s="15"/>
      <c r="S4257" s="15"/>
      <c r="T4257" s="15"/>
      <c r="U4257" s="15"/>
      <c r="V4257" s="15"/>
      <c r="W4257" s="15"/>
      <c r="X4257" s="15"/>
      <c r="Y4257" s="15"/>
      <c r="Z4257" s="15"/>
    </row>
    <row r="4258" spans="1:26" x14ac:dyDescent="0.2">
      <c r="A4258" s="15"/>
      <c r="B4258" s="15"/>
      <c r="C4258" s="15"/>
      <c r="D4258" s="15"/>
      <c r="E4258" s="15"/>
      <c r="F4258" s="15"/>
      <c r="G4258" s="15"/>
      <c r="H4258" s="15"/>
      <c r="I4258" s="15"/>
      <c r="J4258" s="15"/>
      <c r="K4258" s="15"/>
      <c r="L4258" s="15"/>
      <c r="M4258" s="15"/>
      <c r="N4258" s="15"/>
      <c r="O4258" s="15"/>
      <c r="P4258" s="15"/>
      <c r="Q4258" s="15"/>
      <c r="R4258" s="15"/>
      <c r="S4258" s="15"/>
      <c r="T4258" s="15"/>
      <c r="U4258" s="15"/>
      <c r="V4258" s="15"/>
      <c r="W4258" s="15"/>
      <c r="X4258" s="15"/>
      <c r="Y4258" s="15"/>
      <c r="Z4258" s="15"/>
    </row>
    <row r="4259" spans="1:26" x14ac:dyDescent="0.2">
      <c r="A4259" s="15"/>
      <c r="B4259" s="15"/>
      <c r="C4259" s="15"/>
      <c r="D4259" s="15"/>
      <c r="E4259" s="15"/>
      <c r="F4259" s="15"/>
      <c r="G4259" s="15"/>
      <c r="H4259" s="15"/>
      <c r="I4259" s="15"/>
      <c r="J4259" s="15"/>
      <c r="K4259" s="15"/>
      <c r="L4259" s="15"/>
      <c r="M4259" s="15"/>
      <c r="N4259" s="15"/>
      <c r="O4259" s="15"/>
      <c r="P4259" s="15"/>
      <c r="Q4259" s="15"/>
      <c r="R4259" s="15"/>
      <c r="S4259" s="15"/>
      <c r="T4259" s="15"/>
      <c r="U4259" s="15"/>
      <c r="V4259" s="15"/>
      <c r="W4259" s="15"/>
      <c r="X4259" s="15"/>
      <c r="Y4259" s="15"/>
      <c r="Z4259" s="15"/>
    </row>
    <row r="4260" spans="1:26" x14ac:dyDescent="0.2">
      <c r="A4260" s="15"/>
      <c r="B4260" s="15"/>
      <c r="C4260" s="15"/>
      <c r="D4260" s="15"/>
      <c r="E4260" s="15"/>
      <c r="F4260" s="15"/>
      <c r="G4260" s="15"/>
      <c r="H4260" s="15"/>
      <c r="I4260" s="15"/>
      <c r="J4260" s="15"/>
      <c r="K4260" s="15"/>
      <c r="L4260" s="15"/>
      <c r="M4260" s="15"/>
      <c r="N4260" s="15"/>
      <c r="O4260" s="15"/>
      <c r="P4260" s="15"/>
      <c r="Q4260" s="15"/>
      <c r="R4260" s="15"/>
      <c r="S4260" s="15"/>
      <c r="T4260" s="15"/>
      <c r="U4260" s="15"/>
      <c r="V4260" s="15"/>
      <c r="W4260" s="15"/>
      <c r="X4260" s="15"/>
      <c r="Y4260" s="15"/>
      <c r="Z4260" s="15"/>
    </row>
    <row r="4261" spans="1:26" x14ac:dyDescent="0.2">
      <c r="A4261" s="15"/>
      <c r="B4261" s="15"/>
      <c r="C4261" s="15"/>
      <c r="D4261" s="15"/>
      <c r="E4261" s="15"/>
      <c r="F4261" s="15"/>
      <c r="G4261" s="15"/>
      <c r="H4261" s="15"/>
      <c r="I4261" s="15"/>
      <c r="J4261" s="15"/>
      <c r="K4261" s="15"/>
      <c r="L4261" s="15"/>
      <c r="M4261" s="15"/>
      <c r="N4261" s="15"/>
      <c r="O4261" s="15"/>
      <c r="P4261" s="15"/>
      <c r="Q4261" s="15"/>
      <c r="R4261" s="15"/>
      <c r="S4261" s="15"/>
      <c r="T4261" s="15"/>
      <c r="U4261" s="15"/>
      <c r="V4261" s="15"/>
      <c r="W4261" s="15"/>
      <c r="X4261" s="15"/>
      <c r="Y4261" s="15"/>
      <c r="Z4261" s="15"/>
    </row>
    <row r="4262" spans="1:26" x14ac:dyDescent="0.2">
      <c r="A4262" s="15"/>
      <c r="B4262" s="15"/>
      <c r="C4262" s="15"/>
      <c r="D4262" s="15"/>
      <c r="E4262" s="15"/>
      <c r="F4262" s="15"/>
      <c r="G4262" s="15"/>
      <c r="H4262" s="15"/>
      <c r="I4262" s="15"/>
      <c r="J4262" s="15"/>
      <c r="K4262" s="15"/>
      <c r="L4262" s="15"/>
      <c r="M4262" s="15"/>
      <c r="N4262" s="15"/>
      <c r="O4262" s="15"/>
      <c r="P4262" s="15"/>
      <c r="Q4262" s="15"/>
      <c r="R4262" s="15"/>
      <c r="S4262" s="15"/>
      <c r="T4262" s="15"/>
      <c r="U4262" s="15"/>
      <c r="V4262" s="15"/>
      <c r="W4262" s="15"/>
      <c r="X4262" s="15"/>
      <c r="Y4262" s="15"/>
      <c r="Z4262" s="15"/>
    </row>
    <row r="4263" spans="1:26" x14ac:dyDescent="0.2">
      <c r="A4263" s="15"/>
      <c r="B4263" s="15"/>
      <c r="C4263" s="15"/>
      <c r="D4263" s="15"/>
      <c r="E4263" s="15"/>
      <c r="F4263" s="15"/>
      <c r="G4263" s="15"/>
      <c r="H4263" s="15"/>
      <c r="I4263" s="15"/>
      <c r="J4263" s="15"/>
      <c r="K4263" s="15"/>
      <c r="L4263" s="15"/>
      <c r="M4263" s="15"/>
      <c r="N4263" s="15"/>
      <c r="O4263" s="15"/>
      <c r="P4263" s="15"/>
      <c r="Q4263" s="15"/>
      <c r="R4263" s="15"/>
      <c r="S4263" s="15"/>
      <c r="T4263" s="15"/>
      <c r="U4263" s="15"/>
      <c r="V4263" s="15"/>
      <c r="W4263" s="15"/>
      <c r="X4263" s="15"/>
      <c r="Y4263" s="15"/>
      <c r="Z4263" s="15"/>
    </row>
    <row r="4264" spans="1:26" x14ac:dyDescent="0.2">
      <c r="A4264" s="15"/>
      <c r="B4264" s="15"/>
      <c r="C4264" s="15"/>
      <c r="D4264" s="15"/>
      <c r="E4264" s="15"/>
      <c r="F4264" s="15"/>
      <c r="G4264" s="15"/>
      <c r="H4264" s="15"/>
      <c r="I4264" s="15"/>
      <c r="J4264" s="15"/>
      <c r="K4264" s="15"/>
      <c r="L4264" s="15"/>
      <c r="M4264" s="15"/>
      <c r="N4264" s="15"/>
      <c r="O4264" s="15"/>
      <c r="P4264" s="15"/>
      <c r="Q4264" s="15"/>
      <c r="R4264" s="15"/>
      <c r="S4264" s="15"/>
      <c r="T4264" s="15"/>
      <c r="U4264" s="15"/>
      <c r="V4264" s="15"/>
      <c r="W4264" s="15"/>
      <c r="X4264" s="15"/>
      <c r="Y4264" s="15"/>
      <c r="Z4264" s="15"/>
    </row>
    <row r="4265" spans="1:26" x14ac:dyDescent="0.2">
      <c r="A4265" s="15"/>
      <c r="B4265" s="15"/>
      <c r="C4265" s="15"/>
      <c r="D4265" s="15"/>
      <c r="E4265" s="15"/>
      <c r="F4265" s="15"/>
      <c r="G4265" s="15"/>
      <c r="H4265" s="15"/>
      <c r="I4265" s="15"/>
      <c r="J4265" s="15"/>
      <c r="K4265" s="15"/>
      <c r="L4265" s="15"/>
      <c r="M4265" s="15"/>
      <c r="N4265" s="15"/>
      <c r="O4265" s="15"/>
      <c r="P4265" s="15"/>
      <c r="Q4265" s="15"/>
      <c r="R4265" s="15"/>
      <c r="S4265" s="15"/>
      <c r="T4265" s="15"/>
      <c r="U4265" s="15"/>
      <c r="V4265" s="15"/>
      <c r="W4265" s="15"/>
      <c r="X4265" s="15"/>
      <c r="Y4265" s="15"/>
      <c r="Z4265" s="15"/>
    </row>
    <row r="4266" spans="1:26" x14ac:dyDescent="0.2">
      <c r="A4266" s="15"/>
      <c r="B4266" s="15"/>
      <c r="C4266" s="15"/>
      <c r="D4266" s="15"/>
      <c r="E4266" s="15"/>
      <c r="F4266" s="15"/>
      <c r="G4266" s="15"/>
      <c r="H4266" s="15"/>
      <c r="I4266" s="15"/>
      <c r="J4266" s="15"/>
      <c r="K4266" s="15"/>
      <c r="L4266" s="15"/>
      <c r="M4266" s="15"/>
      <c r="N4266" s="15"/>
      <c r="O4266" s="15"/>
      <c r="P4266" s="15"/>
      <c r="Q4266" s="15"/>
      <c r="R4266" s="15"/>
      <c r="S4266" s="15"/>
      <c r="T4266" s="15"/>
      <c r="U4266" s="15"/>
      <c r="V4266" s="15"/>
      <c r="W4266" s="15"/>
      <c r="X4266" s="15"/>
      <c r="Y4266" s="15"/>
      <c r="Z4266" s="15"/>
    </row>
    <row r="4267" spans="1:26" x14ac:dyDescent="0.2">
      <c r="A4267" s="15"/>
      <c r="B4267" s="15"/>
      <c r="C4267" s="15"/>
      <c r="D4267" s="15"/>
      <c r="E4267" s="15"/>
      <c r="F4267" s="15"/>
      <c r="G4267" s="15"/>
      <c r="H4267" s="15"/>
      <c r="I4267" s="15"/>
      <c r="J4267" s="15"/>
      <c r="K4267" s="15"/>
      <c r="L4267" s="15"/>
      <c r="M4267" s="15"/>
      <c r="N4267" s="15"/>
      <c r="O4267" s="15"/>
      <c r="P4267" s="15"/>
      <c r="Q4267" s="15"/>
      <c r="R4267" s="15"/>
      <c r="S4267" s="15"/>
      <c r="T4267" s="15"/>
      <c r="U4267" s="15"/>
      <c r="V4267" s="15"/>
      <c r="W4267" s="15"/>
      <c r="X4267" s="15"/>
      <c r="Y4267" s="15"/>
      <c r="Z4267" s="15"/>
    </row>
    <row r="4268" spans="1:26" x14ac:dyDescent="0.2">
      <c r="A4268" s="15"/>
      <c r="B4268" s="15"/>
      <c r="C4268" s="15"/>
      <c r="D4268" s="15"/>
      <c r="E4268" s="15"/>
      <c r="F4268" s="15"/>
      <c r="G4268" s="15"/>
      <c r="H4268" s="15"/>
      <c r="I4268" s="15"/>
      <c r="J4268" s="15"/>
      <c r="K4268" s="15"/>
      <c r="L4268" s="15"/>
      <c r="M4268" s="15"/>
      <c r="N4268" s="15"/>
      <c r="O4268" s="15"/>
      <c r="P4268" s="15"/>
      <c r="Q4268" s="15"/>
      <c r="R4268" s="15"/>
      <c r="S4268" s="15"/>
      <c r="T4268" s="15"/>
      <c r="U4268" s="15"/>
      <c r="V4268" s="15"/>
      <c r="W4268" s="15"/>
      <c r="X4268" s="15"/>
      <c r="Y4268" s="15"/>
      <c r="Z4268" s="15"/>
    </row>
    <row r="4269" spans="1:26" x14ac:dyDescent="0.2">
      <c r="A4269" s="15"/>
      <c r="B4269" s="15"/>
      <c r="C4269" s="15"/>
      <c r="D4269" s="15"/>
      <c r="E4269" s="15"/>
      <c r="F4269" s="15"/>
      <c r="G4269" s="15"/>
      <c r="H4269" s="15"/>
      <c r="I4269" s="15"/>
      <c r="J4269" s="15"/>
      <c r="K4269" s="15"/>
      <c r="L4269" s="15"/>
      <c r="M4269" s="15"/>
      <c r="N4269" s="15"/>
      <c r="O4269" s="15"/>
      <c r="P4269" s="15"/>
      <c r="Q4269" s="15"/>
      <c r="R4269" s="15"/>
      <c r="S4269" s="15"/>
      <c r="T4269" s="15"/>
      <c r="U4269" s="15"/>
      <c r="V4269" s="15"/>
      <c r="W4269" s="15"/>
      <c r="X4269" s="15"/>
      <c r="Y4269" s="15"/>
      <c r="Z4269" s="15"/>
    </row>
    <row r="4270" spans="1:26" x14ac:dyDescent="0.2">
      <c r="A4270" s="15"/>
      <c r="B4270" s="15"/>
      <c r="C4270" s="15"/>
      <c r="D4270" s="15"/>
      <c r="E4270" s="15"/>
      <c r="F4270" s="15"/>
      <c r="G4270" s="15"/>
      <c r="H4270" s="15"/>
      <c r="I4270" s="15"/>
      <c r="J4270" s="15"/>
      <c r="K4270" s="15"/>
      <c r="L4270" s="15"/>
      <c r="M4270" s="15"/>
      <c r="N4270" s="15"/>
      <c r="O4270" s="15"/>
      <c r="P4270" s="15"/>
      <c r="Q4270" s="15"/>
      <c r="R4270" s="15"/>
      <c r="S4270" s="15"/>
      <c r="T4270" s="15"/>
      <c r="U4270" s="15"/>
      <c r="V4270" s="15"/>
      <c r="W4270" s="15"/>
      <c r="X4270" s="15"/>
      <c r="Y4270" s="15"/>
      <c r="Z4270" s="15"/>
    </row>
    <row r="4271" spans="1:26" x14ac:dyDescent="0.2">
      <c r="A4271" s="15"/>
      <c r="B4271" s="15"/>
      <c r="C4271" s="15"/>
      <c r="D4271" s="15"/>
      <c r="E4271" s="15"/>
      <c r="F4271" s="15"/>
      <c r="G4271" s="15"/>
      <c r="H4271" s="15"/>
      <c r="I4271" s="15"/>
      <c r="J4271" s="15"/>
      <c r="K4271" s="15"/>
      <c r="L4271" s="15"/>
      <c r="M4271" s="15"/>
      <c r="N4271" s="15"/>
      <c r="O4271" s="15"/>
      <c r="P4271" s="15"/>
      <c r="Q4271" s="15"/>
      <c r="R4271" s="15"/>
      <c r="S4271" s="15"/>
      <c r="T4271" s="15"/>
      <c r="U4271" s="15"/>
      <c r="V4271" s="15"/>
      <c r="W4271" s="15"/>
      <c r="X4271" s="15"/>
      <c r="Y4271" s="15"/>
      <c r="Z4271" s="15"/>
    </row>
    <row r="4272" spans="1:26" x14ac:dyDescent="0.2">
      <c r="A4272" s="15"/>
      <c r="B4272" s="15"/>
      <c r="C4272" s="15"/>
      <c r="D4272" s="15"/>
      <c r="E4272" s="15"/>
      <c r="F4272" s="15"/>
      <c r="G4272" s="15"/>
      <c r="H4272" s="15"/>
      <c r="I4272" s="15"/>
      <c r="J4272" s="15"/>
      <c r="K4272" s="15"/>
      <c r="L4272" s="15"/>
      <c r="M4272" s="15"/>
      <c r="N4272" s="15"/>
      <c r="O4272" s="15"/>
      <c r="P4272" s="15"/>
      <c r="Q4272" s="15"/>
      <c r="R4272" s="15"/>
      <c r="S4272" s="15"/>
      <c r="T4272" s="15"/>
      <c r="U4272" s="15"/>
      <c r="V4272" s="15"/>
      <c r="W4272" s="15"/>
      <c r="X4272" s="15"/>
      <c r="Y4272" s="15"/>
      <c r="Z4272" s="15"/>
    </row>
    <row r="4273" spans="1:26" x14ac:dyDescent="0.2">
      <c r="A4273" s="15"/>
      <c r="B4273" s="15"/>
      <c r="C4273" s="15"/>
      <c r="D4273" s="15"/>
      <c r="E4273" s="15"/>
      <c r="F4273" s="15"/>
      <c r="G4273" s="15"/>
      <c r="H4273" s="15"/>
      <c r="I4273" s="15"/>
      <c r="J4273" s="15"/>
      <c r="K4273" s="15"/>
      <c r="L4273" s="15"/>
      <c r="M4273" s="15"/>
      <c r="N4273" s="15"/>
      <c r="O4273" s="15"/>
      <c r="P4273" s="15"/>
      <c r="Q4273" s="15"/>
      <c r="R4273" s="15"/>
      <c r="S4273" s="15"/>
      <c r="T4273" s="15"/>
      <c r="U4273" s="15"/>
      <c r="V4273" s="15"/>
      <c r="W4273" s="15"/>
      <c r="X4273" s="15"/>
      <c r="Y4273" s="15"/>
      <c r="Z4273" s="15"/>
    </row>
    <row r="4274" spans="1:26" x14ac:dyDescent="0.2">
      <c r="A4274" s="15"/>
      <c r="B4274" s="15"/>
      <c r="C4274" s="15"/>
      <c r="D4274" s="15"/>
      <c r="E4274" s="15"/>
      <c r="F4274" s="15"/>
      <c r="G4274" s="15"/>
      <c r="H4274" s="15"/>
      <c r="I4274" s="15"/>
      <c r="J4274" s="15"/>
      <c r="K4274" s="15"/>
      <c r="L4274" s="15"/>
      <c r="M4274" s="15"/>
      <c r="N4274" s="15"/>
      <c r="O4274" s="15"/>
      <c r="P4274" s="15"/>
      <c r="Q4274" s="15"/>
      <c r="R4274" s="15"/>
      <c r="S4274" s="15"/>
      <c r="T4274" s="15"/>
      <c r="U4274" s="15"/>
      <c r="V4274" s="15"/>
      <c r="W4274" s="15"/>
      <c r="X4274" s="15"/>
      <c r="Y4274" s="15"/>
      <c r="Z4274" s="15"/>
    </row>
    <row r="4275" spans="1:26" x14ac:dyDescent="0.2">
      <c r="A4275" s="15"/>
      <c r="B4275" s="15"/>
      <c r="C4275" s="15"/>
      <c r="D4275" s="15"/>
      <c r="E4275" s="15"/>
      <c r="F4275" s="15"/>
      <c r="G4275" s="15"/>
      <c r="H4275" s="15"/>
      <c r="I4275" s="15"/>
      <c r="J4275" s="15"/>
      <c r="K4275" s="15"/>
      <c r="L4275" s="15"/>
      <c r="M4275" s="15"/>
      <c r="N4275" s="15"/>
      <c r="O4275" s="15"/>
      <c r="P4275" s="15"/>
      <c r="Q4275" s="15"/>
      <c r="R4275" s="15"/>
      <c r="S4275" s="15"/>
      <c r="T4275" s="15"/>
      <c r="U4275" s="15"/>
      <c r="V4275" s="15"/>
      <c r="W4275" s="15"/>
      <c r="X4275" s="15"/>
      <c r="Y4275" s="15"/>
      <c r="Z4275" s="15"/>
    </row>
    <row r="4276" spans="1:26" x14ac:dyDescent="0.2">
      <c r="A4276" s="15"/>
      <c r="B4276" s="15"/>
      <c r="C4276" s="15"/>
      <c r="D4276" s="15"/>
      <c r="E4276" s="15"/>
      <c r="F4276" s="15"/>
      <c r="G4276" s="15"/>
      <c r="H4276" s="15"/>
      <c r="I4276" s="15"/>
      <c r="J4276" s="15"/>
      <c r="K4276" s="15"/>
      <c r="L4276" s="15"/>
      <c r="M4276" s="15"/>
      <c r="N4276" s="15"/>
      <c r="O4276" s="15"/>
      <c r="P4276" s="15"/>
      <c r="Q4276" s="15"/>
      <c r="R4276" s="15"/>
      <c r="S4276" s="15"/>
      <c r="T4276" s="15"/>
      <c r="U4276" s="15"/>
      <c r="V4276" s="15"/>
      <c r="W4276" s="15"/>
      <c r="X4276" s="15"/>
      <c r="Y4276" s="15"/>
      <c r="Z4276" s="15"/>
    </row>
    <row r="4277" spans="1:26" x14ac:dyDescent="0.2">
      <c r="A4277" s="15"/>
      <c r="B4277" s="15"/>
      <c r="C4277" s="15"/>
      <c r="D4277" s="15"/>
      <c r="E4277" s="15"/>
      <c r="F4277" s="15"/>
      <c r="G4277" s="15"/>
      <c r="H4277" s="15"/>
      <c r="I4277" s="15"/>
      <c r="J4277" s="15"/>
      <c r="K4277" s="15"/>
      <c r="L4277" s="15"/>
      <c r="M4277" s="15"/>
      <c r="N4277" s="15"/>
      <c r="O4277" s="15"/>
      <c r="P4277" s="15"/>
      <c r="Q4277" s="15"/>
      <c r="R4277" s="15"/>
      <c r="S4277" s="15"/>
      <c r="T4277" s="15"/>
      <c r="U4277" s="15"/>
      <c r="V4277" s="15"/>
      <c r="W4277" s="15"/>
      <c r="X4277" s="15"/>
      <c r="Y4277" s="15"/>
      <c r="Z4277" s="15"/>
    </row>
    <row r="4278" spans="1:26" x14ac:dyDescent="0.2">
      <c r="A4278" s="15"/>
      <c r="B4278" s="15"/>
      <c r="C4278" s="15"/>
      <c r="D4278" s="15"/>
      <c r="E4278" s="15"/>
      <c r="F4278" s="15"/>
      <c r="G4278" s="15"/>
      <c r="H4278" s="15"/>
      <c r="I4278" s="15"/>
      <c r="J4278" s="15"/>
      <c r="K4278" s="15"/>
      <c r="L4278" s="15"/>
      <c r="M4278" s="15"/>
      <c r="N4278" s="15"/>
      <c r="O4278" s="15"/>
      <c r="P4278" s="15"/>
      <c r="Q4278" s="15"/>
      <c r="R4278" s="15"/>
      <c r="S4278" s="15"/>
      <c r="T4278" s="15"/>
      <c r="U4278" s="15"/>
      <c r="V4278" s="15"/>
      <c r="W4278" s="15"/>
      <c r="X4278" s="15"/>
      <c r="Y4278" s="15"/>
      <c r="Z4278" s="15"/>
    </row>
    <row r="4279" spans="1:26" x14ac:dyDescent="0.2">
      <c r="A4279" s="15"/>
      <c r="B4279" s="15"/>
      <c r="C4279" s="15"/>
      <c r="D4279" s="15"/>
      <c r="E4279" s="15"/>
      <c r="F4279" s="15"/>
      <c r="G4279" s="15"/>
      <c r="H4279" s="15"/>
      <c r="I4279" s="15"/>
      <c r="J4279" s="15"/>
      <c r="K4279" s="15"/>
      <c r="L4279" s="15"/>
      <c r="M4279" s="15"/>
      <c r="N4279" s="15"/>
      <c r="O4279" s="15"/>
      <c r="P4279" s="15"/>
      <c r="Q4279" s="15"/>
      <c r="R4279" s="15"/>
      <c r="S4279" s="15"/>
      <c r="T4279" s="15"/>
      <c r="U4279" s="15"/>
      <c r="V4279" s="15"/>
      <c r="W4279" s="15"/>
      <c r="X4279" s="15"/>
      <c r="Y4279" s="15"/>
      <c r="Z4279" s="15"/>
    </row>
    <row r="4280" spans="1:26" x14ac:dyDescent="0.2">
      <c r="A4280" s="15"/>
      <c r="B4280" s="15"/>
      <c r="C4280" s="15"/>
      <c r="D4280" s="15"/>
      <c r="E4280" s="15"/>
      <c r="F4280" s="15"/>
      <c r="G4280" s="15"/>
      <c r="H4280" s="15"/>
      <c r="I4280" s="15"/>
      <c r="J4280" s="15"/>
      <c r="K4280" s="15"/>
      <c r="L4280" s="15"/>
      <c r="M4280" s="15"/>
      <c r="N4280" s="15"/>
      <c r="O4280" s="15"/>
      <c r="P4280" s="15"/>
      <c r="Q4280" s="15"/>
      <c r="R4280" s="15"/>
      <c r="S4280" s="15"/>
      <c r="T4280" s="15"/>
      <c r="U4280" s="15"/>
      <c r="V4280" s="15"/>
      <c r="W4280" s="15"/>
      <c r="X4280" s="15"/>
      <c r="Y4280" s="15"/>
      <c r="Z4280" s="15"/>
    </row>
    <row r="4281" spans="1:26" x14ac:dyDescent="0.2">
      <c r="A4281" s="15"/>
      <c r="B4281" s="15"/>
      <c r="C4281" s="15"/>
      <c r="D4281" s="15"/>
      <c r="E4281" s="15"/>
      <c r="F4281" s="15"/>
      <c r="G4281" s="15"/>
      <c r="H4281" s="15"/>
      <c r="I4281" s="15"/>
      <c r="J4281" s="15"/>
      <c r="K4281" s="15"/>
      <c r="L4281" s="15"/>
      <c r="M4281" s="15"/>
      <c r="N4281" s="15"/>
      <c r="O4281" s="15"/>
      <c r="P4281" s="15"/>
      <c r="Q4281" s="15"/>
      <c r="R4281" s="15"/>
      <c r="S4281" s="15"/>
      <c r="T4281" s="15"/>
      <c r="U4281" s="15"/>
      <c r="V4281" s="15"/>
      <c r="W4281" s="15"/>
      <c r="X4281" s="15"/>
      <c r="Y4281" s="15"/>
      <c r="Z4281" s="15"/>
    </row>
    <row r="4282" spans="1:26" x14ac:dyDescent="0.2">
      <c r="A4282" s="15"/>
      <c r="B4282" s="15"/>
      <c r="C4282" s="15"/>
      <c r="D4282" s="15"/>
      <c r="E4282" s="15"/>
      <c r="F4282" s="15"/>
      <c r="G4282" s="15"/>
      <c r="H4282" s="15"/>
      <c r="I4282" s="15"/>
      <c r="J4282" s="15"/>
      <c r="K4282" s="15"/>
      <c r="L4282" s="15"/>
      <c r="M4282" s="15"/>
      <c r="N4282" s="15"/>
      <c r="O4282" s="15"/>
      <c r="P4282" s="15"/>
      <c r="Q4282" s="15"/>
      <c r="R4282" s="15"/>
      <c r="S4282" s="15"/>
      <c r="T4282" s="15"/>
      <c r="U4282" s="15"/>
      <c r="V4282" s="15"/>
      <c r="W4282" s="15"/>
      <c r="X4282" s="15"/>
      <c r="Y4282" s="15"/>
      <c r="Z4282" s="15"/>
    </row>
    <row r="4283" spans="1:26" x14ac:dyDescent="0.2">
      <c r="A4283" s="15"/>
      <c r="B4283" s="15"/>
      <c r="C4283" s="15"/>
      <c r="D4283" s="15"/>
      <c r="E4283" s="15"/>
      <c r="F4283" s="15"/>
      <c r="G4283" s="15"/>
      <c r="H4283" s="15"/>
      <c r="I4283" s="15"/>
      <c r="J4283" s="15"/>
      <c r="K4283" s="15"/>
      <c r="L4283" s="15"/>
      <c r="M4283" s="15"/>
      <c r="N4283" s="15"/>
      <c r="O4283" s="15"/>
      <c r="P4283" s="15"/>
      <c r="Q4283" s="15"/>
      <c r="R4283" s="15"/>
      <c r="S4283" s="15"/>
      <c r="T4283" s="15"/>
      <c r="U4283" s="15"/>
      <c r="V4283" s="15"/>
      <c r="W4283" s="15"/>
      <c r="X4283" s="15"/>
      <c r="Y4283" s="15"/>
      <c r="Z4283" s="15"/>
    </row>
    <row r="4284" spans="1:26" x14ac:dyDescent="0.2">
      <c r="A4284" s="15"/>
      <c r="B4284" s="15"/>
      <c r="C4284" s="15"/>
      <c r="D4284" s="15"/>
      <c r="E4284" s="15"/>
      <c r="F4284" s="15"/>
      <c r="G4284" s="15"/>
      <c r="H4284" s="15"/>
      <c r="I4284" s="15"/>
      <c r="J4284" s="15"/>
      <c r="K4284" s="15"/>
      <c r="L4284" s="15"/>
      <c r="M4284" s="15"/>
      <c r="N4284" s="15"/>
      <c r="O4284" s="15"/>
      <c r="P4284" s="15"/>
      <c r="Q4284" s="15"/>
      <c r="R4284" s="15"/>
      <c r="S4284" s="15"/>
      <c r="T4284" s="15"/>
      <c r="U4284" s="15"/>
      <c r="V4284" s="15"/>
      <c r="W4284" s="15"/>
      <c r="X4284" s="15"/>
      <c r="Y4284" s="15"/>
      <c r="Z4284" s="15"/>
    </row>
    <row r="4285" spans="1:26" x14ac:dyDescent="0.2">
      <c r="A4285" s="15"/>
      <c r="B4285" s="15"/>
      <c r="C4285" s="15"/>
      <c r="D4285" s="15"/>
      <c r="E4285" s="15"/>
      <c r="F4285" s="15"/>
      <c r="G4285" s="15"/>
      <c r="H4285" s="15"/>
      <c r="I4285" s="15"/>
      <c r="J4285" s="15"/>
      <c r="K4285" s="15"/>
      <c r="L4285" s="15"/>
      <c r="M4285" s="15"/>
      <c r="N4285" s="15"/>
      <c r="O4285" s="15"/>
      <c r="P4285" s="15"/>
      <c r="Q4285" s="15"/>
      <c r="R4285" s="15"/>
      <c r="S4285" s="15"/>
      <c r="T4285" s="15"/>
      <c r="U4285" s="15"/>
      <c r="V4285" s="15"/>
      <c r="W4285" s="15"/>
      <c r="X4285" s="15"/>
      <c r="Y4285" s="15"/>
      <c r="Z4285" s="15"/>
    </row>
    <row r="4286" spans="1:26" x14ac:dyDescent="0.2">
      <c r="A4286" s="15"/>
      <c r="B4286" s="15"/>
      <c r="C4286" s="15"/>
      <c r="D4286" s="15"/>
      <c r="E4286" s="15"/>
      <c r="F4286" s="15"/>
      <c r="G4286" s="15"/>
      <c r="H4286" s="15"/>
      <c r="I4286" s="15"/>
      <c r="J4286" s="15"/>
      <c r="K4286" s="15"/>
      <c r="L4286" s="15"/>
      <c r="M4286" s="15"/>
      <c r="N4286" s="15"/>
      <c r="O4286" s="15"/>
      <c r="P4286" s="15"/>
      <c r="Q4286" s="15"/>
      <c r="R4286" s="15"/>
      <c r="S4286" s="15"/>
      <c r="T4286" s="15"/>
      <c r="U4286" s="15"/>
      <c r="V4286" s="15"/>
      <c r="W4286" s="15"/>
      <c r="X4286" s="15"/>
      <c r="Y4286" s="15"/>
      <c r="Z4286" s="15"/>
    </row>
    <row r="4287" spans="1:26" x14ac:dyDescent="0.2">
      <c r="A4287" s="15"/>
      <c r="B4287" s="15"/>
      <c r="C4287" s="15"/>
      <c r="D4287" s="15"/>
      <c r="E4287" s="15"/>
      <c r="F4287" s="15"/>
      <c r="G4287" s="15"/>
      <c r="H4287" s="15"/>
      <c r="I4287" s="15"/>
      <c r="J4287" s="15"/>
      <c r="K4287" s="15"/>
      <c r="L4287" s="15"/>
      <c r="M4287" s="15"/>
      <c r="N4287" s="15"/>
      <c r="O4287" s="15"/>
      <c r="P4287" s="15"/>
      <c r="Q4287" s="15"/>
      <c r="R4287" s="15"/>
      <c r="S4287" s="15"/>
      <c r="T4287" s="15"/>
      <c r="U4287" s="15"/>
      <c r="V4287" s="15"/>
      <c r="W4287" s="15"/>
      <c r="X4287" s="15"/>
      <c r="Y4287" s="15"/>
      <c r="Z4287" s="15"/>
    </row>
    <row r="4288" spans="1:26" x14ac:dyDescent="0.2">
      <c r="A4288" s="15"/>
      <c r="B4288" s="15"/>
      <c r="C4288" s="15"/>
      <c r="D4288" s="15"/>
      <c r="E4288" s="15"/>
      <c r="F4288" s="15"/>
      <c r="G4288" s="15"/>
      <c r="H4288" s="15"/>
      <c r="I4288" s="15"/>
      <c r="J4288" s="15"/>
      <c r="K4288" s="15"/>
      <c r="L4288" s="15"/>
      <c r="M4288" s="15"/>
      <c r="N4288" s="15"/>
      <c r="O4288" s="15"/>
      <c r="P4288" s="15"/>
      <c r="Q4288" s="15"/>
      <c r="R4288" s="15"/>
      <c r="S4288" s="15"/>
      <c r="T4288" s="15"/>
      <c r="U4288" s="15"/>
      <c r="V4288" s="15"/>
      <c r="W4288" s="15"/>
      <c r="X4288" s="15"/>
      <c r="Y4288" s="15"/>
      <c r="Z4288" s="15"/>
    </row>
    <row r="4289" spans="1:26" x14ac:dyDescent="0.2">
      <c r="A4289" s="15"/>
      <c r="B4289" s="15"/>
      <c r="C4289" s="15"/>
      <c r="D4289" s="15"/>
      <c r="E4289" s="15"/>
      <c r="F4289" s="15"/>
      <c r="G4289" s="15"/>
      <c r="H4289" s="15"/>
      <c r="I4289" s="15"/>
      <c r="J4289" s="15"/>
      <c r="K4289" s="15"/>
      <c r="L4289" s="15"/>
      <c r="M4289" s="15"/>
      <c r="N4289" s="15"/>
      <c r="O4289" s="15"/>
      <c r="P4289" s="15"/>
      <c r="Q4289" s="15"/>
      <c r="R4289" s="15"/>
      <c r="S4289" s="15"/>
      <c r="T4289" s="15"/>
      <c r="U4289" s="15"/>
      <c r="V4289" s="15"/>
      <c r="W4289" s="15"/>
      <c r="X4289" s="15"/>
      <c r="Y4289" s="15"/>
      <c r="Z4289" s="15"/>
    </row>
    <row r="4290" spans="1:26" x14ac:dyDescent="0.2">
      <c r="A4290" s="15"/>
      <c r="B4290" s="15"/>
      <c r="C4290" s="15"/>
      <c r="D4290" s="15"/>
      <c r="E4290" s="15"/>
      <c r="F4290" s="15"/>
      <c r="G4290" s="15"/>
      <c r="H4290" s="15"/>
      <c r="I4290" s="15"/>
      <c r="J4290" s="15"/>
      <c r="K4290" s="15"/>
      <c r="L4290" s="15"/>
      <c r="M4290" s="15"/>
      <c r="N4290" s="15"/>
      <c r="O4290" s="15"/>
      <c r="P4290" s="15"/>
      <c r="Q4290" s="15"/>
      <c r="R4290" s="15"/>
      <c r="S4290" s="15"/>
      <c r="T4290" s="15"/>
      <c r="U4290" s="15"/>
      <c r="V4290" s="15"/>
      <c r="W4290" s="15"/>
      <c r="X4290" s="15"/>
      <c r="Y4290" s="15"/>
      <c r="Z4290" s="15"/>
    </row>
    <row r="4291" spans="1:26" x14ac:dyDescent="0.2">
      <c r="A4291" s="15"/>
      <c r="B4291" s="15"/>
      <c r="C4291" s="15"/>
      <c r="D4291" s="15"/>
      <c r="E4291" s="15"/>
      <c r="F4291" s="15"/>
      <c r="G4291" s="15"/>
      <c r="H4291" s="15"/>
      <c r="I4291" s="15"/>
      <c r="J4291" s="15"/>
      <c r="K4291" s="15"/>
      <c r="L4291" s="15"/>
      <c r="M4291" s="15"/>
      <c r="N4291" s="15"/>
      <c r="O4291" s="15"/>
      <c r="P4291" s="15"/>
      <c r="Q4291" s="15"/>
      <c r="R4291" s="15"/>
      <c r="S4291" s="15"/>
      <c r="T4291" s="15"/>
      <c r="U4291" s="15"/>
      <c r="V4291" s="15"/>
      <c r="W4291" s="15"/>
      <c r="X4291" s="15"/>
      <c r="Y4291" s="15"/>
      <c r="Z4291" s="15"/>
    </row>
    <row r="4292" spans="1:26" x14ac:dyDescent="0.2">
      <c r="A4292" s="15"/>
      <c r="B4292" s="15"/>
      <c r="C4292" s="15"/>
      <c r="D4292" s="15"/>
      <c r="E4292" s="15"/>
      <c r="F4292" s="15"/>
      <c r="G4292" s="15"/>
      <c r="H4292" s="15"/>
      <c r="I4292" s="15"/>
      <c r="J4292" s="15"/>
      <c r="K4292" s="15"/>
      <c r="L4292" s="15"/>
      <c r="M4292" s="15"/>
      <c r="N4292" s="15"/>
      <c r="O4292" s="15"/>
      <c r="P4292" s="15"/>
      <c r="Q4292" s="15"/>
      <c r="R4292" s="15"/>
      <c r="S4292" s="15"/>
      <c r="T4292" s="15"/>
      <c r="U4292" s="15"/>
      <c r="V4292" s="15"/>
      <c r="W4292" s="15"/>
      <c r="X4292" s="15"/>
      <c r="Y4292" s="15"/>
      <c r="Z4292" s="15"/>
    </row>
    <row r="4293" spans="1:26" x14ac:dyDescent="0.2">
      <c r="A4293" s="15"/>
      <c r="B4293" s="15"/>
      <c r="C4293" s="15"/>
      <c r="D4293" s="15"/>
      <c r="E4293" s="15"/>
      <c r="F4293" s="15"/>
      <c r="G4293" s="15"/>
      <c r="H4293" s="15"/>
      <c r="I4293" s="15"/>
      <c r="J4293" s="15"/>
      <c r="K4293" s="15"/>
      <c r="L4293" s="15"/>
      <c r="M4293" s="15"/>
      <c r="N4293" s="15"/>
      <c r="O4293" s="15"/>
      <c r="P4293" s="15"/>
      <c r="Q4293" s="15"/>
      <c r="R4293" s="15"/>
      <c r="S4293" s="15"/>
      <c r="T4293" s="15"/>
      <c r="U4293" s="15"/>
      <c r="V4293" s="15"/>
      <c r="W4293" s="15"/>
      <c r="X4293" s="15"/>
      <c r="Y4293" s="15"/>
      <c r="Z4293" s="15"/>
    </row>
    <row r="4294" spans="1:26" x14ac:dyDescent="0.2">
      <c r="A4294" s="15"/>
      <c r="B4294" s="15"/>
      <c r="C4294" s="15"/>
      <c r="D4294" s="15"/>
      <c r="E4294" s="15"/>
      <c r="F4294" s="15"/>
      <c r="G4294" s="15"/>
      <c r="H4294" s="15"/>
      <c r="I4294" s="15"/>
      <c r="J4294" s="15"/>
      <c r="K4294" s="15"/>
      <c r="L4294" s="15"/>
      <c r="M4294" s="15"/>
      <c r="N4294" s="15"/>
      <c r="O4294" s="15"/>
      <c r="P4294" s="15"/>
      <c r="Q4294" s="15"/>
      <c r="R4294" s="15"/>
      <c r="S4294" s="15"/>
      <c r="T4294" s="15"/>
      <c r="U4294" s="15"/>
      <c r="V4294" s="15"/>
      <c r="W4294" s="15"/>
      <c r="X4294" s="15"/>
      <c r="Y4294" s="15"/>
      <c r="Z4294" s="15"/>
    </row>
    <row r="4295" spans="1:26" x14ac:dyDescent="0.2">
      <c r="A4295" s="15"/>
      <c r="B4295" s="15"/>
      <c r="C4295" s="15"/>
      <c r="D4295" s="15"/>
      <c r="E4295" s="15"/>
      <c r="F4295" s="15"/>
      <c r="G4295" s="15"/>
      <c r="H4295" s="15"/>
      <c r="I4295" s="15"/>
      <c r="J4295" s="15"/>
      <c r="K4295" s="15"/>
      <c r="L4295" s="15"/>
      <c r="M4295" s="15"/>
      <c r="N4295" s="15"/>
      <c r="O4295" s="15"/>
      <c r="P4295" s="15"/>
      <c r="Q4295" s="15"/>
      <c r="R4295" s="15"/>
      <c r="S4295" s="15"/>
      <c r="T4295" s="15"/>
      <c r="U4295" s="15"/>
      <c r="V4295" s="15"/>
      <c r="W4295" s="15"/>
      <c r="X4295" s="15"/>
      <c r="Y4295" s="15"/>
      <c r="Z4295" s="15"/>
    </row>
    <row r="4296" spans="1:26" x14ac:dyDescent="0.2">
      <c r="A4296" s="15"/>
      <c r="B4296" s="15"/>
      <c r="C4296" s="15"/>
      <c r="D4296" s="15"/>
      <c r="E4296" s="15"/>
      <c r="F4296" s="15"/>
      <c r="G4296" s="15"/>
      <c r="H4296" s="15"/>
      <c r="I4296" s="15"/>
      <c r="J4296" s="15"/>
      <c r="K4296" s="15"/>
      <c r="L4296" s="15"/>
      <c r="M4296" s="15"/>
      <c r="N4296" s="15"/>
      <c r="O4296" s="15"/>
      <c r="P4296" s="15"/>
      <c r="Q4296" s="15"/>
      <c r="R4296" s="15"/>
      <c r="S4296" s="15"/>
      <c r="T4296" s="15"/>
      <c r="U4296" s="15"/>
      <c r="V4296" s="15"/>
      <c r="W4296" s="15"/>
      <c r="X4296" s="15"/>
      <c r="Y4296" s="15"/>
      <c r="Z4296" s="15"/>
    </row>
    <row r="4297" spans="1:26" x14ac:dyDescent="0.2">
      <c r="A4297" s="15"/>
      <c r="B4297" s="15"/>
      <c r="C4297" s="15"/>
      <c r="D4297" s="15"/>
      <c r="E4297" s="15"/>
      <c r="F4297" s="15"/>
      <c r="G4297" s="15"/>
      <c r="H4297" s="15"/>
      <c r="I4297" s="15"/>
      <c r="J4297" s="15"/>
      <c r="K4297" s="15"/>
      <c r="L4297" s="15"/>
      <c r="M4297" s="15"/>
      <c r="N4297" s="15"/>
      <c r="O4297" s="15"/>
      <c r="P4297" s="15"/>
      <c r="Q4297" s="15"/>
      <c r="R4297" s="15"/>
      <c r="S4297" s="15"/>
      <c r="T4297" s="15"/>
      <c r="U4297" s="15"/>
      <c r="V4297" s="15"/>
      <c r="W4297" s="15"/>
      <c r="X4297" s="15"/>
      <c r="Y4297" s="15"/>
      <c r="Z4297" s="15"/>
    </row>
    <row r="4298" spans="1:26" x14ac:dyDescent="0.2">
      <c r="A4298" s="15"/>
      <c r="B4298" s="15"/>
      <c r="C4298" s="15"/>
      <c r="D4298" s="15"/>
      <c r="E4298" s="15"/>
      <c r="F4298" s="15"/>
      <c r="G4298" s="15"/>
      <c r="H4298" s="15"/>
      <c r="I4298" s="15"/>
      <c r="J4298" s="15"/>
      <c r="K4298" s="15"/>
      <c r="L4298" s="15"/>
      <c r="M4298" s="15"/>
      <c r="N4298" s="15"/>
      <c r="O4298" s="15"/>
      <c r="P4298" s="15"/>
      <c r="Q4298" s="15"/>
      <c r="R4298" s="15"/>
      <c r="S4298" s="15"/>
      <c r="T4298" s="15"/>
      <c r="U4298" s="15"/>
      <c r="V4298" s="15"/>
      <c r="W4298" s="15"/>
      <c r="X4298" s="15"/>
      <c r="Y4298" s="15"/>
      <c r="Z4298" s="15"/>
    </row>
    <row r="4299" spans="1:26" x14ac:dyDescent="0.2">
      <c r="A4299" s="15"/>
      <c r="B4299" s="15"/>
      <c r="C4299" s="15"/>
      <c r="D4299" s="15"/>
      <c r="E4299" s="15"/>
      <c r="F4299" s="15"/>
      <c r="G4299" s="15"/>
      <c r="H4299" s="15"/>
      <c r="I4299" s="15"/>
      <c r="J4299" s="15"/>
      <c r="K4299" s="15"/>
      <c r="L4299" s="15"/>
      <c r="M4299" s="15"/>
      <c r="N4299" s="15"/>
      <c r="O4299" s="15"/>
      <c r="P4299" s="15"/>
      <c r="Q4299" s="15"/>
      <c r="R4299" s="15"/>
      <c r="S4299" s="15"/>
      <c r="T4299" s="15"/>
      <c r="U4299" s="15"/>
      <c r="V4299" s="15"/>
      <c r="W4299" s="15"/>
      <c r="X4299" s="15"/>
      <c r="Y4299" s="15"/>
      <c r="Z4299" s="15"/>
    </row>
    <row r="4300" spans="1:26" x14ac:dyDescent="0.2">
      <c r="A4300" s="15"/>
      <c r="B4300" s="15"/>
      <c r="C4300" s="15"/>
      <c r="D4300" s="15"/>
      <c r="E4300" s="15"/>
      <c r="F4300" s="15"/>
      <c r="G4300" s="15"/>
      <c r="H4300" s="15"/>
      <c r="I4300" s="15"/>
      <c r="J4300" s="15"/>
      <c r="K4300" s="15"/>
      <c r="L4300" s="15"/>
      <c r="M4300" s="15"/>
      <c r="N4300" s="15"/>
      <c r="O4300" s="15"/>
      <c r="P4300" s="15"/>
      <c r="Q4300" s="15"/>
      <c r="R4300" s="15"/>
      <c r="S4300" s="15"/>
      <c r="T4300" s="15"/>
      <c r="U4300" s="15"/>
      <c r="V4300" s="15"/>
      <c r="W4300" s="15"/>
      <c r="X4300" s="15"/>
      <c r="Y4300" s="15"/>
      <c r="Z4300" s="15"/>
    </row>
    <row r="4301" spans="1:26" x14ac:dyDescent="0.2">
      <c r="A4301" s="15"/>
      <c r="B4301" s="15"/>
      <c r="C4301" s="15"/>
      <c r="D4301" s="15"/>
      <c r="E4301" s="15"/>
      <c r="F4301" s="15"/>
      <c r="G4301" s="15"/>
      <c r="H4301" s="15"/>
      <c r="I4301" s="15"/>
      <c r="J4301" s="15"/>
      <c r="K4301" s="15"/>
      <c r="L4301" s="15"/>
      <c r="M4301" s="15"/>
      <c r="N4301" s="15"/>
      <c r="O4301" s="15"/>
      <c r="P4301" s="15"/>
      <c r="Q4301" s="15"/>
      <c r="R4301" s="15"/>
      <c r="S4301" s="15"/>
      <c r="T4301" s="15"/>
      <c r="U4301" s="15"/>
      <c r="V4301" s="15"/>
      <c r="W4301" s="15"/>
      <c r="X4301" s="15"/>
      <c r="Y4301" s="15"/>
      <c r="Z4301" s="15"/>
    </row>
    <row r="4302" spans="1:26" x14ac:dyDescent="0.2">
      <c r="A4302" s="15"/>
      <c r="B4302" s="15"/>
      <c r="C4302" s="15"/>
      <c r="D4302" s="15"/>
      <c r="E4302" s="15"/>
      <c r="F4302" s="15"/>
      <c r="G4302" s="15"/>
      <c r="H4302" s="15"/>
      <c r="I4302" s="15"/>
      <c r="J4302" s="15"/>
      <c r="K4302" s="15"/>
      <c r="L4302" s="15"/>
      <c r="M4302" s="15"/>
      <c r="N4302" s="15"/>
      <c r="O4302" s="15"/>
      <c r="P4302" s="15"/>
      <c r="Q4302" s="15"/>
      <c r="R4302" s="15"/>
      <c r="S4302" s="15"/>
      <c r="T4302" s="15"/>
      <c r="U4302" s="15"/>
      <c r="V4302" s="15"/>
      <c r="W4302" s="15"/>
      <c r="X4302" s="15"/>
      <c r="Y4302" s="15"/>
      <c r="Z4302" s="15"/>
    </row>
    <row r="4303" spans="1:26" x14ac:dyDescent="0.2">
      <c r="A4303" s="15"/>
      <c r="B4303" s="15"/>
      <c r="C4303" s="15"/>
      <c r="D4303" s="15"/>
      <c r="E4303" s="15"/>
      <c r="F4303" s="15"/>
      <c r="G4303" s="15"/>
      <c r="H4303" s="15"/>
      <c r="I4303" s="15"/>
      <c r="J4303" s="15"/>
      <c r="K4303" s="15"/>
      <c r="L4303" s="15"/>
      <c r="M4303" s="15"/>
      <c r="N4303" s="15"/>
      <c r="O4303" s="15"/>
      <c r="P4303" s="15"/>
      <c r="Q4303" s="15"/>
      <c r="R4303" s="15"/>
      <c r="S4303" s="15"/>
      <c r="T4303" s="15"/>
      <c r="U4303" s="15"/>
      <c r="V4303" s="15"/>
      <c r="W4303" s="15"/>
      <c r="X4303" s="15"/>
      <c r="Y4303" s="15"/>
      <c r="Z4303" s="15"/>
    </row>
    <row r="4304" spans="1:26" x14ac:dyDescent="0.2">
      <c r="A4304" s="15"/>
      <c r="B4304" s="15"/>
      <c r="C4304" s="15"/>
      <c r="D4304" s="15"/>
      <c r="E4304" s="15"/>
      <c r="F4304" s="15"/>
      <c r="G4304" s="15"/>
      <c r="H4304" s="15"/>
      <c r="I4304" s="15"/>
      <c r="J4304" s="15"/>
      <c r="K4304" s="15"/>
      <c r="L4304" s="15"/>
      <c r="M4304" s="15"/>
      <c r="N4304" s="15"/>
      <c r="O4304" s="15"/>
      <c r="P4304" s="15"/>
      <c r="Q4304" s="15"/>
      <c r="R4304" s="15"/>
      <c r="S4304" s="15"/>
      <c r="T4304" s="15"/>
      <c r="U4304" s="15"/>
      <c r="V4304" s="15"/>
      <c r="W4304" s="15"/>
      <c r="X4304" s="15"/>
      <c r="Y4304" s="15"/>
      <c r="Z4304" s="15"/>
    </row>
    <row r="4305" spans="1:26" x14ac:dyDescent="0.2">
      <c r="A4305" s="15"/>
      <c r="B4305" s="15"/>
      <c r="C4305" s="15"/>
      <c r="D4305" s="15"/>
      <c r="E4305" s="15"/>
      <c r="F4305" s="15"/>
      <c r="G4305" s="15"/>
      <c r="H4305" s="15"/>
      <c r="I4305" s="15"/>
      <c r="J4305" s="15"/>
      <c r="K4305" s="15"/>
      <c r="L4305" s="15"/>
      <c r="M4305" s="15"/>
      <c r="N4305" s="15"/>
      <c r="O4305" s="15"/>
      <c r="P4305" s="15"/>
      <c r="Q4305" s="15"/>
      <c r="R4305" s="15"/>
      <c r="S4305" s="15"/>
      <c r="T4305" s="15"/>
      <c r="U4305" s="15"/>
      <c r="V4305" s="15"/>
      <c r="W4305" s="15"/>
      <c r="X4305" s="15"/>
      <c r="Y4305" s="15"/>
      <c r="Z4305" s="15"/>
    </row>
    <row r="4306" spans="1:26" x14ac:dyDescent="0.2">
      <c r="A4306" s="15"/>
      <c r="B4306" s="15"/>
      <c r="C4306" s="15"/>
      <c r="D4306" s="15"/>
      <c r="E4306" s="15"/>
      <c r="F4306" s="15"/>
      <c r="G4306" s="15"/>
      <c r="H4306" s="15"/>
      <c r="I4306" s="15"/>
      <c r="J4306" s="15"/>
      <c r="K4306" s="15"/>
      <c r="L4306" s="15"/>
      <c r="M4306" s="15"/>
      <c r="N4306" s="15"/>
      <c r="O4306" s="15"/>
      <c r="P4306" s="15"/>
      <c r="Q4306" s="15"/>
      <c r="R4306" s="15"/>
      <c r="S4306" s="15"/>
      <c r="T4306" s="15"/>
      <c r="U4306" s="15"/>
      <c r="V4306" s="15"/>
      <c r="W4306" s="15"/>
      <c r="X4306" s="15"/>
      <c r="Y4306" s="15"/>
      <c r="Z4306" s="15"/>
    </row>
    <row r="4307" spans="1:26" x14ac:dyDescent="0.2">
      <c r="A4307" s="15"/>
      <c r="B4307" s="15"/>
      <c r="C4307" s="15"/>
      <c r="D4307" s="15"/>
      <c r="E4307" s="15"/>
      <c r="F4307" s="15"/>
      <c r="G4307" s="15"/>
      <c r="H4307" s="15"/>
      <c r="I4307" s="15"/>
      <c r="J4307" s="15"/>
      <c r="K4307" s="15"/>
      <c r="L4307" s="15"/>
      <c r="M4307" s="15"/>
      <c r="N4307" s="15"/>
      <c r="O4307" s="15"/>
      <c r="P4307" s="15"/>
      <c r="Q4307" s="15"/>
      <c r="R4307" s="15"/>
      <c r="S4307" s="15"/>
      <c r="T4307" s="15"/>
      <c r="U4307" s="15"/>
      <c r="V4307" s="15"/>
      <c r="W4307" s="15"/>
      <c r="X4307" s="15"/>
      <c r="Y4307" s="15"/>
      <c r="Z4307" s="15"/>
    </row>
    <row r="4308" spans="1:26" x14ac:dyDescent="0.2">
      <c r="A4308" s="15"/>
      <c r="B4308" s="15"/>
      <c r="C4308" s="15"/>
      <c r="D4308" s="15"/>
      <c r="E4308" s="15"/>
      <c r="F4308" s="15"/>
      <c r="G4308" s="15"/>
      <c r="H4308" s="15"/>
      <c r="I4308" s="15"/>
      <c r="J4308" s="15"/>
      <c r="K4308" s="15"/>
      <c r="L4308" s="15"/>
      <c r="M4308" s="15"/>
      <c r="N4308" s="15"/>
      <c r="O4308" s="15"/>
      <c r="P4308" s="15"/>
      <c r="Q4308" s="15"/>
      <c r="R4308" s="15"/>
      <c r="S4308" s="15"/>
      <c r="T4308" s="15"/>
      <c r="U4308" s="15"/>
      <c r="V4308" s="15"/>
      <c r="W4308" s="15"/>
      <c r="X4308" s="15"/>
      <c r="Y4308" s="15"/>
      <c r="Z4308" s="15"/>
    </row>
    <row r="4309" spans="1:26" x14ac:dyDescent="0.2">
      <c r="A4309" s="15"/>
      <c r="B4309" s="15"/>
      <c r="C4309" s="15"/>
      <c r="D4309" s="15"/>
      <c r="E4309" s="15"/>
      <c r="F4309" s="15"/>
      <c r="G4309" s="15"/>
      <c r="H4309" s="15"/>
      <c r="I4309" s="15"/>
      <c r="J4309" s="15"/>
      <c r="K4309" s="15"/>
      <c r="L4309" s="15"/>
      <c r="M4309" s="15"/>
      <c r="N4309" s="15"/>
      <c r="O4309" s="15"/>
      <c r="P4309" s="15"/>
      <c r="Q4309" s="15"/>
      <c r="R4309" s="15"/>
      <c r="S4309" s="15"/>
      <c r="T4309" s="15"/>
      <c r="U4309" s="15"/>
      <c r="V4309" s="15"/>
      <c r="W4309" s="15"/>
      <c r="X4309" s="15"/>
      <c r="Y4309" s="15"/>
      <c r="Z4309" s="15"/>
    </row>
    <row r="4310" spans="1:26" x14ac:dyDescent="0.2">
      <c r="A4310" s="15"/>
      <c r="B4310" s="15"/>
      <c r="C4310" s="15"/>
      <c r="D4310" s="15"/>
      <c r="E4310" s="15"/>
      <c r="F4310" s="15"/>
      <c r="G4310" s="15"/>
      <c r="H4310" s="15"/>
      <c r="I4310" s="15"/>
      <c r="J4310" s="15"/>
      <c r="K4310" s="15"/>
      <c r="L4310" s="15"/>
      <c r="M4310" s="15"/>
      <c r="N4310" s="15"/>
      <c r="O4310" s="15"/>
      <c r="P4310" s="15"/>
      <c r="Q4310" s="15"/>
      <c r="R4310" s="15"/>
      <c r="S4310" s="15"/>
      <c r="T4310" s="15"/>
      <c r="U4310" s="15"/>
      <c r="V4310" s="15"/>
      <c r="W4310" s="15"/>
      <c r="X4310" s="15"/>
      <c r="Y4310" s="15"/>
      <c r="Z4310" s="15"/>
    </row>
    <row r="4311" spans="1:26" x14ac:dyDescent="0.2">
      <c r="A4311" s="15"/>
      <c r="B4311" s="15"/>
      <c r="C4311" s="15"/>
      <c r="D4311" s="15"/>
      <c r="E4311" s="15"/>
      <c r="F4311" s="15"/>
      <c r="G4311" s="15"/>
      <c r="H4311" s="15"/>
      <c r="I4311" s="15"/>
      <c r="J4311" s="15"/>
      <c r="K4311" s="15"/>
      <c r="L4311" s="15"/>
      <c r="M4311" s="15"/>
      <c r="N4311" s="15"/>
      <c r="O4311" s="15"/>
      <c r="P4311" s="15"/>
      <c r="Q4311" s="15"/>
      <c r="R4311" s="15"/>
      <c r="S4311" s="15"/>
      <c r="T4311" s="15"/>
      <c r="U4311" s="15"/>
      <c r="V4311" s="15"/>
      <c r="W4311" s="15"/>
      <c r="X4311" s="15"/>
      <c r="Y4311" s="15"/>
      <c r="Z4311" s="15"/>
    </row>
    <row r="4312" spans="1:26" x14ac:dyDescent="0.2">
      <c r="A4312" s="15"/>
      <c r="B4312" s="15"/>
      <c r="C4312" s="15"/>
      <c r="D4312" s="15"/>
      <c r="E4312" s="15"/>
      <c r="F4312" s="15"/>
      <c r="G4312" s="15"/>
      <c r="H4312" s="15"/>
      <c r="I4312" s="15"/>
      <c r="J4312" s="15"/>
      <c r="K4312" s="15"/>
      <c r="L4312" s="15"/>
      <c r="M4312" s="15"/>
      <c r="N4312" s="15"/>
      <c r="O4312" s="15"/>
      <c r="P4312" s="15"/>
      <c r="Q4312" s="15"/>
      <c r="R4312" s="15"/>
      <c r="S4312" s="15"/>
      <c r="T4312" s="15"/>
      <c r="U4312" s="15"/>
      <c r="V4312" s="15"/>
      <c r="W4312" s="15"/>
      <c r="X4312" s="15"/>
      <c r="Y4312" s="15"/>
      <c r="Z4312" s="15"/>
    </row>
    <row r="4313" spans="1:26" x14ac:dyDescent="0.2">
      <c r="A4313" s="15"/>
      <c r="B4313" s="15"/>
      <c r="C4313" s="15"/>
      <c r="D4313" s="15"/>
      <c r="E4313" s="15"/>
      <c r="F4313" s="15"/>
      <c r="G4313" s="15"/>
      <c r="H4313" s="15"/>
      <c r="I4313" s="15"/>
      <c r="J4313" s="15"/>
      <c r="K4313" s="15"/>
      <c r="L4313" s="15"/>
      <c r="M4313" s="15"/>
      <c r="N4313" s="15"/>
      <c r="O4313" s="15"/>
      <c r="P4313" s="15"/>
      <c r="Q4313" s="15"/>
      <c r="R4313" s="15"/>
      <c r="S4313" s="15"/>
      <c r="T4313" s="15"/>
      <c r="U4313" s="15"/>
      <c r="V4313" s="15"/>
      <c r="W4313" s="15"/>
      <c r="X4313" s="15"/>
      <c r="Y4313" s="15"/>
      <c r="Z4313" s="15"/>
    </row>
    <row r="4314" spans="1:26" x14ac:dyDescent="0.2">
      <c r="A4314" s="15"/>
      <c r="B4314" s="15"/>
      <c r="C4314" s="15"/>
      <c r="D4314" s="15"/>
      <c r="E4314" s="15"/>
      <c r="F4314" s="15"/>
      <c r="G4314" s="15"/>
      <c r="H4314" s="15"/>
      <c r="I4314" s="15"/>
      <c r="J4314" s="15"/>
      <c r="K4314" s="15"/>
      <c r="L4314" s="15"/>
      <c r="M4314" s="15"/>
      <c r="N4314" s="15"/>
      <c r="O4314" s="15"/>
      <c r="P4314" s="15"/>
      <c r="Q4314" s="15"/>
      <c r="R4314" s="15"/>
      <c r="S4314" s="15"/>
      <c r="T4314" s="15"/>
      <c r="U4314" s="15"/>
      <c r="V4314" s="15"/>
      <c r="W4314" s="15"/>
      <c r="X4314" s="15"/>
      <c r="Y4314" s="15"/>
      <c r="Z4314" s="15"/>
    </row>
    <row r="4315" spans="1:26" x14ac:dyDescent="0.2">
      <c r="A4315" s="15"/>
      <c r="B4315" s="15"/>
      <c r="C4315" s="15"/>
      <c r="D4315" s="15"/>
      <c r="E4315" s="15"/>
      <c r="F4315" s="15"/>
      <c r="G4315" s="15"/>
      <c r="H4315" s="15"/>
      <c r="I4315" s="15"/>
      <c r="J4315" s="15"/>
      <c r="K4315" s="15"/>
      <c r="L4315" s="15"/>
      <c r="M4315" s="15"/>
      <c r="N4315" s="15"/>
      <c r="O4315" s="15"/>
      <c r="P4315" s="15"/>
      <c r="Q4315" s="15"/>
      <c r="R4315" s="15"/>
      <c r="S4315" s="15"/>
      <c r="T4315" s="15"/>
      <c r="U4315" s="15"/>
      <c r="V4315" s="15"/>
      <c r="W4315" s="15"/>
      <c r="X4315" s="15"/>
      <c r="Y4315" s="15"/>
      <c r="Z4315" s="15"/>
    </row>
    <row r="4316" spans="1:26" x14ac:dyDescent="0.2">
      <c r="A4316" s="15"/>
      <c r="B4316" s="15"/>
      <c r="C4316" s="15"/>
      <c r="D4316" s="15"/>
      <c r="E4316" s="15"/>
      <c r="F4316" s="15"/>
      <c r="G4316" s="15"/>
      <c r="H4316" s="15"/>
      <c r="I4316" s="15"/>
      <c r="J4316" s="15"/>
      <c r="K4316" s="15"/>
      <c r="L4316" s="15"/>
      <c r="M4316" s="15"/>
      <c r="N4316" s="15"/>
      <c r="O4316" s="15"/>
      <c r="P4316" s="15"/>
      <c r="Q4316" s="15"/>
      <c r="R4316" s="15"/>
      <c r="S4316" s="15"/>
      <c r="T4316" s="15"/>
      <c r="U4316" s="15"/>
      <c r="V4316" s="15"/>
      <c r="W4316" s="15"/>
      <c r="X4316" s="15"/>
      <c r="Y4316" s="15"/>
      <c r="Z4316" s="15"/>
    </row>
    <row r="4317" spans="1:26" x14ac:dyDescent="0.2">
      <c r="A4317" s="15"/>
      <c r="B4317" s="15"/>
      <c r="C4317" s="15"/>
      <c r="D4317" s="15"/>
      <c r="E4317" s="15"/>
      <c r="F4317" s="15"/>
      <c r="G4317" s="15"/>
      <c r="H4317" s="15"/>
      <c r="I4317" s="15"/>
      <c r="J4317" s="15"/>
      <c r="K4317" s="15"/>
      <c r="L4317" s="15"/>
      <c r="M4317" s="15"/>
      <c r="N4317" s="15"/>
      <c r="O4317" s="15"/>
      <c r="P4317" s="15"/>
      <c r="Q4317" s="15"/>
      <c r="R4317" s="15"/>
      <c r="S4317" s="15"/>
      <c r="T4317" s="15"/>
      <c r="U4317" s="15"/>
      <c r="V4317" s="15"/>
      <c r="W4317" s="15"/>
      <c r="X4317" s="15"/>
      <c r="Y4317" s="15"/>
      <c r="Z4317" s="15"/>
    </row>
    <row r="4318" spans="1:26" x14ac:dyDescent="0.2">
      <c r="A4318" s="15"/>
      <c r="B4318" s="15"/>
      <c r="C4318" s="15"/>
      <c r="D4318" s="15"/>
      <c r="E4318" s="15"/>
      <c r="F4318" s="15"/>
      <c r="G4318" s="15"/>
      <c r="H4318" s="15"/>
      <c r="I4318" s="15"/>
      <c r="J4318" s="15"/>
      <c r="K4318" s="15"/>
      <c r="L4318" s="15"/>
      <c r="M4318" s="15"/>
      <c r="N4318" s="15"/>
      <c r="O4318" s="15"/>
      <c r="P4318" s="15"/>
      <c r="Q4318" s="15"/>
      <c r="R4318" s="15"/>
      <c r="S4318" s="15"/>
      <c r="T4318" s="15"/>
      <c r="U4318" s="15"/>
      <c r="V4318" s="15"/>
      <c r="W4318" s="15"/>
      <c r="X4318" s="15"/>
      <c r="Y4318" s="15"/>
      <c r="Z4318" s="15"/>
    </row>
    <row r="4319" spans="1:26" x14ac:dyDescent="0.2">
      <c r="A4319" s="15"/>
      <c r="B4319" s="15"/>
      <c r="C4319" s="15"/>
      <c r="D4319" s="15"/>
      <c r="E4319" s="15"/>
      <c r="F4319" s="15"/>
      <c r="G4319" s="15"/>
      <c r="H4319" s="15"/>
      <c r="I4319" s="15"/>
      <c r="J4319" s="15"/>
      <c r="K4319" s="15"/>
      <c r="L4319" s="15"/>
      <c r="M4319" s="15"/>
      <c r="N4319" s="15"/>
      <c r="O4319" s="15"/>
      <c r="P4319" s="15"/>
      <c r="Q4319" s="15"/>
      <c r="R4319" s="15"/>
      <c r="S4319" s="15"/>
      <c r="T4319" s="15"/>
      <c r="U4319" s="15"/>
      <c r="V4319" s="15"/>
      <c r="W4319" s="15"/>
      <c r="X4319" s="15"/>
      <c r="Y4319" s="15"/>
      <c r="Z4319" s="15"/>
    </row>
    <row r="4320" spans="1:26" x14ac:dyDescent="0.2">
      <c r="A4320" s="15"/>
      <c r="B4320" s="15"/>
      <c r="C4320" s="15"/>
      <c r="D4320" s="15"/>
      <c r="E4320" s="15"/>
      <c r="F4320" s="15"/>
      <c r="G4320" s="15"/>
      <c r="H4320" s="15"/>
      <c r="I4320" s="15"/>
      <c r="J4320" s="15"/>
      <c r="K4320" s="15"/>
      <c r="L4320" s="15"/>
      <c r="M4320" s="15"/>
      <c r="N4320" s="15"/>
      <c r="O4320" s="15"/>
      <c r="P4320" s="15"/>
      <c r="Q4320" s="15"/>
      <c r="R4320" s="15"/>
      <c r="S4320" s="15"/>
      <c r="T4320" s="15"/>
      <c r="U4320" s="15"/>
      <c r="V4320" s="15"/>
      <c r="W4320" s="15"/>
      <c r="X4320" s="15"/>
      <c r="Y4320" s="15"/>
      <c r="Z4320" s="15"/>
    </row>
    <row r="4321" spans="1:26" x14ac:dyDescent="0.2">
      <c r="A4321" s="15"/>
      <c r="B4321" s="15"/>
      <c r="C4321" s="15"/>
      <c r="D4321" s="15"/>
      <c r="E4321" s="15"/>
      <c r="F4321" s="15"/>
      <c r="G4321" s="15"/>
      <c r="H4321" s="15"/>
      <c r="I4321" s="15"/>
      <c r="J4321" s="15"/>
      <c r="K4321" s="15"/>
      <c r="L4321" s="15"/>
      <c r="M4321" s="15"/>
      <c r="N4321" s="15"/>
      <c r="O4321" s="15"/>
      <c r="P4321" s="15"/>
      <c r="Q4321" s="15"/>
      <c r="R4321" s="15"/>
      <c r="S4321" s="15"/>
      <c r="T4321" s="15"/>
      <c r="U4321" s="15"/>
      <c r="V4321" s="15"/>
      <c r="W4321" s="15"/>
      <c r="X4321" s="15"/>
      <c r="Y4321" s="15"/>
      <c r="Z4321" s="15"/>
    </row>
    <row r="4322" spans="1:26" x14ac:dyDescent="0.2">
      <c r="A4322" s="15"/>
      <c r="B4322" s="15"/>
      <c r="C4322" s="15"/>
      <c r="D4322" s="15"/>
      <c r="E4322" s="15"/>
      <c r="F4322" s="15"/>
      <c r="G4322" s="15"/>
      <c r="H4322" s="15"/>
      <c r="I4322" s="15"/>
      <c r="J4322" s="15"/>
      <c r="K4322" s="15"/>
      <c r="L4322" s="15"/>
      <c r="M4322" s="15"/>
      <c r="N4322" s="15"/>
      <c r="O4322" s="15"/>
      <c r="P4322" s="15"/>
      <c r="Q4322" s="15"/>
      <c r="R4322" s="15"/>
      <c r="S4322" s="15"/>
      <c r="T4322" s="15"/>
      <c r="U4322" s="15"/>
      <c r="V4322" s="15"/>
      <c r="W4322" s="15"/>
      <c r="X4322" s="15"/>
      <c r="Y4322" s="15"/>
      <c r="Z4322" s="15"/>
    </row>
    <row r="4323" spans="1:26" x14ac:dyDescent="0.2">
      <c r="A4323" s="15"/>
      <c r="B4323" s="15"/>
      <c r="C4323" s="15"/>
      <c r="D4323" s="15"/>
      <c r="E4323" s="15"/>
      <c r="F4323" s="15"/>
      <c r="G4323" s="15"/>
      <c r="H4323" s="15"/>
      <c r="I4323" s="15"/>
      <c r="J4323" s="15"/>
      <c r="K4323" s="15"/>
      <c r="L4323" s="15"/>
      <c r="M4323" s="15"/>
      <c r="N4323" s="15"/>
      <c r="O4323" s="15"/>
      <c r="P4323" s="15"/>
      <c r="Q4323" s="15"/>
      <c r="R4323" s="15"/>
      <c r="S4323" s="15"/>
      <c r="T4323" s="15"/>
      <c r="U4323" s="15"/>
      <c r="V4323" s="15"/>
      <c r="W4323" s="15"/>
      <c r="X4323" s="15"/>
      <c r="Y4323" s="15"/>
      <c r="Z4323" s="15"/>
    </row>
    <row r="4324" spans="1:26" x14ac:dyDescent="0.2">
      <c r="A4324" s="15"/>
      <c r="B4324" s="15"/>
      <c r="C4324" s="15"/>
      <c r="D4324" s="15"/>
      <c r="E4324" s="15"/>
      <c r="F4324" s="15"/>
      <c r="G4324" s="15"/>
      <c r="H4324" s="15"/>
      <c r="I4324" s="15"/>
      <c r="J4324" s="15"/>
      <c r="K4324" s="15"/>
      <c r="L4324" s="15"/>
      <c r="M4324" s="15"/>
      <c r="N4324" s="15"/>
      <c r="O4324" s="15"/>
      <c r="P4324" s="15"/>
      <c r="Q4324" s="15"/>
      <c r="R4324" s="15"/>
      <c r="S4324" s="15"/>
      <c r="T4324" s="15"/>
      <c r="U4324" s="15"/>
      <c r="V4324" s="15"/>
      <c r="W4324" s="15"/>
      <c r="X4324" s="15"/>
      <c r="Y4324" s="15"/>
      <c r="Z4324" s="15"/>
    </row>
    <row r="4325" spans="1:26" x14ac:dyDescent="0.2">
      <c r="A4325" s="15"/>
      <c r="B4325" s="15"/>
      <c r="C4325" s="15"/>
      <c r="D4325" s="15"/>
      <c r="E4325" s="15"/>
      <c r="F4325" s="15"/>
      <c r="G4325" s="15"/>
      <c r="H4325" s="15"/>
      <c r="I4325" s="15"/>
      <c r="J4325" s="15"/>
      <c r="K4325" s="15"/>
      <c r="L4325" s="15"/>
      <c r="M4325" s="15"/>
      <c r="N4325" s="15"/>
      <c r="O4325" s="15"/>
      <c r="P4325" s="15"/>
      <c r="Q4325" s="15"/>
      <c r="R4325" s="15"/>
      <c r="S4325" s="15"/>
      <c r="T4325" s="15"/>
      <c r="U4325" s="15"/>
      <c r="V4325" s="15"/>
      <c r="W4325" s="15"/>
      <c r="X4325" s="15"/>
      <c r="Y4325" s="15"/>
      <c r="Z4325" s="15"/>
    </row>
    <row r="4326" spans="1:26" x14ac:dyDescent="0.2">
      <c r="A4326" s="15"/>
      <c r="B4326" s="15"/>
      <c r="C4326" s="15"/>
      <c r="D4326" s="15"/>
      <c r="E4326" s="15"/>
      <c r="F4326" s="15"/>
      <c r="G4326" s="15"/>
      <c r="H4326" s="15"/>
      <c r="I4326" s="15"/>
      <c r="J4326" s="15"/>
      <c r="K4326" s="15"/>
      <c r="L4326" s="15"/>
      <c r="M4326" s="15"/>
      <c r="N4326" s="15"/>
      <c r="O4326" s="15"/>
      <c r="P4326" s="15"/>
      <c r="Q4326" s="15"/>
      <c r="R4326" s="15"/>
      <c r="S4326" s="15"/>
      <c r="T4326" s="15"/>
      <c r="U4326" s="15"/>
      <c r="V4326" s="15"/>
      <c r="W4326" s="15"/>
      <c r="X4326" s="15"/>
      <c r="Y4326" s="15"/>
      <c r="Z4326" s="15"/>
    </row>
    <row r="4327" spans="1:26" x14ac:dyDescent="0.2">
      <c r="A4327" s="15"/>
      <c r="B4327" s="15"/>
      <c r="C4327" s="15"/>
      <c r="D4327" s="15"/>
      <c r="E4327" s="15"/>
      <c r="F4327" s="15"/>
      <c r="G4327" s="15"/>
      <c r="H4327" s="15"/>
      <c r="I4327" s="15"/>
      <c r="J4327" s="15"/>
      <c r="K4327" s="15"/>
      <c r="L4327" s="15"/>
      <c r="M4327" s="15"/>
      <c r="N4327" s="15"/>
      <c r="O4327" s="15"/>
      <c r="P4327" s="15"/>
      <c r="Q4327" s="15"/>
      <c r="R4327" s="15"/>
      <c r="S4327" s="15"/>
      <c r="T4327" s="15"/>
      <c r="U4327" s="15"/>
      <c r="V4327" s="15"/>
      <c r="W4327" s="15"/>
      <c r="X4327" s="15"/>
      <c r="Y4327" s="15"/>
      <c r="Z4327" s="15"/>
    </row>
    <row r="4328" spans="1:26" x14ac:dyDescent="0.2">
      <c r="A4328" s="15"/>
      <c r="B4328" s="15"/>
      <c r="C4328" s="15"/>
      <c r="D4328" s="15"/>
      <c r="E4328" s="15"/>
      <c r="F4328" s="15"/>
      <c r="G4328" s="15"/>
      <c r="H4328" s="15"/>
      <c r="I4328" s="15"/>
      <c r="J4328" s="15"/>
      <c r="K4328" s="15"/>
      <c r="L4328" s="15"/>
      <c r="M4328" s="15"/>
      <c r="N4328" s="15"/>
      <c r="O4328" s="15"/>
      <c r="P4328" s="15"/>
      <c r="Q4328" s="15"/>
      <c r="R4328" s="15"/>
      <c r="S4328" s="15"/>
      <c r="T4328" s="15"/>
      <c r="U4328" s="15"/>
      <c r="V4328" s="15"/>
      <c r="W4328" s="15"/>
      <c r="X4328" s="15"/>
      <c r="Y4328" s="15"/>
      <c r="Z4328" s="15"/>
    </row>
    <row r="4329" spans="1:26" x14ac:dyDescent="0.2">
      <c r="A4329" s="15"/>
      <c r="B4329" s="15"/>
      <c r="C4329" s="15"/>
      <c r="D4329" s="15"/>
      <c r="E4329" s="15"/>
      <c r="F4329" s="15"/>
      <c r="G4329" s="15"/>
      <c r="H4329" s="15"/>
      <c r="I4329" s="15"/>
      <c r="J4329" s="15"/>
      <c r="K4329" s="15"/>
      <c r="L4329" s="15"/>
      <c r="M4329" s="15"/>
      <c r="N4329" s="15"/>
      <c r="O4329" s="15"/>
      <c r="P4329" s="15"/>
      <c r="Q4329" s="15"/>
      <c r="R4329" s="15"/>
      <c r="S4329" s="15"/>
      <c r="T4329" s="15"/>
      <c r="U4329" s="15"/>
      <c r="V4329" s="15"/>
      <c r="W4329" s="15"/>
      <c r="X4329" s="15"/>
      <c r="Y4329" s="15"/>
      <c r="Z4329" s="15"/>
    </row>
    <row r="4330" spans="1:26" x14ac:dyDescent="0.2">
      <c r="A4330" s="15"/>
      <c r="B4330" s="15"/>
      <c r="C4330" s="15"/>
      <c r="D4330" s="15"/>
      <c r="E4330" s="15"/>
      <c r="F4330" s="15"/>
      <c r="G4330" s="15"/>
      <c r="H4330" s="15"/>
      <c r="I4330" s="15"/>
      <c r="J4330" s="15"/>
      <c r="K4330" s="15"/>
      <c r="L4330" s="15"/>
      <c r="M4330" s="15"/>
      <c r="N4330" s="15"/>
      <c r="O4330" s="15"/>
      <c r="P4330" s="15"/>
      <c r="Q4330" s="15"/>
      <c r="R4330" s="15"/>
      <c r="S4330" s="15"/>
      <c r="T4330" s="15"/>
      <c r="U4330" s="15"/>
      <c r="V4330" s="15"/>
      <c r="W4330" s="15"/>
      <c r="X4330" s="15"/>
      <c r="Y4330" s="15"/>
      <c r="Z4330" s="15"/>
    </row>
    <row r="4331" spans="1:26" x14ac:dyDescent="0.2">
      <c r="A4331" s="15"/>
      <c r="B4331" s="15"/>
      <c r="C4331" s="15"/>
      <c r="D4331" s="15"/>
      <c r="E4331" s="15"/>
      <c r="F4331" s="15"/>
      <c r="G4331" s="15"/>
      <c r="H4331" s="15"/>
      <c r="I4331" s="15"/>
      <c r="J4331" s="15"/>
      <c r="K4331" s="15"/>
      <c r="L4331" s="15"/>
      <c r="M4331" s="15"/>
      <c r="N4331" s="15"/>
      <c r="O4331" s="15"/>
      <c r="P4331" s="15"/>
      <c r="Q4331" s="15"/>
      <c r="R4331" s="15"/>
      <c r="S4331" s="15"/>
      <c r="T4331" s="15"/>
      <c r="U4331" s="15"/>
      <c r="V4331" s="15"/>
      <c r="W4331" s="15"/>
      <c r="X4331" s="15"/>
      <c r="Y4331" s="15"/>
      <c r="Z4331" s="15"/>
    </row>
    <row r="4332" spans="1:26" x14ac:dyDescent="0.2">
      <c r="A4332" s="15"/>
      <c r="B4332" s="15"/>
      <c r="C4332" s="15"/>
      <c r="D4332" s="15"/>
      <c r="E4332" s="15"/>
      <c r="F4332" s="15"/>
      <c r="G4332" s="15"/>
      <c r="H4332" s="15"/>
      <c r="I4332" s="15"/>
      <c r="J4332" s="15"/>
      <c r="K4332" s="15"/>
      <c r="L4332" s="15"/>
      <c r="M4332" s="15"/>
      <c r="N4332" s="15"/>
      <c r="O4332" s="15"/>
      <c r="P4332" s="15"/>
      <c r="Q4332" s="15"/>
      <c r="R4332" s="15"/>
      <c r="S4332" s="15"/>
      <c r="T4332" s="15"/>
      <c r="U4332" s="15"/>
      <c r="V4332" s="15"/>
      <c r="W4332" s="15"/>
      <c r="X4332" s="15"/>
      <c r="Y4332" s="15"/>
      <c r="Z4332" s="15"/>
    </row>
    <row r="4333" spans="1:26" x14ac:dyDescent="0.2">
      <c r="A4333" s="15"/>
      <c r="B4333" s="15"/>
      <c r="C4333" s="15"/>
      <c r="D4333" s="15"/>
      <c r="E4333" s="15"/>
      <c r="F4333" s="15"/>
      <c r="G4333" s="15"/>
      <c r="H4333" s="15"/>
      <c r="I4333" s="15"/>
      <c r="J4333" s="15"/>
      <c r="K4333" s="15"/>
      <c r="L4333" s="15"/>
      <c r="M4333" s="15"/>
      <c r="N4333" s="15"/>
      <c r="O4333" s="15"/>
      <c r="P4333" s="15"/>
      <c r="Q4333" s="15"/>
      <c r="R4333" s="15"/>
      <c r="S4333" s="15"/>
      <c r="T4333" s="15"/>
      <c r="U4333" s="15"/>
      <c r="V4333" s="15"/>
      <c r="W4333" s="15"/>
      <c r="X4333" s="15"/>
      <c r="Y4333" s="15"/>
      <c r="Z4333" s="15"/>
    </row>
    <row r="4334" spans="1:26" x14ac:dyDescent="0.2">
      <c r="A4334" s="15"/>
      <c r="B4334" s="15"/>
      <c r="C4334" s="15"/>
      <c r="D4334" s="15"/>
      <c r="E4334" s="15"/>
      <c r="F4334" s="15"/>
      <c r="G4334" s="15"/>
      <c r="H4334" s="15"/>
      <c r="I4334" s="15"/>
      <c r="J4334" s="15"/>
      <c r="K4334" s="15"/>
      <c r="L4334" s="15"/>
      <c r="M4334" s="15"/>
      <c r="N4334" s="15"/>
      <c r="O4334" s="15"/>
      <c r="P4334" s="15"/>
      <c r="Q4334" s="15"/>
      <c r="R4334" s="15"/>
      <c r="S4334" s="15"/>
      <c r="T4334" s="15"/>
      <c r="U4334" s="15"/>
      <c r="V4334" s="15"/>
      <c r="W4334" s="15"/>
      <c r="X4334" s="15"/>
      <c r="Y4334" s="15"/>
      <c r="Z4334" s="15"/>
    </row>
    <row r="4335" spans="1:26" x14ac:dyDescent="0.2">
      <c r="A4335" s="15"/>
      <c r="B4335" s="15"/>
      <c r="C4335" s="15"/>
      <c r="D4335" s="15"/>
      <c r="E4335" s="15"/>
      <c r="F4335" s="15"/>
      <c r="G4335" s="15"/>
      <c r="H4335" s="15"/>
      <c r="I4335" s="15"/>
      <c r="J4335" s="15"/>
      <c r="K4335" s="15"/>
      <c r="L4335" s="15"/>
      <c r="M4335" s="15"/>
      <c r="N4335" s="15"/>
      <c r="O4335" s="15"/>
      <c r="P4335" s="15"/>
      <c r="Q4335" s="15"/>
      <c r="R4335" s="15"/>
      <c r="S4335" s="15"/>
      <c r="T4335" s="15"/>
      <c r="U4335" s="15"/>
      <c r="V4335" s="15"/>
      <c r="W4335" s="15"/>
      <c r="X4335" s="15"/>
      <c r="Y4335" s="15"/>
      <c r="Z4335" s="15"/>
    </row>
    <row r="4336" spans="1:26" x14ac:dyDescent="0.2">
      <c r="A4336" s="15"/>
      <c r="B4336" s="15"/>
      <c r="C4336" s="15"/>
      <c r="D4336" s="15"/>
      <c r="E4336" s="15"/>
      <c r="F4336" s="15"/>
      <c r="G4336" s="15"/>
      <c r="H4336" s="15"/>
      <c r="I4336" s="15"/>
      <c r="J4336" s="15"/>
      <c r="K4336" s="15"/>
      <c r="L4336" s="15"/>
      <c r="M4336" s="15"/>
      <c r="N4336" s="15"/>
      <c r="O4336" s="15"/>
      <c r="P4336" s="15"/>
      <c r="Q4336" s="15"/>
      <c r="R4336" s="15"/>
      <c r="S4336" s="15"/>
      <c r="T4336" s="15"/>
      <c r="U4336" s="15"/>
      <c r="V4336" s="15"/>
      <c r="W4336" s="15"/>
      <c r="X4336" s="15"/>
      <c r="Y4336" s="15"/>
      <c r="Z4336" s="15"/>
    </row>
    <row r="4337" spans="1:26" x14ac:dyDescent="0.2">
      <c r="A4337" s="15"/>
      <c r="B4337" s="15"/>
      <c r="C4337" s="15"/>
      <c r="D4337" s="15"/>
      <c r="E4337" s="15"/>
      <c r="F4337" s="15"/>
      <c r="G4337" s="15"/>
      <c r="H4337" s="15"/>
      <c r="I4337" s="15"/>
      <c r="J4337" s="15"/>
      <c r="K4337" s="15"/>
      <c r="L4337" s="15"/>
      <c r="M4337" s="15"/>
      <c r="N4337" s="15"/>
      <c r="O4337" s="15"/>
      <c r="P4337" s="15"/>
      <c r="Q4337" s="15"/>
      <c r="R4337" s="15"/>
      <c r="S4337" s="15"/>
      <c r="T4337" s="15"/>
      <c r="U4337" s="15"/>
      <c r="V4337" s="15"/>
      <c r="W4337" s="15"/>
      <c r="X4337" s="15"/>
      <c r="Y4337" s="15"/>
      <c r="Z4337" s="15"/>
    </row>
    <row r="4338" spans="1:26" x14ac:dyDescent="0.2">
      <c r="A4338" s="15"/>
      <c r="B4338" s="15"/>
      <c r="C4338" s="15"/>
      <c r="D4338" s="15"/>
      <c r="E4338" s="15"/>
      <c r="F4338" s="15"/>
      <c r="G4338" s="15"/>
      <c r="H4338" s="15"/>
      <c r="I4338" s="15"/>
      <c r="J4338" s="15"/>
      <c r="K4338" s="15"/>
      <c r="L4338" s="15"/>
      <c r="M4338" s="15"/>
      <c r="N4338" s="15"/>
      <c r="O4338" s="15"/>
      <c r="P4338" s="15"/>
      <c r="Q4338" s="15"/>
      <c r="R4338" s="15"/>
      <c r="S4338" s="15"/>
      <c r="T4338" s="15"/>
      <c r="U4338" s="15"/>
      <c r="V4338" s="15"/>
      <c r="W4338" s="15"/>
      <c r="X4338" s="15"/>
      <c r="Y4338" s="15"/>
      <c r="Z4338" s="15"/>
    </row>
    <row r="4339" spans="1:26" x14ac:dyDescent="0.2">
      <c r="A4339" s="15"/>
      <c r="B4339" s="15"/>
      <c r="C4339" s="15"/>
      <c r="D4339" s="15"/>
      <c r="E4339" s="15"/>
      <c r="F4339" s="15"/>
      <c r="G4339" s="15"/>
      <c r="H4339" s="15"/>
      <c r="I4339" s="15"/>
      <c r="J4339" s="15"/>
      <c r="K4339" s="15"/>
      <c r="L4339" s="15"/>
      <c r="M4339" s="15"/>
      <c r="N4339" s="15"/>
      <c r="O4339" s="15"/>
      <c r="P4339" s="15"/>
      <c r="Q4339" s="15"/>
      <c r="R4339" s="15"/>
      <c r="S4339" s="15"/>
      <c r="T4339" s="15"/>
      <c r="U4339" s="15"/>
      <c r="V4339" s="15"/>
      <c r="W4339" s="15"/>
      <c r="X4339" s="15"/>
      <c r="Y4339" s="15"/>
      <c r="Z4339" s="15"/>
    </row>
    <row r="4340" spans="1:26" x14ac:dyDescent="0.2">
      <c r="A4340" s="15"/>
      <c r="B4340" s="15"/>
      <c r="C4340" s="15"/>
      <c r="D4340" s="15"/>
      <c r="E4340" s="15"/>
      <c r="F4340" s="15"/>
      <c r="G4340" s="15"/>
      <c r="H4340" s="15"/>
      <c r="I4340" s="15"/>
      <c r="J4340" s="15"/>
      <c r="K4340" s="15"/>
      <c r="L4340" s="15"/>
      <c r="M4340" s="15"/>
      <c r="N4340" s="15"/>
      <c r="O4340" s="15"/>
      <c r="P4340" s="15"/>
      <c r="Q4340" s="15"/>
      <c r="R4340" s="15"/>
      <c r="S4340" s="15"/>
      <c r="T4340" s="15"/>
      <c r="U4340" s="15"/>
      <c r="V4340" s="15"/>
      <c r="W4340" s="15"/>
      <c r="X4340" s="15"/>
      <c r="Y4340" s="15"/>
      <c r="Z4340" s="15"/>
    </row>
    <row r="4341" spans="1:26" x14ac:dyDescent="0.2">
      <c r="A4341" s="15"/>
      <c r="B4341" s="15"/>
      <c r="C4341" s="15"/>
      <c r="D4341" s="15"/>
      <c r="E4341" s="15"/>
      <c r="F4341" s="15"/>
      <c r="G4341" s="15"/>
      <c r="H4341" s="15"/>
      <c r="I4341" s="15"/>
      <c r="J4341" s="15"/>
      <c r="K4341" s="15"/>
      <c r="L4341" s="15"/>
      <c r="M4341" s="15"/>
      <c r="N4341" s="15"/>
      <c r="O4341" s="15"/>
      <c r="P4341" s="15"/>
      <c r="Q4341" s="15"/>
      <c r="R4341" s="15"/>
      <c r="S4341" s="15"/>
      <c r="T4341" s="15"/>
      <c r="U4341" s="15"/>
      <c r="V4341" s="15"/>
      <c r="W4341" s="15"/>
      <c r="X4341" s="15"/>
      <c r="Y4341" s="15"/>
      <c r="Z4341" s="15"/>
    </row>
    <row r="4342" spans="1:26" x14ac:dyDescent="0.2">
      <c r="A4342" s="15"/>
      <c r="B4342" s="15"/>
      <c r="C4342" s="15"/>
      <c r="D4342" s="15"/>
      <c r="E4342" s="15"/>
      <c r="F4342" s="15"/>
      <c r="G4342" s="15"/>
      <c r="H4342" s="15"/>
      <c r="I4342" s="15"/>
      <c r="J4342" s="15"/>
      <c r="K4342" s="15"/>
      <c r="L4342" s="15"/>
      <c r="M4342" s="15"/>
      <c r="N4342" s="15"/>
      <c r="O4342" s="15"/>
      <c r="P4342" s="15"/>
      <c r="Q4342" s="15"/>
      <c r="R4342" s="15"/>
      <c r="S4342" s="15"/>
      <c r="T4342" s="15"/>
      <c r="U4342" s="15"/>
      <c r="V4342" s="15"/>
      <c r="W4342" s="15"/>
      <c r="X4342" s="15"/>
      <c r="Y4342" s="15"/>
      <c r="Z4342" s="15"/>
    </row>
    <row r="4343" spans="1:26" x14ac:dyDescent="0.2">
      <c r="A4343" s="15"/>
      <c r="B4343" s="15"/>
      <c r="C4343" s="15"/>
      <c r="D4343" s="15"/>
      <c r="E4343" s="15"/>
      <c r="F4343" s="15"/>
      <c r="G4343" s="15"/>
      <c r="H4343" s="15"/>
      <c r="I4343" s="15"/>
      <c r="J4343" s="15"/>
      <c r="K4343" s="15"/>
      <c r="L4343" s="15"/>
      <c r="M4343" s="15"/>
      <c r="N4343" s="15"/>
      <c r="O4343" s="15"/>
      <c r="P4343" s="15"/>
      <c r="Q4343" s="15"/>
      <c r="R4343" s="15"/>
      <c r="S4343" s="15"/>
      <c r="T4343" s="15"/>
      <c r="U4343" s="15"/>
      <c r="V4343" s="15"/>
      <c r="W4343" s="15"/>
      <c r="X4343" s="15"/>
      <c r="Y4343" s="15"/>
      <c r="Z4343" s="15"/>
    </row>
    <row r="4344" spans="1:26" x14ac:dyDescent="0.2">
      <c r="A4344" s="15"/>
      <c r="B4344" s="15"/>
      <c r="C4344" s="15"/>
      <c r="D4344" s="15"/>
      <c r="E4344" s="15"/>
      <c r="F4344" s="15"/>
      <c r="G4344" s="15"/>
      <c r="H4344" s="15"/>
      <c r="I4344" s="15"/>
      <c r="J4344" s="15"/>
      <c r="K4344" s="15"/>
      <c r="L4344" s="15"/>
      <c r="M4344" s="15"/>
      <c r="N4344" s="15"/>
      <c r="O4344" s="15"/>
      <c r="P4344" s="15"/>
      <c r="Q4344" s="15"/>
      <c r="R4344" s="15"/>
      <c r="S4344" s="15"/>
      <c r="T4344" s="15"/>
      <c r="U4344" s="15"/>
      <c r="V4344" s="15"/>
      <c r="W4344" s="15"/>
      <c r="X4344" s="15"/>
      <c r="Y4344" s="15"/>
      <c r="Z4344" s="15"/>
    </row>
    <row r="4345" spans="1:26" x14ac:dyDescent="0.2">
      <c r="A4345" s="15"/>
      <c r="B4345" s="15"/>
      <c r="C4345" s="15"/>
      <c r="D4345" s="15"/>
      <c r="E4345" s="15"/>
      <c r="F4345" s="15"/>
      <c r="G4345" s="15"/>
      <c r="H4345" s="15"/>
      <c r="I4345" s="15"/>
      <c r="J4345" s="15"/>
      <c r="K4345" s="15"/>
      <c r="L4345" s="15"/>
      <c r="M4345" s="15"/>
      <c r="N4345" s="15"/>
      <c r="O4345" s="15"/>
      <c r="P4345" s="15"/>
      <c r="Q4345" s="15"/>
      <c r="R4345" s="15"/>
      <c r="S4345" s="15"/>
      <c r="T4345" s="15"/>
      <c r="U4345" s="15"/>
      <c r="V4345" s="15"/>
      <c r="W4345" s="15"/>
      <c r="X4345" s="15"/>
      <c r="Y4345" s="15"/>
      <c r="Z4345" s="15"/>
    </row>
    <row r="4346" spans="1:26" x14ac:dyDescent="0.2">
      <c r="A4346" s="15"/>
      <c r="B4346" s="15"/>
      <c r="C4346" s="15"/>
      <c r="D4346" s="15"/>
      <c r="E4346" s="15"/>
      <c r="F4346" s="15"/>
      <c r="G4346" s="15"/>
      <c r="H4346" s="15"/>
      <c r="I4346" s="15"/>
      <c r="J4346" s="15"/>
      <c r="K4346" s="15"/>
      <c r="L4346" s="15"/>
      <c r="M4346" s="15"/>
      <c r="N4346" s="15"/>
      <c r="O4346" s="15"/>
      <c r="P4346" s="15"/>
      <c r="Q4346" s="15"/>
      <c r="R4346" s="15"/>
      <c r="S4346" s="15"/>
      <c r="T4346" s="15"/>
      <c r="U4346" s="15"/>
      <c r="V4346" s="15"/>
      <c r="W4346" s="15"/>
      <c r="X4346" s="15"/>
      <c r="Y4346" s="15"/>
      <c r="Z4346" s="15"/>
    </row>
    <row r="4347" spans="1:26" x14ac:dyDescent="0.2">
      <c r="A4347" s="15"/>
      <c r="B4347" s="15"/>
      <c r="C4347" s="15"/>
      <c r="D4347" s="15"/>
      <c r="E4347" s="15"/>
      <c r="F4347" s="15"/>
      <c r="G4347" s="15"/>
      <c r="H4347" s="15"/>
      <c r="I4347" s="15"/>
      <c r="J4347" s="15"/>
      <c r="K4347" s="15"/>
      <c r="L4347" s="15"/>
      <c r="M4347" s="15"/>
      <c r="N4347" s="15"/>
      <c r="O4347" s="15"/>
      <c r="P4347" s="15"/>
      <c r="Q4347" s="15"/>
      <c r="R4347" s="15"/>
      <c r="S4347" s="15"/>
      <c r="T4347" s="15"/>
      <c r="U4347" s="15"/>
      <c r="V4347" s="15"/>
      <c r="W4347" s="15"/>
      <c r="X4347" s="15"/>
      <c r="Y4347" s="15"/>
      <c r="Z4347" s="15"/>
    </row>
    <row r="4348" spans="1:26" x14ac:dyDescent="0.2">
      <c r="A4348" s="15"/>
      <c r="B4348" s="15"/>
      <c r="C4348" s="15"/>
      <c r="D4348" s="15"/>
      <c r="E4348" s="15"/>
      <c r="F4348" s="15"/>
      <c r="G4348" s="15"/>
      <c r="H4348" s="15"/>
      <c r="I4348" s="15"/>
      <c r="J4348" s="15"/>
      <c r="K4348" s="15"/>
      <c r="L4348" s="15"/>
      <c r="M4348" s="15"/>
      <c r="N4348" s="15"/>
      <c r="O4348" s="15"/>
      <c r="P4348" s="15"/>
      <c r="Q4348" s="15"/>
      <c r="R4348" s="15"/>
      <c r="S4348" s="15"/>
      <c r="T4348" s="15"/>
      <c r="U4348" s="15"/>
      <c r="V4348" s="15"/>
      <c r="W4348" s="15"/>
      <c r="X4348" s="15"/>
      <c r="Y4348" s="15"/>
      <c r="Z4348" s="15"/>
    </row>
    <row r="4349" spans="1:26" x14ac:dyDescent="0.2">
      <c r="A4349" s="15"/>
      <c r="B4349" s="15"/>
      <c r="C4349" s="15"/>
      <c r="D4349" s="15"/>
      <c r="E4349" s="15"/>
      <c r="F4349" s="15"/>
      <c r="G4349" s="15"/>
      <c r="H4349" s="15"/>
      <c r="I4349" s="15"/>
      <c r="J4349" s="15"/>
      <c r="K4349" s="15"/>
      <c r="L4349" s="15"/>
      <c r="M4349" s="15"/>
      <c r="N4349" s="15"/>
      <c r="O4349" s="15"/>
      <c r="P4349" s="15"/>
      <c r="Q4349" s="15"/>
      <c r="R4349" s="15"/>
      <c r="S4349" s="15"/>
      <c r="T4349" s="15"/>
      <c r="U4349" s="15"/>
      <c r="V4349" s="15"/>
      <c r="W4349" s="15"/>
      <c r="X4349" s="15"/>
      <c r="Y4349" s="15"/>
      <c r="Z4349" s="15"/>
    </row>
    <row r="4350" spans="1:26" x14ac:dyDescent="0.2">
      <c r="A4350" s="15"/>
      <c r="B4350" s="15"/>
      <c r="C4350" s="15"/>
      <c r="D4350" s="15"/>
      <c r="E4350" s="15"/>
      <c r="F4350" s="15"/>
      <c r="G4350" s="15"/>
      <c r="H4350" s="15"/>
      <c r="I4350" s="15"/>
      <c r="J4350" s="15"/>
      <c r="K4350" s="15"/>
      <c r="L4350" s="15"/>
      <c r="M4350" s="15"/>
      <c r="N4350" s="15"/>
      <c r="O4350" s="15"/>
      <c r="P4350" s="15"/>
      <c r="Q4350" s="15"/>
      <c r="R4350" s="15"/>
      <c r="S4350" s="15"/>
      <c r="T4350" s="15"/>
      <c r="U4350" s="15"/>
      <c r="V4350" s="15"/>
      <c r="W4350" s="15"/>
      <c r="X4350" s="15"/>
      <c r="Y4350" s="15"/>
      <c r="Z4350" s="15"/>
    </row>
    <row r="4351" spans="1:26" x14ac:dyDescent="0.2">
      <c r="A4351" s="15"/>
      <c r="B4351" s="15"/>
      <c r="C4351" s="15"/>
      <c r="D4351" s="15"/>
      <c r="E4351" s="15"/>
      <c r="F4351" s="15"/>
      <c r="G4351" s="15"/>
      <c r="H4351" s="15"/>
      <c r="I4351" s="15"/>
      <c r="J4351" s="15"/>
      <c r="K4351" s="15"/>
      <c r="L4351" s="15"/>
      <c r="M4351" s="15"/>
      <c r="N4351" s="15"/>
      <c r="O4351" s="15"/>
      <c r="P4351" s="15"/>
      <c r="Q4351" s="15"/>
      <c r="R4351" s="15"/>
      <c r="S4351" s="15"/>
      <c r="T4351" s="15"/>
      <c r="U4351" s="15"/>
      <c r="V4351" s="15"/>
      <c r="W4351" s="15"/>
      <c r="X4351" s="15"/>
      <c r="Y4351" s="15"/>
      <c r="Z4351" s="15"/>
    </row>
    <row r="4352" spans="1:26" x14ac:dyDescent="0.2">
      <c r="A4352" s="15"/>
      <c r="B4352" s="15"/>
      <c r="C4352" s="15"/>
      <c r="D4352" s="15"/>
      <c r="E4352" s="15"/>
      <c r="F4352" s="15"/>
      <c r="G4352" s="15"/>
      <c r="H4352" s="15"/>
      <c r="I4352" s="15"/>
      <c r="J4352" s="15"/>
      <c r="K4352" s="15"/>
      <c r="L4352" s="15"/>
      <c r="M4352" s="15"/>
      <c r="N4352" s="15"/>
      <c r="O4352" s="15"/>
      <c r="P4352" s="15"/>
      <c r="Q4352" s="15"/>
      <c r="R4352" s="15"/>
      <c r="S4352" s="15"/>
      <c r="T4352" s="15"/>
      <c r="U4352" s="15"/>
      <c r="V4352" s="15"/>
      <c r="W4352" s="15"/>
      <c r="X4352" s="15"/>
      <c r="Y4352" s="15"/>
      <c r="Z4352" s="15"/>
    </row>
    <row r="4353" spans="1:26" x14ac:dyDescent="0.2">
      <c r="A4353" s="15"/>
      <c r="B4353" s="15"/>
      <c r="C4353" s="15"/>
      <c r="D4353" s="15"/>
      <c r="E4353" s="15"/>
      <c r="F4353" s="15"/>
      <c r="G4353" s="15"/>
      <c r="H4353" s="15"/>
      <c r="I4353" s="15"/>
      <c r="J4353" s="15"/>
      <c r="K4353" s="15"/>
      <c r="L4353" s="15"/>
      <c r="M4353" s="15"/>
      <c r="N4353" s="15"/>
      <c r="O4353" s="15"/>
      <c r="P4353" s="15"/>
      <c r="Q4353" s="15"/>
      <c r="R4353" s="15"/>
      <c r="S4353" s="15"/>
      <c r="T4353" s="15"/>
      <c r="U4353" s="15"/>
      <c r="V4353" s="15"/>
      <c r="W4353" s="15"/>
      <c r="X4353" s="15"/>
      <c r="Y4353" s="15"/>
      <c r="Z4353" s="15"/>
    </row>
    <row r="4354" spans="1:26" x14ac:dyDescent="0.2">
      <c r="A4354" s="15"/>
      <c r="B4354" s="15"/>
      <c r="C4354" s="15"/>
      <c r="D4354" s="15"/>
      <c r="E4354" s="15"/>
      <c r="F4354" s="15"/>
      <c r="G4354" s="15"/>
      <c r="H4354" s="15"/>
      <c r="I4354" s="15"/>
      <c r="J4354" s="15"/>
      <c r="K4354" s="15"/>
      <c r="L4354" s="15"/>
      <c r="M4354" s="15"/>
      <c r="N4354" s="15"/>
      <c r="O4354" s="15"/>
      <c r="P4354" s="15"/>
      <c r="Q4354" s="15"/>
      <c r="R4354" s="15"/>
      <c r="S4354" s="15"/>
      <c r="T4354" s="15"/>
      <c r="U4354" s="15"/>
      <c r="V4354" s="15"/>
      <c r="W4354" s="15"/>
      <c r="X4354" s="15"/>
      <c r="Y4354" s="15"/>
      <c r="Z4354" s="15"/>
    </row>
    <row r="4355" spans="1:26" x14ac:dyDescent="0.2">
      <c r="A4355" s="15"/>
      <c r="B4355" s="15"/>
      <c r="C4355" s="15"/>
      <c r="D4355" s="15"/>
      <c r="E4355" s="15"/>
      <c r="F4355" s="15"/>
      <c r="G4355" s="15"/>
      <c r="H4355" s="15"/>
      <c r="I4355" s="15"/>
      <c r="J4355" s="15"/>
      <c r="K4355" s="15"/>
      <c r="L4355" s="15"/>
      <c r="M4355" s="15"/>
      <c r="N4355" s="15"/>
      <c r="O4355" s="15"/>
      <c r="P4355" s="15"/>
      <c r="Q4355" s="15"/>
      <c r="R4355" s="15"/>
      <c r="S4355" s="15"/>
      <c r="T4355" s="15"/>
      <c r="U4355" s="15"/>
      <c r="V4355" s="15"/>
      <c r="W4355" s="15"/>
      <c r="X4355" s="15"/>
      <c r="Y4355" s="15"/>
      <c r="Z4355" s="15"/>
    </row>
    <row r="4356" spans="1:26" x14ac:dyDescent="0.2">
      <c r="A4356" s="15"/>
      <c r="B4356" s="15"/>
      <c r="C4356" s="15"/>
      <c r="D4356" s="15"/>
      <c r="E4356" s="15"/>
      <c r="F4356" s="15"/>
      <c r="G4356" s="15"/>
      <c r="H4356" s="15"/>
      <c r="I4356" s="15"/>
      <c r="J4356" s="15"/>
      <c r="K4356" s="15"/>
      <c r="L4356" s="15"/>
      <c r="M4356" s="15"/>
      <c r="N4356" s="15"/>
      <c r="O4356" s="15"/>
      <c r="P4356" s="15"/>
      <c r="Q4356" s="15"/>
      <c r="R4356" s="15"/>
      <c r="S4356" s="15"/>
      <c r="T4356" s="15"/>
      <c r="U4356" s="15"/>
      <c r="V4356" s="15"/>
      <c r="W4356" s="15"/>
      <c r="X4356" s="15"/>
      <c r="Y4356" s="15"/>
      <c r="Z4356" s="15"/>
    </row>
    <row r="4357" spans="1:26" x14ac:dyDescent="0.2">
      <c r="A4357" s="15"/>
      <c r="B4357" s="15"/>
      <c r="C4357" s="15"/>
      <c r="D4357" s="15"/>
      <c r="E4357" s="15"/>
      <c r="F4357" s="15"/>
      <c r="G4357" s="15"/>
      <c r="H4357" s="15"/>
      <c r="I4357" s="15"/>
      <c r="J4357" s="15"/>
      <c r="K4357" s="15"/>
      <c r="L4357" s="15"/>
      <c r="M4357" s="15"/>
      <c r="N4357" s="15"/>
      <c r="O4357" s="15"/>
      <c r="P4357" s="15"/>
      <c r="Q4357" s="15"/>
      <c r="R4357" s="15"/>
      <c r="S4357" s="15"/>
      <c r="T4357" s="15"/>
      <c r="U4357" s="15"/>
      <c r="V4357" s="15"/>
      <c r="W4357" s="15"/>
      <c r="X4357" s="15"/>
      <c r="Y4357" s="15"/>
      <c r="Z4357" s="15"/>
    </row>
    <row r="4358" spans="1:26" x14ac:dyDescent="0.2">
      <c r="A4358" s="15"/>
      <c r="B4358" s="15"/>
      <c r="C4358" s="15"/>
      <c r="D4358" s="15"/>
      <c r="E4358" s="15"/>
      <c r="F4358" s="15"/>
      <c r="G4358" s="15"/>
      <c r="H4358" s="15"/>
      <c r="I4358" s="15"/>
      <c r="J4358" s="15"/>
      <c r="K4358" s="15"/>
      <c r="L4358" s="15"/>
      <c r="M4358" s="15"/>
      <c r="N4358" s="15"/>
      <c r="O4358" s="15"/>
      <c r="P4358" s="15"/>
      <c r="Q4358" s="15"/>
      <c r="R4358" s="15"/>
      <c r="S4358" s="15"/>
      <c r="T4358" s="15"/>
      <c r="U4358" s="15"/>
      <c r="V4358" s="15"/>
      <c r="W4358" s="15"/>
      <c r="X4358" s="15"/>
      <c r="Y4358" s="15"/>
      <c r="Z4358" s="15"/>
    </row>
    <row r="4359" spans="1:26" x14ac:dyDescent="0.2">
      <c r="A4359" s="15"/>
      <c r="B4359" s="15"/>
      <c r="C4359" s="15"/>
      <c r="D4359" s="15"/>
      <c r="E4359" s="15"/>
      <c r="F4359" s="15"/>
      <c r="G4359" s="15"/>
      <c r="H4359" s="15"/>
      <c r="I4359" s="15"/>
      <c r="J4359" s="15"/>
      <c r="K4359" s="15"/>
      <c r="L4359" s="15"/>
      <c r="M4359" s="15"/>
      <c r="N4359" s="15"/>
      <c r="O4359" s="15"/>
      <c r="P4359" s="15"/>
      <c r="Q4359" s="15"/>
      <c r="R4359" s="15"/>
      <c r="S4359" s="15"/>
      <c r="T4359" s="15"/>
      <c r="U4359" s="15"/>
      <c r="V4359" s="15"/>
      <c r="W4359" s="15"/>
      <c r="X4359" s="15"/>
      <c r="Y4359" s="15"/>
      <c r="Z4359" s="15"/>
    </row>
    <row r="4360" spans="1:26" x14ac:dyDescent="0.2">
      <c r="A4360" s="15"/>
      <c r="B4360" s="15"/>
      <c r="C4360" s="15"/>
      <c r="D4360" s="15"/>
      <c r="E4360" s="15"/>
      <c r="F4360" s="15"/>
      <c r="G4360" s="15"/>
      <c r="H4360" s="15"/>
      <c r="I4360" s="15"/>
      <c r="J4360" s="15"/>
      <c r="K4360" s="15"/>
      <c r="L4360" s="15"/>
      <c r="M4360" s="15"/>
      <c r="N4360" s="15"/>
      <c r="O4360" s="15"/>
      <c r="P4360" s="15"/>
      <c r="Q4360" s="15"/>
      <c r="R4360" s="15"/>
      <c r="S4360" s="15"/>
      <c r="T4360" s="15"/>
      <c r="U4360" s="15"/>
      <c r="V4360" s="15"/>
      <c r="W4360" s="15"/>
      <c r="X4360" s="15"/>
      <c r="Y4360" s="15"/>
      <c r="Z4360" s="15"/>
    </row>
    <row r="4361" spans="1:26" x14ac:dyDescent="0.2">
      <c r="A4361" s="15"/>
      <c r="B4361" s="15"/>
      <c r="C4361" s="15"/>
      <c r="D4361" s="15"/>
      <c r="E4361" s="15"/>
      <c r="F4361" s="15"/>
      <c r="G4361" s="15"/>
      <c r="H4361" s="15"/>
      <c r="I4361" s="15"/>
      <c r="J4361" s="15"/>
      <c r="K4361" s="15"/>
      <c r="L4361" s="15"/>
      <c r="M4361" s="15"/>
      <c r="N4361" s="15"/>
      <c r="O4361" s="15"/>
      <c r="P4361" s="15"/>
      <c r="Q4361" s="15"/>
      <c r="R4361" s="15"/>
      <c r="S4361" s="15"/>
      <c r="T4361" s="15"/>
      <c r="U4361" s="15"/>
      <c r="V4361" s="15"/>
      <c r="W4361" s="15"/>
      <c r="X4361" s="15"/>
      <c r="Y4361" s="15"/>
      <c r="Z4361" s="15"/>
    </row>
    <row r="4362" spans="1:26" x14ac:dyDescent="0.2">
      <c r="A4362" s="15"/>
      <c r="B4362" s="15"/>
      <c r="C4362" s="15"/>
      <c r="D4362" s="15"/>
      <c r="E4362" s="15"/>
      <c r="F4362" s="15"/>
      <c r="G4362" s="15"/>
      <c r="H4362" s="15"/>
      <c r="I4362" s="15"/>
      <c r="J4362" s="15"/>
      <c r="K4362" s="15"/>
      <c r="L4362" s="15"/>
      <c r="M4362" s="15"/>
      <c r="N4362" s="15"/>
      <c r="O4362" s="15"/>
      <c r="P4362" s="15"/>
      <c r="Q4362" s="15"/>
      <c r="R4362" s="15"/>
      <c r="S4362" s="15"/>
      <c r="T4362" s="15"/>
      <c r="U4362" s="15"/>
      <c r="V4362" s="15"/>
      <c r="W4362" s="15"/>
      <c r="X4362" s="15"/>
      <c r="Y4362" s="15"/>
      <c r="Z4362" s="15"/>
    </row>
    <row r="4363" spans="1:26" x14ac:dyDescent="0.2">
      <c r="A4363" s="15"/>
      <c r="B4363" s="15"/>
      <c r="C4363" s="15"/>
      <c r="D4363" s="15"/>
      <c r="E4363" s="15"/>
      <c r="F4363" s="15"/>
      <c r="G4363" s="15"/>
      <c r="H4363" s="15"/>
      <c r="I4363" s="15"/>
      <c r="J4363" s="15"/>
      <c r="K4363" s="15"/>
      <c r="L4363" s="15"/>
      <c r="M4363" s="15"/>
      <c r="N4363" s="15"/>
      <c r="O4363" s="15"/>
      <c r="P4363" s="15"/>
      <c r="Q4363" s="15"/>
      <c r="R4363" s="15"/>
      <c r="S4363" s="15"/>
      <c r="T4363" s="15"/>
      <c r="U4363" s="15"/>
      <c r="V4363" s="15"/>
      <c r="W4363" s="15"/>
      <c r="X4363" s="15"/>
      <c r="Y4363" s="15"/>
      <c r="Z4363" s="15"/>
    </row>
    <row r="4364" spans="1:26" x14ac:dyDescent="0.2">
      <c r="A4364" s="15"/>
      <c r="B4364" s="15"/>
      <c r="C4364" s="15"/>
      <c r="D4364" s="15"/>
      <c r="E4364" s="15"/>
      <c r="F4364" s="15"/>
      <c r="G4364" s="15"/>
      <c r="H4364" s="15"/>
      <c r="I4364" s="15"/>
      <c r="J4364" s="15"/>
      <c r="K4364" s="15"/>
      <c r="L4364" s="15"/>
      <c r="M4364" s="15"/>
      <c r="N4364" s="15"/>
      <c r="O4364" s="15"/>
      <c r="P4364" s="15"/>
      <c r="Q4364" s="15"/>
      <c r="R4364" s="15"/>
      <c r="S4364" s="15"/>
      <c r="T4364" s="15"/>
      <c r="U4364" s="15"/>
      <c r="V4364" s="15"/>
      <c r="W4364" s="15"/>
      <c r="X4364" s="15"/>
      <c r="Y4364" s="15"/>
      <c r="Z4364" s="15"/>
    </row>
    <row r="4365" spans="1:26" x14ac:dyDescent="0.2">
      <c r="A4365" s="15"/>
      <c r="B4365" s="15"/>
      <c r="C4365" s="15"/>
      <c r="D4365" s="15"/>
      <c r="E4365" s="15"/>
      <c r="F4365" s="15"/>
      <c r="G4365" s="15"/>
      <c r="H4365" s="15"/>
      <c r="I4365" s="15"/>
      <c r="J4365" s="15"/>
      <c r="K4365" s="15"/>
      <c r="L4365" s="15"/>
      <c r="M4365" s="15"/>
      <c r="N4365" s="15"/>
      <c r="O4365" s="15"/>
      <c r="P4365" s="15"/>
      <c r="Q4365" s="15"/>
      <c r="R4365" s="15"/>
      <c r="S4365" s="15"/>
      <c r="T4365" s="15"/>
      <c r="U4365" s="15"/>
      <c r="V4365" s="15"/>
      <c r="W4365" s="15"/>
      <c r="X4365" s="15"/>
      <c r="Y4365" s="15"/>
      <c r="Z4365" s="15"/>
    </row>
    <row r="4366" spans="1:26" x14ac:dyDescent="0.2">
      <c r="A4366" s="15"/>
      <c r="B4366" s="15"/>
      <c r="C4366" s="15"/>
      <c r="D4366" s="15"/>
      <c r="E4366" s="15"/>
      <c r="F4366" s="15"/>
      <c r="G4366" s="15"/>
      <c r="H4366" s="15"/>
      <c r="I4366" s="15"/>
      <c r="J4366" s="15"/>
      <c r="K4366" s="15"/>
      <c r="L4366" s="15"/>
      <c r="M4366" s="15"/>
      <c r="N4366" s="15"/>
      <c r="O4366" s="15"/>
      <c r="P4366" s="15"/>
      <c r="Q4366" s="15"/>
      <c r="R4366" s="15"/>
      <c r="S4366" s="15"/>
      <c r="T4366" s="15"/>
      <c r="U4366" s="15"/>
      <c r="V4366" s="15"/>
      <c r="W4366" s="15"/>
      <c r="X4366" s="15"/>
      <c r="Y4366" s="15"/>
      <c r="Z4366" s="15"/>
    </row>
    <row r="4367" spans="1:26" x14ac:dyDescent="0.2">
      <c r="A4367" s="15"/>
      <c r="B4367" s="15"/>
      <c r="C4367" s="15"/>
      <c r="D4367" s="15"/>
      <c r="E4367" s="15"/>
      <c r="F4367" s="15"/>
      <c r="G4367" s="15"/>
      <c r="H4367" s="15"/>
      <c r="I4367" s="15"/>
      <c r="J4367" s="15"/>
      <c r="K4367" s="15"/>
      <c r="L4367" s="15"/>
      <c r="M4367" s="15"/>
      <c r="N4367" s="15"/>
      <c r="O4367" s="15"/>
      <c r="P4367" s="15"/>
      <c r="Q4367" s="15"/>
      <c r="R4367" s="15"/>
      <c r="S4367" s="15"/>
      <c r="T4367" s="15"/>
      <c r="U4367" s="15"/>
      <c r="V4367" s="15"/>
      <c r="W4367" s="15"/>
      <c r="X4367" s="15"/>
      <c r="Y4367" s="15"/>
      <c r="Z4367" s="15"/>
    </row>
    <row r="4368" spans="1:26" x14ac:dyDescent="0.2">
      <c r="A4368" s="15"/>
      <c r="B4368" s="15"/>
      <c r="C4368" s="15"/>
      <c r="D4368" s="15"/>
      <c r="E4368" s="15"/>
      <c r="F4368" s="15"/>
      <c r="G4368" s="15"/>
      <c r="H4368" s="15"/>
      <c r="I4368" s="15"/>
      <c r="J4368" s="15"/>
      <c r="K4368" s="15"/>
      <c r="L4368" s="15"/>
      <c r="M4368" s="15"/>
      <c r="N4368" s="15"/>
      <c r="O4368" s="15"/>
      <c r="P4368" s="15"/>
      <c r="Q4368" s="15"/>
      <c r="R4368" s="15"/>
      <c r="S4368" s="15"/>
      <c r="T4368" s="15"/>
      <c r="U4368" s="15"/>
      <c r="V4368" s="15"/>
      <c r="W4368" s="15"/>
      <c r="X4368" s="15"/>
      <c r="Y4368" s="15"/>
      <c r="Z4368" s="15"/>
    </row>
    <row r="4369" spans="1:26" x14ac:dyDescent="0.2">
      <c r="A4369" s="15"/>
      <c r="B4369" s="15"/>
      <c r="C4369" s="15"/>
      <c r="D4369" s="15"/>
      <c r="E4369" s="15"/>
      <c r="F4369" s="15"/>
      <c r="G4369" s="15"/>
      <c r="H4369" s="15"/>
      <c r="I4369" s="15"/>
      <c r="J4369" s="15"/>
      <c r="K4369" s="15"/>
      <c r="L4369" s="15"/>
      <c r="M4369" s="15"/>
      <c r="N4369" s="15"/>
      <c r="O4369" s="15"/>
      <c r="P4369" s="15"/>
      <c r="Q4369" s="15"/>
      <c r="R4369" s="15"/>
      <c r="S4369" s="15"/>
      <c r="T4369" s="15"/>
      <c r="U4369" s="15"/>
      <c r="V4369" s="15"/>
      <c r="W4369" s="15"/>
      <c r="X4369" s="15"/>
      <c r="Y4369" s="15"/>
      <c r="Z4369" s="15"/>
    </row>
    <row r="4370" spans="1:26" x14ac:dyDescent="0.2">
      <c r="A4370" s="15"/>
      <c r="B4370" s="15"/>
      <c r="C4370" s="15"/>
      <c r="D4370" s="15"/>
      <c r="E4370" s="15"/>
      <c r="F4370" s="15"/>
      <c r="G4370" s="15"/>
      <c r="H4370" s="15"/>
      <c r="I4370" s="15"/>
      <c r="J4370" s="15"/>
      <c r="K4370" s="15"/>
      <c r="L4370" s="15"/>
      <c r="M4370" s="15"/>
      <c r="N4370" s="15"/>
      <c r="O4370" s="15"/>
      <c r="P4370" s="15"/>
      <c r="Q4370" s="15"/>
      <c r="R4370" s="15"/>
      <c r="S4370" s="15"/>
      <c r="T4370" s="15"/>
      <c r="U4370" s="15"/>
      <c r="V4370" s="15"/>
      <c r="W4370" s="15"/>
      <c r="X4370" s="15"/>
      <c r="Y4370" s="15"/>
      <c r="Z4370" s="15"/>
    </row>
    <row r="4371" spans="1:26" x14ac:dyDescent="0.2">
      <c r="A4371" s="15"/>
      <c r="B4371" s="15"/>
      <c r="C4371" s="15"/>
      <c r="D4371" s="15"/>
      <c r="E4371" s="15"/>
      <c r="F4371" s="15"/>
      <c r="G4371" s="15"/>
      <c r="H4371" s="15"/>
      <c r="I4371" s="15"/>
      <c r="J4371" s="15"/>
      <c r="K4371" s="15"/>
      <c r="L4371" s="15"/>
      <c r="M4371" s="15"/>
      <c r="N4371" s="15"/>
      <c r="O4371" s="15"/>
      <c r="P4371" s="15"/>
      <c r="Q4371" s="15"/>
      <c r="R4371" s="15"/>
      <c r="S4371" s="15"/>
      <c r="T4371" s="15"/>
      <c r="U4371" s="15"/>
      <c r="V4371" s="15"/>
      <c r="W4371" s="15"/>
      <c r="X4371" s="15"/>
      <c r="Y4371" s="15"/>
      <c r="Z4371" s="15"/>
    </row>
    <row r="4372" spans="1:26" x14ac:dyDescent="0.2">
      <c r="A4372" s="15"/>
      <c r="B4372" s="15"/>
      <c r="C4372" s="15"/>
      <c r="D4372" s="15"/>
      <c r="E4372" s="15"/>
      <c r="F4372" s="15"/>
      <c r="G4372" s="15"/>
      <c r="H4372" s="15"/>
      <c r="I4372" s="15"/>
      <c r="J4372" s="15"/>
      <c r="K4372" s="15"/>
      <c r="L4372" s="15"/>
      <c r="M4372" s="15"/>
      <c r="N4372" s="15"/>
      <c r="O4372" s="15"/>
      <c r="P4372" s="15"/>
      <c r="Q4372" s="15"/>
      <c r="R4372" s="15"/>
      <c r="S4372" s="15"/>
      <c r="T4372" s="15"/>
      <c r="U4372" s="15"/>
      <c r="V4372" s="15"/>
      <c r="W4372" s="15"/>
      <c r="X4372" s="15"/>
      <c r="Y4372" s="15"/>
      <c r="Z4372" s="15"/>
    </row>
    <row r="4373" spans="1:26" x14ac:dyDescent="0.2">
      <c r="A4373" s="15"/>
      <c r="B4373" s="15"/>
      <c r="C4373" s="15"/>
      <c r="D4373" s="15"/>
      <c r="E4373" s="15"/>
      <c r="F4373" s="15"/>
      <c r="G4373" s="15"/>
      <c r="H4373" s="15"/>
      <c r="I4373" s="15"/>
      <c r="J4373" s="15"/>
      <c r="K4373" s="15"/>
      <c r="L4373" s="15"/>
      <c r="M4373" s="15"/>
      <c r="N4373" s="15"/>
      <c r="O4373" s="15"/>
      <c r="P4373" s="15"/>
      <c r="Q4373" s="15"/>
      <c r="R4373" s="15"/>
      <c r="S4373" s="15"/>
      <c r="T4373" s="15"/>
      <c r="U4373" s="15"/>
      <c r="V4373" s="15"/>
      <c r="W4373" s="15"/>
      <c r="X4373" s="15"/>
      <c r="Y4373" s="15"/>
      <c r="Z4373" s="15"/>
    </row>
    <row r="4374" spans="1:26" x14ac:dyDescent="0.2">
      <c r="A4374" s="15"/>
      <c r="B4374" s="15"/>
      <c r="C4374" s="15"/>
      <c r="D4374" s="15"/>
      <c r="E4374" s="15"/>
      <c r="F4374" s="15"/>
      <c r="G4374" s="15"/>
      <c r="H4374" s="15"/>
      <c r="I4374" s="15"/>
      <c r="J4374" s="15"/>
      <c r="K4374" s="15"/>
      <c r="L4374" s="15"/>
      <c r="M4374" s="15"/>
      <c r="N4374" s="15"/>
      <c r="O4374" s="15"/>
      <c r="P4374" s="15"/>
      <c r="Q4374" s="15"/>
      <c r="R4374" s="15"/>
      <c r="S4374" s="15"/>
      <c r="T4374" s="15"/>
      <c r="U4374" s="15"/>
      <c r="V4374" s="15"/>
      <c r="W4374" s="15"/>
      <c r="X4374" s="15"/>
      <c r="Y4374" s="15"/>
      <c r="Z4374" s="15"/>
    </row>
    <row r="4375" spans="1:26" x14ac:dyDescent="0.2">
      <c r="A4375" s="15"/>
      <c r="B4375" s="15"/>
      <c r="C4375" s="15"/>
      <c r="D4375" s="15"/>
      <c r="E4375" s="15"/>
      <c r="F4375" s="15"/>
      <c r="G4375" s="15"/>
      <c r="H4375" s="15"/>
      <c r="I4375" s="15"/>
      <c r="J4375" s="15"/>
      <c r="K4375" s="15"/>
      <c r="L4375" s="15"/>
      <c r="M4375" s="15"/>
      <c r="N4375" s="15"/>
      <c r="O4375" s="15"/>
      <c r="P4375" s="15"/>
      <c r="Q4375" s="15"/>
      <c r="R4375" s="15"/>
      <c r="S4375" s="15"/>
      <c r="T4375" s="15"/>
      <c r="U4375" s="15"/>
      <c r="V4375" s="15"/>
      <c r="W4375" s="15"/>
      <c r="X4375" s="15"/>
      <c r="Y4375" s="15"/>
      <c r="Z4375" s="15"/>
    </row>
    <row r="4376" spans="1:26" x14ac:dyDescent="0.2">
      <c r="A4376" s="15"/>
      <c r="B4376" s="15"/>
      <c r="C4376" s="15"/>
      <c r="D4376" s="15"/>
      <c r="E4376" s="15"/>
      <c r="F4376" s="15"/>
      <c r="G4376" s="15"/>
      <c r="H4376" s="15"/>
      <c r="I4376" s="15"/>
      <c r="J4376" s="15"/>
      <c r="K4376" s="15"/>
      <c r="L4376" s="15"/>
      <c r="M4376" s="15"/>
      <c r="N4376" s="15"/>
      <c r="O4376" s="15"/>
      <c r="P4376" s="15"/>
      <c r="Q4376" s="15"/>
      <c r="R4376" s="15"/>
      <c r="S4376" s="15"/>
      <c r="T4376" s="15"/>
      <c r="U4376" s="15"/>
      <c r="V4376" s="15"/>
      <c r="W4376" s="15"/>
      <c r="X4376" s="15"/>
      <c r="Y4376" s="15"/>
      <c r="Z4376" s="15"/>
    </row>
    <row r="4377" spans="1:26" x14ac:dyDescent="0.2">
      <c r="A4377" s="15"/>
      <c r="B4377" s="15"/>
      <c r="C4377" s="15"/>
      <c r="D4377" s="15"/>
      <c r="E4377" s="15"/>
      <c r="F4377" s="15"/>
      <c r="G4377" s="15"/>
      <c r="H4377" s="15"/>
      <c r="I4377" s="15"/>
      <c r="J4377" s="15"/>
      <c r="K4377" s="15"/>
      <c r="L4377" s="15"/>
      <c r="M4377" s="15"/>
      <c r="N4377" s="15"/>
      <c r="O4377" s="15"/>
      <c r="P4377" s="15"/>
      <c r="Q4377" s="15"/>
      <c r="R4377" s="15"/>
      <c r="S4377" s="15"/>
      <c r="T4377" s="15"/>
      <c r="U4377" s="15"/>
      <c r="V4377" s="15"/>
      <c r="W4377" s="15"/>
      <c r="X4377" s="15"/>
      <c r="Y4377" s="15"/>
      <c r="Z4377" s="15"/>
    </row>
    <row r="4378" spans="1:26" x14ac:dyDescent="0.2">
      <c r="A4378" s="15"/>
      <c r="B4378" s="15"/>
      <c r="C4378" s="15"/>
      <c r="D4378" s="15"/>
      <c r="E4378" s="15"/>
      <c r="F4378" s="15"/>
      <c r="G4378" s="15"/>
      <c r="H4378" s="15"/>
      <c r="I4378" s="15"/>
      <c r="J4378" s="15"/>
      <c r="K4378" s="15"/>
      <c r="L4378" s="15"/>
      <c r="M4378" s="15"/>
      <c r="N4378" s="15"/>
      <c r="O4378" s="15"/>
      <c r="P4378" s="15"/>
      <c r="Q4378" s="15"/>
      <c r="R4378" s="15"/>
      <c r="S4378" s="15"/>
      <c r="T4378" s="15"/>
      <c r="U4378" s="15"/>
      <c r="V4378" s="15"/>
      <c r="W4378" s="15"/>
      <c r="X4378" s="15"/>
      <c r="Y4378" s="15"/>
      <c r="Z4378" s="15"/>
    </row>
    <row r="4379" spans="1:26" x14ac:dyDescent="0.2">
      <c r="A4379" s="15"/>
      <c r="B4379" s="15"/>
      <c r="C4379" s="15"/>
      <c r="D4379" s="15"/>
      <c r="E4379" s="15"/>
      <c r="F4379" s="15"/>
      <c r="G4379" s="15"/>
      <c r="H4379" s="15"/>
      <c r="I4379" s="15"/>
      <c r="J4379" s="15"/>
      <c r="K4379" s="15"/>
      <c r="L4379" s="15"/>
      <c r="M4379" s="15"/>
      <c r="N4379" s="15"/>
      <c r="O4379" s="15"/>
      <c r="P4379" s="15"/>
      <c r="Q4379" s="15"/>
      <c r="R4379" s="15"/>
      <c r="S4379" s="15"/>
      <c r="T4379" s="15"/>
      <c r="U4379" s="15"/>
      <c r="V4379" s="15"/>
      <c r="W4379" s="15"/>
      <c r="X4379" s="15"/>
      <c r="Y4379" s="15"/>
      <c r="Z4379" s="15"/>
    </row>
    <row r="4380" spans="1:26" x14ac:dyDescent="0.2">
      <c r="A4380" s="15"/>
      <c r="B4380" s="15"/>
      <c r="C4380" s="15"/>
      <c r="D4380" s="15"/>
      <c r="E4380" s="15"/>
      <c r="F4380" s="15"/>
      <c r="G4380" s="15"/>
      <c r="H4380" s="15"/>
      <c r="I4380" s="15"/>
      <c r="J4380" s="15"/>
      <c r="K4380" s="15"/>
      <c r="L4380" s="15"/>
      <c r="M4380" s="15"/>
      <c r="N4380" s="15"/>
      <c r="O4380" s="15"/>
      <c r="P4380" s="15"/>
      <c r="Q4380" s="15"/>
      <c r="R4380" s="15"/>
      <c r="S4380" s="15"/>
      <c r="T4380" s="15"/>
      <c r="U4380" s="15"/>
      <c r="V4380" s="15"/>
      <c r="W4380" s="15"/>
      <c r="X4380" s="15"/>
      <c r="Y4380" s="15"/>
      <c r="Z4380" s="15"/>
    </row>
    <row r="4381" spans="1:26" x14ac:dyDescent="0.2">
      <c r="A4381" s="15"/>
      <c r="B4381" s="15"/>
      <c r="C4381" s="15"/>
      <c r="D4381" s="15"/>
      <c r="E4381" s="15"/>
      <c r="F4381" s="15"/>
      <c r="G4381" s="15"/>
      <c r="H4381" s="15"/>
      <c r="I4381" s="15"/>
      <c r="J4381" s="15"/>
      <c r="K4381" s="15"/>
      <c r="L4381" s="15"/>
      <c r="M4381" s="15"/>
      <c r="N4381" s="15"/>
      <c r="O4381" s="15"/>
      <c r="P4381" s="15"/>
      <c r="Q4381" s="15"/>
      <c r="R4381" s="15"/>
      <c r="S4381" s="15"/>
      <c r="T4381" s="15"/>
      <c r="U4381" s="15"/>
      <c r="V4381" s="15"/>
      <c r="W4381" s="15"/>
      <c r="X4381" s="15"/>
      <c r="Y4381" s="15"/>
      <c r="Z4381" s="15"/>
    </row>
    <row r="4382" spans="1:26" x14ac:dyDescent="0.2">
      <c r="A4382" s="15"/>
      <c r="B4382" s="15"/>
      <c r="C4382" s="15"/>
      <c r="D4382" s="15"/>
      <c r="E4382" s="15"/>
      <c r="F4382" s="15"/>
      <c r="G4382" s="15"/>
      <c r="H4382" s="15"/>
      <c r="I4382" s="15"/>
      <c r="J4382" s="15"/>
      <c r="K4382" s="15"/>
      <c r="L4382" s="15"/>
      <c r="M4382" s="15"/>
      <c r="N4382" s="15"/>
      <c r="O4382" s="15"/>
      <c r="P4382" s="15"/>
      <c r="Q4382" s="15"/>
      <c r="R4382" s="15"/>
      <c r="S4382" s="15"/>
      <c r="T4382" s="15"/>
      <c r="U4382" s="15"/>
      <c r="V4382" s="15"/>
      <c r="W4382" s="15"/>
      <c r="X4382" s="15"/>
      <c r="Y4382" s="15"/>
      <c r="Z4382" s="15"/>
    </row>
    <row r="4383" spans="1:26" x14ac:dyDescent="0.2">
      <c r="A4383" s="15"/>
      <c r="B4383" s="15"/>
      <c r="C4383" s="15"/>
      <c r="D4383" s="15"/>
      <c r="E4383" s="15"/>
      <c r="F4383" s="15"/>
      <c r="G4383" s="15"/>
      <c r="H4383" s="15"/>
      <c r="I4383" s="15"/>
      <c r="J4383" s="15"/>
      <c r="K4383" s="15"/>
      <c r="L4383" s="15"/>
      <c r="M4383" s="15"/>
      <c r="N4383" s="15"/>
      <c r="O4383" s="15"/>
      <c r="P4383" s="15"/>
      <c r="Q4383" s="15"/>
      <c r="R4383" s="15"/>
      <c r="S4383" s="15"/>
      <c r="T4383" s="15"/>
      <c r="U4383" s="15"/>
      <c r="V4383" s="15"/>
      <c r="W4383" s="15"/>
      <c r="X4383" s="15"/>
      <c r="Y4383" s="15"/>
      <c r="Z4383" s="15"/>
    </row>
    <row r="4384" spans="1:26" x14ac:dyDescent="0.2">
      <c r="A4384" s="15"/>
      <c r="B4384" s="15"/>
      <c r="C4384" s="15"/>
      <c r="D4384" s="15"/>
      <c r="E4384" s="15"/>
      <c r="F4384" s="15"/>
      <c r="G4384" s="15"/>
      <c r="H4384" s="15"/>
      <c r="I4384" s="15"/>
      <c r="J4384" s="15"/>
      <c r="K4384" s="15"/>
      <c r="L4384" s="15"/>
      <c r="M4384" s="15"/>
      <c r="N4384" s="15"/>
      <c r="O4384" s="15"/>
      <c r="P4384" s="15"/>
      <c r="Q4384" s="15"/>
      <c r="R4384" s="15"/>
      <c r="S4384" s="15"/>
      <c r="T4384" s="15"/>
      <c r="U4384" s="15"/>
      <c r="V4384" s="15"/>
      <c r="W4384" s="15"/>
      <c r="X4384" s="15"/>
      <c r="Y4384" s="15"/>
      <c r="Z4384" s="15"/>
    </row>
    <row r="4385" spans="1:26" x14ac:dyDescent="0.2">
      <c r="A4385" s="15"/>
      <c r="B4385" s="15"/>
      <c r="C4385" s="15"/>
      <c r="D4385" s="15"/>
      <c r="E4385" s="15"/>
      <c r="F4385" s="15"/>
      <c r="G4385" s="15"/>
      <c r="H4385" s="15"/>
      <c r="I4385" s="15"/>
      <c r="J4385" s="15"/>
      <c r="K4385" s="15"/>
      <c r="L4385" s="15"/>
      <c r="M4385" s="15"/>
      <c r="N4385" s="15"/>
      <c r="O4385" s="15"/>
      <c r="P4385" s="15"/>
      <c r="Q4385" s="15"/>
      <c r="R4385" s="15"/>
      <c r="S4385" s="15"/>
      <c r="T4385" s="15"/>
      <c r="U4385" s="15"/>
      <c r="V4385" s="15"/>
      <c r="W4385" s="15"/>
      <c r="X4385" s="15"/>
      <c r="Y4385" s="15"/>
      <c r="Z4385" s="15"/>
    </row>
    <row r="4386" spans="1:26" x14ac:dyDescent="0.2">
      <c r="A4386" s="15"/>
      <c r="B4386" s="15"/>
      <c r="C4386" s="15"/>
      <c r="D4386" s="15"/>
      <c r="E4386" s="15"/>
      <c r="F4386" s="15"/>
      <c r="G4386" s="15"/>
      <c r="H4386" s="15"/>
      <c r="I4386" s="15"/>
      <c r="J4386" s="15"/>
      <c r="K4386" s="15"/>
      <c r="L4386" s="15"/>
      <c r="M4386" s="15"/>
      <c r="N4386" s="15"/>
      <c r="O4386" s="15"/>
      <c r="P4386" s="15"/>
      <c r="Q4386" s="15"/>
      <c r="R4386" s="15"/>
      <c r="S4386" s="15"/>
      <c r="T4386" s="15"/>
      <c r="U4386" s="15"/>
      <c r="V4386" s="15"/>
      <c r="W4386" s="15"/>
      <c r="X4386" s="15"/>
      <c r="Y4386" s="15"/>
      <c r="Z4386" s="15"/>
    </row>
    <row r="4387" spans="1:26" x14ac:dyDescent="0.2">
      <c r="A4387" s="15"/>
      <c r="B4387" s="15"/>
      <c r="C4387" s="15"/>
      <c r="D4387" s="15"/>
      <c r="E4387" s="15"/>
      <c r="F4387" s="15"/>
      <c r="G4387" s="15"/>
      <c r="H4387" s="15"/>
      <c r="I4387" s="15"/>
      <c r="J4387" s="15"/>
      <c r="K4387" s="15"/>
      <c r="L4387" s="15"/>
      <c r="M4387" s="15"/>
      <c r="N4387" s="15"/>
      <c r="O4387" s="15"/>
      <c r="P4387" s="15"/>
      <c r="Q4387" s="15"/>
      <c r="R4387" s="15"/>
      <c r="S4387" s="15"/>
      <c r="T4387" s="15"/>
      <c r="U4387" s="15"/>
      <c r="V4387" s="15"/>
      <c r="W4387" s="15"/>
      <c r="X4387" s="15"/>
      <c r="Y4387" s="15"/>
      <c r="Z4387" s="15"/>
    </row>
    <row r="4388" spans="1:26" x14ac:dyDescent="0.2">
      <c r="A4388" s="15"/>
      <c r="B4388" s="15"/>
      <c r="C4388" s="15"/>
      <c r="D4388" s="15"/>
      <c r="E4388" s="15"/>
      <c r="F4388" s="15"/>
      <c r="G4388" s="15"/>
      <c r="H4388" s="15"/>
      <c r="I4388" s="15"/>
      <c r="J4388" s="15"/>
      <c r="K4388" s="15"/>
      <c r="L4388" s="15"/>
      <c r="M4388" s="15"/>
      <c r="N4388" s="15"/>
      <c r="O4388" s="15"/>
      <c r="P4388" s="15"/>
      <c r="Q4388" s="15"/>
      <c r="R4388" s="15"/>
      <c r="S4388" s="15"/>
      <c r="T4388" s="15"/>
      <c r="U4388" s="15"/>
      <c r="V4388" s="15"/>
      <c r="W4388" s="15"/>
      <c r="X4388" s="15"/>
      <c r="Y4388" s="15"/>
      <c r="Z4388" s="15"/>
    </row>
    <row r="4389" spans="1:26" x14ac:dyDescent="0.2">
      <c r="A4389" s="15"/>
      <c r="B4389" s="15"/>
      <c r="C4389" s="15"/>
      <c r="D4389" s="15"/>
      <c r="E4389" s="15"/>
      <c r="F4389" s="15"/>
      <c r="G4389" s="15"/>
      <c r="H4389" s="15"/>
      <c r="I4389" s="15"/>
      <c r="J4389" s="15"/>
      <c r="K4389" s="15"/>
      <c r="L4389" s="15"/>
      <c r="M4389" s="15"/>
      <c r="N4389" s="15"/>
      <c r="O4389" s="15"/>
      <c r="P4389" s="15"/>
      <c r="Q4389" s="15"/>
      <c r="R4389" s="15"/>
      <c r="S4389" s="15"/>
      <c r="T4389" s="15"/>
      <c r="U4389" s="15"/>
      <c r="V4389" s="15"/>
      <c r="W4389" s="15"/>
      <c r="X4389" s="15"/>
      <c r="Y4389" s="15"/>
      <c r="Z4389" s="15"/>
    </row>
    <row r="4390" spans="1:26" x14ac:dyDescent="0.2">
      <c r="A4390" s="15"/>
      <c r="B4390" s="15"/>
      <c r="C4390" s="15"/>
      <c r="D4390" s="15"/>
      <c r="E4390" s="15"/>
      <c r="F4390" s="15"/>
      <c r="G4390" s="15"/>
      <c r="H4390" s="15"/>
      <c r="I4390" s="15"/>
      <c r="J4390" s="15"/>
      <c r="K4390" s="15"/>
      <c r="L4390" s="15"/>
      <c r="M4390" s="15"/>
      <c r="N4390" s="15"/>
      <c r="O4390" s="15"/>
      <c r="P4390" s="15"/>
      <c r="Q4390" s="15"/>
      <c r="R4390" s="15"/>
      <c r="S4390" s="15"/>
      <c r="T4390" s="15"/>
      <c r="U4390" s="15"/>
      <c r="V4390" s="15"/>
      <c r="W4390" s="15"/>
      <c r="X4390" s="15"/>
      <c r="Y4390" s="15"/>
      <c r="Z4390" s="15"/>
    </row>
    <row r="4391" spans="1:26" x14ac:dyDescent="0.2">
      <c r="A4391" s="15"/>
      <c r="B4391" s="15"/>
      <c r="C4391" s="15"/>
      <c r="D4391" s="15"/>
      <c r="E4391" s="15"/>
      <c r="F4391" s="15"/>
      <c r="G4391" s="15"/>
      <c r="H4391" s="15"/>
      <c r="I4391" s="15"/>
      <c r="J4391" s="15"/>
      <c r="K4391" s="15"/>
      <c r="L4391" s="15"/>
      <c r="M4391" s="15"/>
      <c r="N4391" s="15"/>
      <c r="O4391" s="15"/>
      <c r="P4391" s="15"/>
      <c r="Q4391" s="15"/>
      <c r="R4391" s="15"/>
      <c r="S4391" s="15"/>
      <c r="T4391" s="15"/>
      <c r="U4391" s="15"/>
      <c r="V4391" s="15"/>
      <c r="W4391" s="15"/>
      <c r="X4391" s="15"/>
      <c r="Y4391" s="15"/>
      <c r="Z4391" s="15"/>
    </row>
    <row r="4392" spans="1:26" x14ac:dyDescent="0.2">
      <c r="A4392" s="15"/>
      <c r="B4392" s="15"/>
      <c r="C4392" s="15"/>
      <c r="D4392" s="15"/>
      <c r="E4392" s="15"/>
      <c r="F4392" s="15"/>
      <c r="G4392" s="15"/>
      <c r="H4392" s="15"/>
      <c r="I4392" s="15"/>
      <c r="J4392" s="15"/>
      <c r="K4392" s="15"/>
      <c r="L4392" s="15"/>
      <c r="M4392" s="15"/>
      <c r="N4392" s="15"/>
      <c r="O4392" s="15"/>
      <c r="P4392" s="15"/>
      <c r="Q4392" s="15"/>
      <c r="R4392" s="15"/>
      <c r="S4392" s="15"/>
      <c r="T4392" s="15"/>
      <c r="U4392" s="15"/>
      <c r="V4392" s="15"/>
      <c r="W4392" s="15"/>
      <c r="X4392" s="15"/>
      <c r="Y4392" s="15"/>
      <c r="Z4392" s="15"/>
    </row>
    <row r="4393" spans="1:26" x14ac:dyDescent="0.2">
      <c r="A4393" s="15"/>
      <c r="B4393" s="15"/>
      <c r="C4393" s="15"/>
      <c r="D4393" s="15"/>
      <c r="E4393" s="15"/>
      <c r="F4393" s="15"/>
      <c r="G4393" s="15"/>
      <c r="H4393" s="15"/>
      <c r="I4393" s="15"/>
      <c r="J4393" s="15"/>
      <c r="K4393" s="15"/>
      <c r="L4393" s="15"/>
      <c r="M4393" s="15"/>
      <c r="N4393" s="15"/>
      <c r="O4393" s="15"/>
      <c r="P4393" s="15"/>
      <c r="Q4393" s="15"/>
      <c r="R4393" s="15"/>
      <c r="S4393" s="15"/>
      <c r="T4393" s="15"/>
      <c r="U4393" s="15"/>
      <c r="V4393" s="15"/>
      <c r="W4393" s="15"/>
      <c r="X4393" s="15"/>
      <c r="Y4393" s="15"/>
      <c r="Z4393" s="15"/>
    </row>
    <row r="4394" spans="1:26" x14ac:dyDescent="0.2">
      <c r="A4394" s="15"/>
      <c r="B4394" s="15"/>
      <c r="C4394" s="15"/>
      <c r="D4394" s="15"/>
      <c r="E4394" s="15"/>
      <c r="F4394" s="15"/>
      <c r="G4394" s="15"/>
      <c r="H4394" s="15"/>
      <c r="I4394" s="15"/>
      <c r="J4394" s="15"/>
      <c r="K4394" s="15"/>
      <c r="L4394" s="15"/>
      <c r="M4394" s="15"/>
      <c r="N4394" s="15"/>
      <c r="O4394" s="15"/>
      <c r="P4394" s="15"/>
      <c r="Q4394" s="15"/>
      <c r="R4394" s="15"/>
      <c r="S4394" s="15"/>
      <c r="T4394" s="15"/>
      <c r="U4394" s="15"/>
      <c r="V4394" s="15"/>
      <c r="W4394" s="15"/>
      <c r="X4394" s="15"/>
      <c r="Y4394" s="15"/>
      <c r="Z4394" s="15"/>
    </row>
    <row r="4395" spans="1:26" x14ac:dyDescent="0.2">
      <c r="A4395" s="15"/>
      <c r="B4395" s="15"/>
      <c r="C4395" s="15"/>
      <c r="D4395" s="15"/>
      <c r="E4395" s="15"/>
      <c r="F4395" s="15"/>
      <c r="G4395" s="15"/>
      <c r="H4395" s="15"/>
      <c r="I4395" s="15"/>
      <c r="J4395" s="15"/>
      <c r="K4395" s="15"/>
      <c r="L4395" s="15"/>
      <c r="M4395" s="15"/>
      <c r="N4395" s="15"/>
      <c r="O4395" s="15"/>
      <c r="P4395" s="15"/>
      <c r="Q4395" s="15"/>
      <c r="R4395" s="15"/>
      <c r="S4395" s="15"/>
      <c r="T4395" s="15"/>
      <c r="U4395" s="15"/>
      <c r="V4395" s="15"/>
      <c r="W4395" s="15"/>
      <c r="X4395" s="15"/>
      <c r="Y4395" s="15"/>
      <c r="Z4395" s="15"/>
    </row>
    <row r="4396" spans="1:26" x14ac:dyDescent="0.2">
      <c r="A4396" s="15"/>
      <c r="B4396" s="15"/>
      <c r="C4396" s="15"/>
      <c r="D4396" s="15"/>
      <c r="E4396" s="15"/>
      <c r="F4396" s="15"/>
      <c r="G4396" s="15"/>
      <c r="H4396" s="15"/>
      <c r="I4396" s="15"/>
      <c r="J4396" s="15"/>
      <c r="K4396" s="15"/>
      <c r="L4396" s="15"/>
      <c r="M4396" s="15"/>
      <c r="N4396" s="15"/>
      <c r="O4396" s="15"/>
      <c r="P4396" s="15"/>
      <c r="Q4396" s="15"/>
      <c r="R4396" s="15"/>
      <c r="S4396" s="15"/>
      <c r="T4396" s="15"/>
      <c r="U4396" s="15"/>
      <c r="V4396" s="15"/>
      <c r="W4396" s="15"/>
      <c r="X4396" s="15"/>
      <c r="Y4396" s="15"/>
      <c r="Z4396" s="15"/>
    </row>
    <row r="4397" spans="1:26" x14ac:dyDescent="0.2">
      <c r="A4397" s="15"/>
      <c r="B4397" s="15"/>
      <c r="C4397" s="15"/>
      <c r="D4397" s="15"/>
      <c r="E4397" s="15"/>
      <c r="F4397" s="15"/>
      <c r="G4397" s="15"/>
      <c r="H4397" s="15"/>
      <c r="I4397" s="15"/>
      <c r="J4397" s="15"/>
      <c r="K4397" s="15"/>
      <c r="L4397" s="15"/>
      <c r="M4397" s="15"/>
      <c r="N4397" s="15"/>
      <c r="O4397" s="15"/>
      <c r="P4397" s="15"/>
      <c r="Q4397" s="15"/>
      <c r="R4397" s="15"/>
      <c r="S4397" s="15"/>
      <c r="T4397" s="15"/>
      <c r="U4397" s="15"/>
      <c r="V4397" s="15"/>
      <c r="W4397" s="15"/>
      <c r="X4397" s="15"/>
      <c r="Y4397" s="15"/>
      <c r="Z4397" s="15"/>
    </row>
    <row r="4398" spans="1:26" x14ac:dyDescent="0.2">
      <c r="A4398" s="15"/>
      <c r="B4398" s="15"/>
      <c r="C4398" s="15"/>
      <c r="D4398" s="15"/>
      <c r="E4398" s="15"/>
      <c r="F4398" s="15"/>
      <c r="G4398" s="15"/>
      <c r="H4398" s="15"/>
      <c r="I4398" s="15"/>
      <c r="J4398" s="15"/>
      <c r="K4398" s="15"/>
      <c r="L4398" s="15"/>
      <c r="M4398" s="15"/>
      <c r="N4398" s="15"/>
      <c r="O4398" s="15"/>
      <c r="P4398" s="15"/>
      <c r="Q4398" s="15"/>
      <c r="R4398" s="15"/>
      <c r="S4398" s="15"/>
      <c r="T4398" s="15"/>
      <c r="U4398" s="15"/>
      <c r="V4398" s="15"/>
      <c r="W4398" s="15"/>
      <c r="X4398" s="15"/>
      <c r="Y4398" s="15"/>
      <c r="Z4398" s="15"/>
    </row>
    <row r="4399" spans="1:26" x14ac:dyDescent="0.2">
      <c r="A4399" s="15"/>
      <c r="B4399" s="15"/>
      <c r="C4399" s="15"/>
      <c r="D4399" s="15"/>
      <c r="E4399" s="15"/>
      <c r="F4399" s="15"/>
      <c r="G4399" s="15"/>
      <c r="H4399" s="15"/>
      <c r="I4399" s="15"/>
      <c r="J4399" s="15"/>
      <c r="K4399" s="15"/>
      <c r="L4399" s="15"/>
      <c r="M4399" s="15"/>
      <c r="N4399" s="15"/>
      <c r="O4399" s="15"/>
      <c r="P4399" s="15"/>
      <c r="Q4399" s="15"/>
      <c r="R4399" s="15"/>
      <c r="S4399" s="15"/>
      <c r="T4399" s="15"/>
      <c r="U4399" s="15"/>
      <c r="V4399" s="15"/>
      <c r="W4399" s="15"/>
      <c r="X4399" s="15"/>
      <c r="Y4399" s="15"/>
      <c r="Z4399" s="15"/>
    </row>
    <row r="4400" spans="1:26" x14ac:dyDescent="0.2">
      <c r="A4400" s="15"/>
      <c r="B4400" s="15"/>
      <c r="C4400" s="15"/>
      <c r="D4400" s="15"/>
      <c r="E4400" s="15"/>
      <c r="F4400" s="15"/>
      <c r="G4400" s="15"/>
      <c r="H4400" s="15"/>
      <c r="I4400" s="15"/>
      <c r="J4400" s="15"/>
      <c r="K4400" s="15"/>
      <c r="L4400" s="15"/>
      <c r="M4400" s="15"/>
      <c r="N4400" s="15"/>
      <c r="O4400" s="15"/>
      <c r="P4400" s="15"/>
      <c r="Q4400" s="15"/>
      <c r="R4400" s="15"/>
      <c r="S4400" s="15"/>
      <c r="T4400" s="15"/>
      <c r="U4400" s="15"/>
      <c r="V4400" s="15"/>
      <c r="W4400" s="15"/>
      <c r="X4400" s="15"/>
      <c r="Y4400" s="15"/>
      <c r="Z4400" s="15"/>
    </row>
    <row r="4401" spans="1:26" x14ac:dyDescent="0.2">
      <c r="A4401" s="15"/>
      <c r="B4401" s="15"/>
      <c r="C4401" s="15"/>
      <c r="D4401" s="15"/>
      <c r="E4401" s="15"/>
      <c r="F4401" s="15"/>
      <c r="G4401" s="15"/>
      <c r="H4401" s="15"/>
      <c r="I4401" s="15"/>
      <c r="J4401" s="15"/>
      <c r="K4401" s="15"/>
      <c r="L4401" s="15"/>
      <c r="M4401" s="15"/>
      <c r="N4401" s="15"/>
      <c r="O4401" s="15"/>
      <c r="P4401" s="15"/>
      <c r="Q4401" s="15"/>
      <c r="R4401" s="15"/>
      <c r="S4401" s="15"/>
      <c r="T4401" s="15"/>
      <c r="U4401" s="15"/>
      <c r="V4401" s="15"/>
      <c r="W4401" s="15"/>
      <c r="X4401" s="15"/>
      <c r="Y4401" s="15"/>
      <c r="Z4401" s="15"/>
    </row>
    <row r="4402" spans="1:26" x14ac:dyDescent="0.2">
      <c r="A4402" s="15"/>
      <c r="B4402" s="15"/>
      <c r="C4402" s="15"/>
      <c r="D4402" s="15"/>
      <c r="E4402" s="15"/>
      <c r="F4402" s="15"/>
      <c r="G4402" s="15"/>
      <c r="H4402" s="15"/>
      <c r="I4402" s="15"/>
      <c r="J4402" s="15"/>
      <c r="K4402" s="15"/>
      <c r="L4402" s="15"/>
      <c r="M4402" s="15"/>
      <c r="N4402" s="15"/>
      <c r="O4402" s="15"/>
      <c r="P4402" s="15"/>
      <c r="Q4402" s="15"/>
      <c r="R4402" s="15"/>
      <c r="S4402" s="15"/>
      <c r="T4402" s="15"/>
      <c r="U4402" s="15"/>
      <c r="V4402" s="15"/>
      <c r="W4402" s="15"/>
      <c r="X4402" s="15"/>
      <c r="Y4402" s="15"/>
      <c r="Z4402" s="15"/>
    </row>
    <row r="4403" spans="1:26" x14ac:dyDescent="0.2">
      <c r="A4403" s="15"/>
      <c r="B4403" s="15"/>
      <c r="C4403" s="15"/>
      <c r="D4403" s="15"/>
      <c r="E4403" s="15"/>
      <c r="F4403" s="15"/>
      <c r="G4403" s="15"/>
      <c r="H4403" s="15"/>
      <c r="I4403" s="15"/>
      <c r="J4403" s="15"/>
      <c r="K4403" s="15"/>
      <c r="L4403" s="15"/>
      <c r="M4403" s="15"/>
      <c r="N4403" s="15"/>
      <c r="O4403" s="15"/>
      <c r="P4403" s="15"/>
      <c r="Q4403" s="15"/>
      <c r="R4403" s="15"/>
      <c r="S4403" s="15"/>
      <c r="T4403" s="15"/>
      <c r="U4403" s="15"/>
      <c r="V4403" s="15"/>
      <c r="W4403" s="15"/>
      <c r="X4403" s="15"/>
      <c r="Y4403" s="15"/>
      <c r="Z4403" s="15"/>
    </row>
    <row r="4404" spans="1:26" x14ac:dyDescent="0.2">
      <c r="A4404" s="15"/>
      <c r="B4404" s="15"/>
      <c r="C4404" s="15"/>
      <c r="D4404" s="15"/>
      <c r="E4404" s="15"/>
      <c r="F4404" s="15"/>
      <c r="G4404" s="15"/>
      <c r="H4404" s="15"/>
      <c r="I4404" s="15"/>
      <c r="J4404" s="15"/>
      <c r="K4404" s="15"/>
      <c r="L4404" s="15"/>
      <c r="M4404" s="15"/>
      <c r="N4404" s="15"/>
      <c r="O4404" s="15"/>
      <c r="P4404" s="15"/>
      <c r="Q4404" s="15"/>
      <c r="R4404" s="15"/>
      <c r="S4404" s="15"/>
      <c r="T4404" s="15"/>
      <c r="U4404" s="15"/>
      <c r="V4404" s="15"/>
      <c r="W4404" s="15"/>
      <c r="X4404" s="15"/>
      <c r="Y4404" s="15"/>
      <c r="Z4404" s="15"/>
    </row>
    <row r="4405" spans="1:26" x14ac:dyDescent="0.2">
      <c r="A4405" s="15"/>
      <c r="B4405" s="15"/>
      <c r="C4405" s="15"/>
      <c r="D4405" s="15"/>
      <c r="E4405" s="15"/>
      <c r="F4405" s="15"/>
      <c r="G4405" s="15"/>
      <c r="H4405" s="15"/>
      <c r="I4405" s="15"/>
      <c r="J4405" s="15"/>
      <c r="K4405" s="15"/>
      <c r="L4405" s="15"/>
      <c r="M4405" s="15"/>
      <c r="N4405" s="15"/>
      <c r="O4405" s="15"/>
      <c r="P4405" s="15"/>
      <c r="Q4405" s="15"/>
      <c r="R4405" s="15"/>
      <c r="S4405" s="15"/>
      <c r="T4405" s="15"/>
      <c r="U4405" s="15"/>
      <c r="V4405" s="15"/>
      <c r="W4405" s="15"/>
      <c r="X4405" s="15"/>
      <c r="Y4405" s="15"/>
      <c r="Z4405" s="15"/>
    </row>
    <row r="4406" spans="1:26" x14ac:dyDescent="0.2">
      <c r="A4406" s="15"/>
      <c r="B4406" s="15"/>
      <c r="C4406" s="15"/>
      <c r="D4406" s="15"/>
      <c r="E4406" s="15"/>
      <c r="F4406" s="15"/>
      <c r="G4406" s="15"/>
      <c r="H4406" s="15"/>
      <c r="I4406" s="15"/>
      <c r="J4406" s="15"/>
      <c r="K4406" s="15"/>
      <c r="L4406" s="15"/>
      <c r="M4406" s="15"/>
      <c r="N4406" s="15"/>
      <c r="O4406" s="15"/>
      <c r="P4406" s="15"/>
      <c r="Q4406" s="15"/>
      <c r="R4406" s="15"/>
      <c r="S4406" s="15"/>
      <c r="T4406" s="15"/>
      <c r="U4406" s="15"/>
      <c r="V4406" s="15"/>
      <c r="W4406" s="15"/>
      <c r="X4406" s="15"/>
      <c r="Y4406" s="15"/>
      <c r="Z4406" s="15"/>
    </row>
    <row r="4407" spans="1:26" x14ac:dyDescent="0.2">
      <c r="A4407" s="15"/>
      <c r="B4407" s="15"/>
      <c r="C4407" s="15"/>
      <c r="D4407" s="15"/>
      <c r="E4407" s="15"/>
      <c r="F4407" s="15"/>
      <c r="G4407" s="15"/>
      <c r="H4407" s="15"/>
      <c r="I4407" s="15"/>
      <c r="J4407" s="15"/>
      <c r="K4407" s="15"/>
      <c r="L4407" s="15"/>
      <c r="M4407" s="15"/>
      <c r="N4407" s="15"/>
      <c r="O4407" s="15"/>
      <c r="P4407" s="15"/>
      <c r="Q4407" s="15"/>
      <c r="R4407" s="15"/>
      <c r="S4407" s="15"/>
      <c r="T4407" s="15"/>
      <c r="U4407" s="15"/>
      <c r="V4407" s="15"/>
      <c r="W4407" s="15"/>
      <c r="X4407" s="15"/>
      <c r="Y4407" s="15"/>
      <c r="Z4407" s="15"/>
    </row>
    <row r="4408" spans="1:26" x14ac:dyDescent="0.2">
      <c r="A4408" s="15"/>
      <c r="B4408" s="15"/>
      <c r="C4408" s="15"/>
      <c r="D4408" s="15"/>
      <c r="E4408" s="15"/>
      <c r="F4408" s="15"/>
      <c r="G4408" s="15"/>
      <c r="H4408" s="15"/>
      <c r="I4408" s="15"/>
      <c r="J4408" s="15"/>
      <c r="K4408" s="15"/>
      <c r="L4408" s="15"/>
      <c r="M4408" s="15"/>
      <c r="N4408" s="15"/>
      <c r="O4408" s="15"/>
      <c r="P4408" s="15"/>
      <c r="Q4408" s="15"/>
      <c r="R4408" s="15"/>
      <c r="S4408" s="15"/>
      <c r="T4408" s="15"/>
      <c r="U4408" s="15"/>
      <c r="V4408" s="15"/>
      <c r="W4408" s="15"/>
      <c r="X4408" s="15"/>
      <c r="Y4408" s="15"/>
      <c r="Z4408" s="15"/>
    </row>
    <row r="4409" spans="1:26" x14ac:dyDescent="0.2">
      <c r="A4409" s="15"/>
      <c r="B4409" s="15"/>
      <c r="C4409" s="15"/>
      <c r="D4409" s="15"/>
      <c r="E4409" s="15"/>
      <c r="F4409" s="15"/>
      <c r="G4409" s="15"/>
      <c r="H4409" s="15"/>
      <c r="I4409" s="15"/>
      <c r="J4409" s="15"/>
      <c r="K4409" s="15"/>
      <c r="L4409" s="15"/>
      <c r="M4409" s="15"/>
      <c r="N4409" s="15"/>
      <c r="O4409" s="15"/>
      <c r="P4409" s="15"/>
      <c r="Q4409" s="15"/>
      <c r="R4409" s="15"/>
      <c r="S4409" s="15"/>
      <c r="T4409" s="15"/>
      <c r="U4409" s="15"/>
      <c r="V4409" s="15"/>
      <c r="W4409" s="15"/>
      <c r="X4409" s="15"/>
      <c r="Y4409" s="15"/>
      <c r="Z4409" s="15"/>
    </row>
    <row r="4410" spans="1:26" x14ac:dyDescent="0.2">
      <c r="A4410" s="15"/>
      <c r="B4410" s="15"/>
      <c r="C4410" s="15"/>
      <c r="D4410" s="15"/>
      <c r="E4410" s="15"/>
      <c r="F4410" s="15"/>
      <c r="G4410" s="15"/>
      <c r="H4410" s="15"/>
      <c r="I4410" s="15"/>
      <c r="J4410" s="15"/>
      <c r="K4410" s="15"/>
      <c r="L4410" s="15"/>
      <c r="M4410" s="15"/>
      <c r="N4410" s="15"/>
      <c r="O4410" s="15"/>
      <c r="P4410" s="15"/>
      <c r="Q4410" s="15"/>
      <c r="R4410" s="15"/>
      <c r="S4410" s="15"/>
      <c r="T4410" s="15"/>
      <c r="U4410" s="15"/>
      <c r="V4410" s="15"/>
      <c r="W4410" s="15"/>
      <c r="X4410" s="15"/>
      <c r="Y4410" s="15"/>
      <c r="Z4410" s="15"/>
    </row>
    <row r="4411" spans="1:26" x14ac:dyDescent="0.2">
      <c r="A4411" s="15"/>
      <c r="B4411" s="15"/>
      <c r="C4411" s="15"/>
      <c r="D4411" s="15"/>
      <c r="E4411" s="15"/>
      <c r="F4411" s="15"/>
      <c r="G4411" s="15"/>
      <c r="H4411" s="15"/>
      <c r="I4411" s="15"/>
      <c r="J4411" s="15"/>
      <c r="K4411" s="15"/>
      <c r="L4411" s="15"/>
      <c r="M4411" s="15"/>
      <c r="N4411" s="15"/>
      <c r="O4411" s="15"/>
      <c r="P4411" s="15"/>
      <c r="Q4411" s="15"/>
      <c r="R4411" s="15"/>
      <c r="S4411" s="15"/>
      <c r="T4411" s="15"/>
      <c r="U4411" s="15"/>
      <c r="V4411" s="15"/>
      <c r="W4411" s="15"/>
      <c r="X4411" s="15"/>
      <c r="Y4411" s="15"/>
      <c r="Z4411" s="15"/>
    </row>
    <row r="4412" spans="1:26" x14ac:dyDescent="0.2">
      <c r="A4412" s="15"/>
      <c r="B4412" s="15"/>
      <c r="C4412" s="15"/>
      <c r="D4412" s="15"/>
      <c r="E4412" s="15"/>
      <c r="F4412" s="15"/>
      <c r="G4412" s="15"/>
      <c r="H4412" s="15"/>
      <c r="I4412" s="15"/>
      <c r="J4412" s="15"/>
      <c r="K4412" s="15"/>
      <c r="L4412" s="15"/>
      <c r="M4412" s="15"/>
      <c r="N4412" s="15"/>
      <c r="O4412" s="15"/>
      <c r="P4412" s="15"/>
      <c r="Q4412" s="15"/>
      <c r="R4412" s="15"/>
      <c r="S4412" s="15"/>
      <c r="T4412" s="15"/>
      <c r="U4412" s="15"/>
      <c r="V4412" s="15"/>
      <c r="W4412" s="15"/>
      <c r="X4412" s="15"/>
      <c r="Y4412" s="15"/>
      <c r="Z4412" s="15"/>
    </row>
    <row r="4413" spans="1:26" x14ac:dyDescent="0.2">
      <c r="A4413" s="15"/>
      <c r="B4413" s="15"/>
      <c r="C4413" s="15"/>
      <c r="D4413" s="15"/>
      <c r="E4413" s="15"/>
      <c r="F4413" s="15"/>
      <c r="G4413" s="15"/>
      <c r="H4413" s="15"/>
      <c r="I4413" s="15"/>
      <c r="J4413" s="15"/>
      <c r="K4413" s="15"/>
      <c r="L4413" s="15"/>
      <c r="M4413" s="15"/>
      <c r="N4413" s="15"/>
      <c r="O4413" s="15"/>
      <c r="P4413" s="15"/>
      <c r="Q4413" s="15"/>
      <c r="R4413" s="15"/>
      <c r="S4413" s="15"/>
      <c r="T4413" s="15"/>
      <c r="U4413" s="15"/>
      <c r="V4413" s="15"/>
      <c r="W4413" s="15"/>
      <c r="X4413" s="15"/>
      <c r="Y4413" s="15"/>
      <c r="Z4413" s="15"/>
    </row>
    <row r="4414" spans="1:26" x14ac:dyDescent="0.2">
      <c r="A4414" s="15"/>
      <c r="B4414" s="15"/>
      <c r="C4414" s="15"/>
      <c r="D4414" s="15"/>
      <c r="E4414" s="15"/>
      <c r="F4414" s="15"/>
      <c r="G4414" s="15"/>
      <c r="H4414" s="15"/>
      <c r="I4414" s="15"/>
      <c r="J4414" s="15"/>
      <c r="K4414" s="15"/>
      <c r="L4414" s="15"/>
      <c r="M4414" s="15"/>
      <c r="N4414" s="15"/>
      <c r="O4414" s="15"/>
      <c r="P4414" s="15"/>
      <c r="Q4414" s="15"/>
      <c r="R4414" s="15"/>
      <c r="S4414" s="15"/>
      <c r="T4414" s="15"/>
      <c r="U4414" s="15"/>
      <c r="V4414" s="15"/>
      <c r="W4414" s="15"/>
      <c r="X4414" s="15"/>
      <c r="Y4414" s="15"/>
      <c r="Z4414" s="15"/>
    </row>
    <row r="4415" spans="1:26" x14ac:dyDescent="0.2">
      <c r="A4415" s="15"/>
      <c r="B4415" s="15"/>
      <c r="C4415" s="15"/>
      <c r="D4415" s="15"/>
      <c r="E4415" s="15"/>
      <c r="F4415" s="15"/>
      <c r="G4415" s="15"/>
      <c r="H4415" s="15"/>
      <c r="I4415" s="15"/>
      <c r="J4415" s="15"/>
      <c r="K4415" s="15"/>
      <c r="L4415" s="15"/>
      <c r="M4415" s="15"/>
      <c r="N4415" s="15"/>
      <c r="O4415" s="15"/>
      <c r="P4415" s="15"/>
      <c r="Q4415" s="15"/>
      <c r="R4415" s="15"/>
      <c r="S4415" s="15"/>
      <c r="T4415" s="15"/>
      <c r="U4415" s="15"/>
      <c r="V4415" s="15"/>
      <c r="W4415" s="15"/>
      <c r="X4415" s="15"/>
      <c r="Y4415" s="15"/>
      <c r="Z4415" s="15"/>
    </row>
    <row r="4416" spans="1:26" x14ac:dyDescent="0.2">
      <c r="A4416" s="15"/>
      <c r="B4416" s="15"/>
      <c r="C4416" s="15"/>
      <c r="D4416" s="15"/>
      <c r="E4416" s="15"/>
      <c r="F4416" s="15"/>
      <c r="G4416" s="15"/>
      <c r="H4416" s="15"/>
      <c r="I4416" s="15"/>
      <c r="J4416" s="15"/>
      <c r="K4416" s="15"/>
      <c r="L4416" s="15"/>
      <c r="M4416" s="15"/>
      <c r="N4416" s="15"/>
      <c r="O4416" s="15"/>
      <c r="P4416" s="15"/>
      <c r="Q4416" s="15"/>
      <c r="R4416" s="15"/>
      <c r="S4416" s="15"/>
      <c r="T4416" s="15"/>
      <c r="U4416" s="15"/>
      <c r="V4416" s="15"/>
      <c r="W4416" s="15"/>
      <c r="X4416" s="15"/>
      <c r="Y4416" s="15"/>
      <c r="Z4416" s="15"/>
    </row>
    <row r="4417" spans="1:26" x14ac:dyDescent="0.2">
      <c r="A4417" s="15"/>
      <c r="B4417" s="15"/>
      <c r="C4417" s="15"/>
      <c r="D4417" s="15"/>
      <c r="E4417" s="15"/>
      <c r="F4417" s="15"/>
      <c r="G4417" s="15"/>
      <c r="H4417" s="15"/>
      <c r="I4417" s="15"/>
      <c r="J4417" s="15"/>
      <c r="K4417" s="15"/>
      <c r="L4417" s="15"/>
      <c r="M4417" s="15"/>
      <c r="N4417" s="15"/>
      <c r="O4417" s="15"/>
      <c r="P4417" s="15"/>
      <c r="Q4417" s="15"/>
      <c r="R4417" s="15"/>
      <c r="S4417" s="15"/>
      <c r="T4417" s="15"/>
      <c r="U4417" s="15"/>
      <c r="V4417" s="15"/>
      <c r="W4417" s="15"/>
      <c r="X4417" s="15"/>
      <c r="Y4417" s="15"/>
      <c r="Z4417" s="15"/>
    </row>
    <row r="4418" spans="1:26" x14ac:dyDescent="0.2">
      <c r="A4418" s="15"/>
      <c r="B4418" s="15"/>
      <c r="C4418" s="15"/>
      <c r="D4418" s="15"/>
      <c r="E4418" s="15"/>
      <c r="F4418" s="15"/>
      <c r="G4418" s="15"/>
      <c r="H4418" s="15"/>
      <c r="I4418" s="15"/>
      <c r="J4418" s="15"/>
      <c r="K4418" s="15"/>
      <c r="L4418" s="15"/>
      <c r="M4418" s="15"/>
      <c r="N4418" s="15"/>
      <c r="O4418" s="15"/>
      <c r="P4418" s="15"/>
      <c r="Q4418" s="15"/>
      <c r="R4418" s="15"/>
      <c r="S4418" s="15"/>
      <c r="T4418" s="15"/>
      <c r="U4418" s="15"/>
      <c r="V4418" s="15"/>
      <c r="W4418" s="15"/>
      <c r="X4418" s="15"/>
      <c r="Y4418" s="15"/>
      <c r="Z4418" s="15"/>
    </row>
    <row r="4419" spans="1:26" x14ac:dyDescent="0.2">
      <c r="A4419" s="15"/>
      <c r="B4419" s="15"/>
      <c r="C4419" s="15"/>
      <c r="D4419" s="15"/>
      <c r="E4419" s="15"/>
      <c r="F4419" s="15"/>
      <c r="G4419" s="15"/>
      <c r="H4419" s="15"/>
      <c r="I4419" s="15"/>
      <c r="J4419" s="15"/>
      <c r="K4419" s="15"/>
      <c r="L4419" s="15"/>
      <c r="M4419" s="15"/>
      <c r="N4419" s="15"/>
      <c r="O4419" s="15"/>
      <c r="P4419" s="15"/>
      <c r="Q4419" s="15"/>
      <c r="R4419" s="15"/>
      <c r="S4419" s="15"/>
      <c r="T4419" s="15"/>
      <c r="U4419" s="15"/>
      <c r="V4419" s="15"/>
      <c r="W4419" s="15"/>
      <c r="X4419" s="15"/>
      <c r="Y4419" s="15"/>
      <c r="Z4419" s="15"/>
    </row>
    <row r="4420" spans="1:26" x14ac:dyDescent="0.2">
      <c r="A4420" s="15"/>
      <c r="B4420" s="15"/>
      <c r="C4420" s="15"/>
      <c r="D4420" s="15"/>
      <c r="E4420" s="15"/>
      <c r="F4420" s="15"/>
      <c r="G4420" s="15"/>
      <c r="H4420" s="15"/>
      <c r="I4420" s="15"/>
      <c r="J4420" s="15"/>
      <c r="K4420" s="15"/>
      <c r="L4420" s="15"/>
      <c r="M4420" s="15"/>
      <c r="N4420" s="15"/>
      <c r="O4420" s="15"/>
      <c r="P4420" s="15"/>
      <c r="Q4420" s="15"/>
      <c r="R4420" s="15"/>
      <c r="S4420" s="15"/>
      <c r="T4420" s="15"/>
      <c r="U4420" s="15"/>
      <c r="V4420" s="15"/>
      <c r="W4420" s="15"/>
      <c r="X4420" s="15"/>
      <c r="Y4420" s="15"/>
      <c r="Z4420" s="15"/>
    </row>
    <row r="4421" spans="1:26" x14ac:dyDescent="0.2">
      <c r="A4421" s="15"/>
      <c r="B4421" s="15"/>
      <c r="C4421" s="15"/>
      <c r="D4421" s="15"/>
      <c r="E4421" s="15"/>
      <c r="F4421" s="15"/>
      <c r="G4421" s="15"/>
      <c r="H4421" s="15"/>
      <c r="I4421" s="15"/>
      <c r="J4421" s="15"/>
      <c r="K4421" s="15"/>
      <c r="L4421" s="15"/>
      <c r="M4421" s="15"/>
      <c r="N4421" s="15"/>
      <c r="O4421" s="15"/>
      <c r="P4421" s="15"/>
      <c r="Q4421" s="15"/>
      <c r="R4421" s="15"/>
      <c r="S4421" s="15"/>
      <c r="T4421" s="15"/>
      <c r="U4421" s="15"/>
      <c r="V4421" s="15"/>
      <c r="W4421" s="15"/>
      <c r="X4421" s="15"/>
      <c r="Y4421" s="15"/>
      <c r="Z4421" s="15"/>
    </row>
    <row r="4422" spans="1:26" x14ac:dyDescent="0.2">
      <c r="A4422" s="15"/>
      <c r="B4422" s="15"/>
      <c r="C4422" s="15"/>
      <c r="D4422" s="15"/>
      <c r="E4422" s="15"/>
      <c r="F4422" s="15"/>
      <c r="G4422" s="15"/>
      <c r="H4422" s="15"/>
      <c r="I4422" s="15"/>
      <c r="J4422" s="15"/>
      <c r="K4422" s="15"/>
      <c r="L4422" s="15"/>
      <c r="M4422" s="15"/>
      <c r="N4422" s="15"/>
      <c r="O4422" s="15"/>
      <c r="P4422" s="15"/>
      <c r="Q4422" s="15"/>
      <c r="R4422" s="15"/>
      <c r="S4422" s="15"/>
      <c r="T4422" s="15"/>
      <c r="U4422" s="15"/>
      <c r="V4422" s="15"/>
      <c r="W4422" s="15"/>
      <c r="X4422" s="15"/>
      <c r="Y4422" s="15"/>
      <c r="Z4422" s="15"/>
    </row>
    <row r="4423" spans="1:26" x14ac:dyDescent="0.2">
      <c r="A4423" s="15"/>
      <c r="B4423" s="15"/>
      <c r="C4423" s="15"/>
      <c r="D4423" s="15"/>
      <c r="E4423" s="15"/>
      <c r="F4423" s="15"/>
      <c r="G4423" s="15"/>
      <c r="H4423" s="15"/>
      <c r="I4423" s="15"/>
      <c r="J4423" s="15"/>
      <c r="K4423" s="15"/>
      <c r="L4423" s="15"/>
      <c r="M4423" s="15"/>
      <c r="N4423" s="15"/>
      <c r="O4423" s="15"/>
      <c r="P4423" s="15"/>
      <c r="Q4423" s="15"/>
      <c r="R4423" s="15"/>
      <c r="S4423" s="15"/>
      <c r="T4423" s="15"/>
      <c r="U4423" s="15"/>
      <c r="V4423" s="15"/>
      <c r="W4423" s="15"/>
      <c r="X4423" s="15"/>
      <c r="Y4423" s="15"/>
      <c r="Z4423" s="15"/>
    </row>
    <row r="4424" spans="1:26" x14ac:dyDescent="0.2">
      <c r="A4424" s="15"/>
      <c r="B4424" s="15"/>
      <c r="C4424" s="15"/>
      <c r="D4424" s="15"/>
      <c r="E4424" s="15"/>
      <c r="F4424" s="15"/>
      <c r="G4424" s="15"/>
      <c r="H4424" s="15"/>
      <c r="I4424" s="15"/>
      <c r="J4424" s="15"/>
      <c r="K4424" s="15"/>
      <c r="L4424" s="15"/>
      <c r="M4424" s="15"/>
      <c r="N4424" s="15"/>
      <c r="O4424" s="15"/>
      <c r="P4424" s="15"/>
      <c r="Q4424" s="15"/>
      <c r="R4424" s="15"/>
      <c r="S4424" s="15"/>
      <c r="T4424" s="15"/>
      <c r="U4424" s="15"/>
      <c r="V4424" s="15"/>
      <c r="W4424" s="15"/>
      <c r="X4424" s="15"/>
      <c r="Y4424" s="15"/>
      <c r="Z4424" s="15"/>
    </row>
    <row r="4425" spans="1:26" x14ac:dyDescent="0.2">
      <c r="A4425" s="15"/>
      <c r="B4425" s="15"/>
      <c r="C4425" s="15"/>
      <c r="D4425" s="15"/>
      <c r="E4425" s="15"/>
      <c r="F4425" s="15"/>
      <c r="G4425" s="15"/>
      <c r="H4425" s="15"/>
      <c r="I4425" s="15"/>
      <c r="J4425" s="15"/>
      <c r="K4425" s="15"/>
      <c r="L4425" s="15"/>
      <c r="M4425" s="15"/>
      <c r="N4425" s="15"/>
      <c r="O4425" s="15"/>
      <c r="P4425" s="15"/>
      <c r="Q4425" s="15"/>
      <c r="R4425" s="15"/>
      <c r="S4425" s="15"/>
      <c r="T4425" s="15"/>
      <c r="U4425" s="15"/>
      <c r="V4425" s="15"/>
      <c r="W4425" s="15"/>
      <c r="X4425" s="15"/>
      <c r="Y4425" s="15"/>
      <c r="Z4425" s="15"/>
    </row>
    <row r="4426" spans="1:26" x14ac:dyDescent="0.2">
      <c r="A4426" s="15"/>
      <c r="B4426" s="15"/>
      <c r="C4426" s="15"/>
      <c r="D4426" s="15"/>
      <c r="E4426" s="15"/>
      <c r="F4426" s="15"/>
      <c r="G4426" s="15"/>
      <c r="H4426" s="15"/>
      <c r="I4426" s="15"/>
      <c r="J4426" s="15"/>
      <c r="K4426" s="15"/>
      <c r="L4426" s="15"/>
      <c r="M4426" s="15"/>
      <c r="N4426" s="15"/>
      <c r="O4426" s="15"/>
      <c r="P4426" s="15"/>
      <c r="Q4426" s="15"/>
      <c r="R4426" s="15"/>
      <c r="S4426" s="15"/>
      <c r="T4426" s="15"/>
      <c r="U4426" s="15"/>
      <c r="V4426" s="15"/>
      <c r="W4426" s="15"/>
      <c r="X4426" s="15"/>
      <c r="Y4426" s="15"/>
      <c r="Z4426" s="15"/>
    </row>
    <row r="4427" spans="1:26" x14ac:dyDescent="0.2">
      <c r="A4427" s="15"/>
      <c r="B4427" s="15"/>
      <c r="C4427" s="15"/>
      <c r="D4427" s="15"/>
      <c r="E4427" s="15"/>
      <c r="F4427" s="15"/>
      <c r="G4427" s="15"/>
      <c r="H4427" s="15"/>
      <c r="I4427" s="15"/>
      <c r="J4427" s="15"/>
      <c r="K4427" s="15"/>
      <c r="L4427" s="15"/>
      <c r="M4427" s="15"/>
      <c r="N4427" s="15"/>
      <c r="O4427" s="15"/>
      <c r="P4427" s="15"/>
      <c r="Q4427" s="15"/>
      <c r="R4427" s="15"/>
      <c r="S4427" s="15"/>
      <c r="T4427" s="15"/>
      <c r="U4427" s="15"/>
      <c r="V4427" s="15"/>
      <c r="W4427" s="15"/>
      <c r="X4427" s="15"/>
      <c r="Y4427" s="15"/>
      <c r="Z4427" s="15"/>
    </row>
    <row r="4428" spans="1:26" x14ac:dyDescent="0.2">
      <c r="A4428" s="15"/>
      <c r="B4428" s="15"/>
      <c r="C4428" s="15"/>
      <c r="D4428" s="15"/>
      <c r="E4428" s="15"/>
      <c r="F4428" s="15"/>
      <c r="G4428" s="15"/>
      <c r="H4428" s="15"/>
      <c r="I4428" s="15"/>
      <c r="J4428" s="15"/>
      <c r="K4428" s="15"/>
      <c r="L4428" s="15"/>
      <c r="M4428" s="15"/>
      <c r="N4428" s="15"/>
      <c r="O4428" s="15"/>
      <c r="P4428" s="15"/>
      <c r="Q4428" s="15"/>
      <c r="R4428" s="15"/>
      <c r="S4428" s="15"/>
      <c r="T4428" s="15"/>
      <c r="U4428" s="15"/>
      <c r="V4428" s="15"/>
      <c r="W4428" s="15"/>
      <c r="X4428" s="15"/>
      <c r="Y4428" s="15"/>
      <c r="Z4428" s="15"/>
    </row>
    <row r="4429" spans="1:26" x14ac:dyDescent="0.2">
      <c r="A4429" s="15"/>
      <c r="B4429" s="15"/>
      <c r="C4429" s="15"/>
      <c r="D4429" s="15"/>
      <c r="E4429" s="15"/>
      <c r="F4429" s="15"/>
      <c r="G4429" s="15"/>
      <c r="H4429" s="15"/>
      <c r="I4429" s="15"/>
      <c r="J4429" s="15"/>
      <c r="K4429" s="15"/>
      <c r="L4429" s="15"/>
      <c r="M4429" s="15"/>
      <c r="N4429" s="15"/>
      <c r="O4429" s="15"/>
      <c r="P4429" s="15"/>
      <c r="Q4429" s="15"/>
      <c r="R4429" s="15"/>
      <c r="S4429" s="15"/>
      <c r="T4429" s="15"/>
      <c r="U4429" s="15"/>
      <c r="V4429" s="15"/>
      <c r="W4429" s="15"/>
      <c r="X4429" s="15"/>
      <c r="Y4429" s="15"/>
      <c r="Z4429" s="15"/>
    </row>
    <row r="4430" spans="1:26" x14ac:dyDescent="0.2">
      <c r="A4430" s="15"/>
      <c r="B4430" s="15"/>
      <c r="C4430" s="15"/>
      <c r="D4430" s="15"/>
      <c r="E4430" s="15"/>
      <c r="F4430" s="15"/>
      <c r="G4430" s="15"/>
      <c r="H4430" s="15"/>
      <c r="I4430" s="15"/>
      <c r="J4430" s="15"/>
      <c r="K4430" s="15"/>
      <c r="L4430" s="15"/>
      <c r="M4430" s="15"/>
      <c r="N4430" s="15"/>
      <c r="O4430" s="15"/>
      <c r="P4430" s="15"/>
      <c r="Q4430" s="15"/>
      <c r="R4430" s="15"/>
      <c r="S4430" s="15"/>
      <c r="T4430" s="15"/>
      <c r="U4430" s="15"/>
      <c r="V4430" s="15"/>
      <c r="W4430" s="15"/>
      <c r="X4430" s="15"/>
      <c r="Y4430" s="15"/>
      <c r="Z4430" s="15"/>
    </row>
    <row r="4431" spans="1:26" x14ac:dyDescent="0.2">
      <c r="A4431" s="15"/>
      <c r="B4431" s="15"/>
      <c r="C4431" s="15"/>
      <c r="D4431" s="15"/>
      <c r="E4431" s="15"/>
      <c r="F4431" s="15"/>
      <c r="G4431" s="15"/>
      <c r="H4431" s="15"/>
      <c r="I4431" s="15"/>
      <c r="J4431" s="15"/>
      <c r="K4431" s="15"/>
      <c r="L4431" s="15"/>
      <c r="M4431" s="15"/>
      <c r="N4431" s="15"/>
      <c r="O4431" s="15"/>
      <c r="P4431" s="15"/>
      <c r="Q4431" s="15"/>
      <c r="R4431" s="15"/>
      <c r="S4431" s="15"/>
      <c r="T4431" s="15"/>
      <c r="U4431" s="15"/>
      <c r="V4431" s="15"/>
      <c r="W4431" s="15"/>
      <c r="X4431" s="15"/>
      <c r="Y4431" s="15"/>
      <c r="Z4431" s="15"/>
    </row>
    <row r="4432" spans="1:26" x14ac:dyDescent="0.2">
      <c r="A4432" s="15"/>
      <c r="B4432" s="15"/>
      <c r="C4432" s="15"/>
      <c r="D4432" s="15"/>
      <c r="E4432" s="15"/>
      <c r="F4432" s="15"/>
      <c r="G4432" s="15"/>
      <c r="H4432" s="15"/>
      <c r="I4432" s="15"/>
      <c r="J4432" s="15"/>
      <c r="K4432" s="15"/>
      <c r="L4432" s="15"/>
      <c r="M4432" s="15"/>
      <c r="N4432" s="15"/>
      <c r="O4432" s="15"/>
      <c r="P4432" s="15"/>
      <c r="Q4432" s="15"/>
      <c r="R4432" s="15"/>
      <c r="S4432" s="15"/>
      <c r="T4432" s="15"/>
      <c r="U4432" s="15"/>
      <c r="V4432" s="15"/>
      <c r="W4432" s="15"/>
      <c r="X4432" s="15"/>
      <c r="Y4432" s="15"/>
      <c r="Z4432" s="15"/>
    </row>
    <row r="4433" spans="1:26" x14ac:dyDescent="0.2">
      <c r="A4433" s="15"/>
      <c r="B4433" s="15"/>
      <c r="C4433" s="15"/>
      <c r="D4433" s="15"/>
      <c r="E4433" s="15"/>
      <c r="F4433" s="15"/>
      <c r="G4433" s="15"/>
      <c r="H4433" s="15"/>
      <c r="I4433" s="15"/>
      <c r="J4433" s="15"/>
      <c r="K4433" s="15"/>
      <c r="L4433" s="15"/>
      <c r="M4433" s="15"/>
      <c r="N4433" s="15"/>
      <c r="O4433" s="15"/>
      <c r="P4433" s="15"/>
      <c r="Q4433" s="15"/>
      <c r="R4433" s="15"/>
      <c r="S4433" s="15"/>
      <c r="T4433" s="15"/>
      <c r="U4433" s="15"/>
      <c r="V4433" s="15"/>
      <c r="W4433" s="15"/>
      <c r="X4433" s="15"/>
      <c r="Y4433" s="15"/>
      <c r="Z4433" s="15"/>
    </row>
    <row r="4434" spans="1:26" x14ac:dyDescent="0.2">
      <c r="A4434" s="15"/>
      <c r="B4434" s="15"/>
      <c r="C4434" s="15"/>
      <c r="D4434" s="15"/>
      <c r="E4434" s="15"/>
      <c r="F4434" s="15"/>
      <c r="G4434" s="15"/>
      <c r="H4434" s="15"/>
      <c r="I4434" s="15"/>
      <c r="J4434" s="15"/>
      <c r="K4434" s="15"/>
      <c r="L4434" s="15"/>
      <c r="M4434" s="15"/>
      <c r="N4434" s="15"/>
      <c r="O4434" s="15"/>
      <c r="P4434" s="15"/>
      <c r="Q4434" s="15"/>
      <c r="R4434" s="15"/>
      <c r="S4434" s="15"/>
      <c r="T4434" s="15"/>
      <c r="U4434" s="15"/>
      <c r="V4434" s="15"/>
      <c r="W4434" s="15"/>
      <c r="X4434" s="15"/>
      <c r="Y4434" s="15"/>
      <c r="Z4434" s="15"/>
    </row>
    <row r="4435" spans="1:26" x14ac:dyDescent="0.2">
      <c r="A4435" s="15"/>
      <c r="B4435" s="15"/>
      <c r="C4435" s="15"/>
      <c r="D4435" s="15"/>
      <c r="E4435" s="15"/>
      <c r="F4435" s="15"/>
      <c r="G4435" s="15"/>
      <c r="H4435" s="15"/>
      <c r="I4435" s="15"/>
      <c r="J4435" s="15"/>
      <c r="K4435" s="15"/>
      <c r="L4435" s="15"/>
      <c r="M4435" s="15"/>
      <c r="N4435" s="15"/>
      <c r="O4435" s="15"/>
      <c r="P4435" s="15"/>
      <c r="Q4435" s="15"/>
      <c r="R4435" s="15"/>
      <c r="S4435" s="15"/>
      <c r="T4435" s="15"/>
      <c r="U4435" s="15"/>
      <c r="V4435" s="15"/>
      <c r="W4435" s="15"/>
      <c r="X4435" s="15"/>
      <c r="Y4435" s="15"/>
      <c r="Z4435" s="15"/>
    </row>
    <row r="4436" spans="1:26" x14ac:dyDescent="0.2">
      <c r="A4436" s="15"/>
      <c r="B4436" s="15"/>
      <c r="C4436" s="15"/>
      <c r="D4436" s="15"/>
      <c r="E4436" s="15"/>
      <c r="F4436" s="15"/>
      <c r="G4436" s="15"/>
      <c r="H4436" s="15"/>
      <c r="I4436" s="15"/>
      <c r="J4436" s="15"/>
      <c r="K4436" s="15"/>
      <c r="L4436" s="15"/>
      <c r="M4436" s="15"/>
      <c r="N4436" s="15"/>
      <c r="O4436" s="15"/>
      <c r="P4436" s="15"/>
      <c r="Q4436" s="15"/>
      <c r="R4436" s="15"/>
      <c r="S4436" s="15"/>
      <c r="T4436" s="15"/>
      <c r="U4436" s="15"/>
      <c r="V4436" s="15"/>
      <c r="W4436" s="15"/>
      <c r="X4436" s="15"/>
      <c r="Y4436" s="15"/>
      <c r="Z4436" s="15"/>
    </row>
    <row r="4437" spans="1:26" x14ac:dyDescent="0.2">
      <c r="A4437" s="15"/>
      <c r="B4437" s="15"/>
      <c r="C4437" s="15"/>
      <c r="D4437" s="15"/>
      <c r="E4437" s="15"/>
      <c r="F4437" s="15"/>
      <c r="G4437" s="15"/>
      <c r="H4437" s="15"/>
      <c r="I4437" s="15"/>
      <c r="J4437" s="15"/>
      <c r="K4437" s="15"/>
      <c r="L4437" s="15"/>
      <c r="M4437" s="15"/>
      <c r="N4437" s="15"/>
      <c r="O4437" s="15"/>
      <c r="P4437" s="15"/>
      <c r="Q4437" s="15"/>
      <c r="R4437" s="15"/>
      <c r="S4437" s="15"/>
      <c r="T4437" s="15"/>
      <c r="U4437" s="15"/>
      <c r="V4437" s="15"/>
      <c r="W4437" s="15"/>
      <c r="X4437" s="15"/>
      <c r="Y4437" s="15"/>
      <c r="Z4437" s="15"/>
    </row>
    <row r="4438" spans="1:26" x14ac:dyDescent="0.2">
      <c r="A4438" s="15"/>
      <c r="B4438" s="15"/>
      <c r="C4438" s="15"/>
      <c r="D4438" s="15"/>
      <c r="E4438" s="15"/>
      <c r="F4438" s="15"/>
      <c r="G4438" s="15"/>
      <c r="H4438" s="15"/>
      <c r="I4438" s="15"/>
      <c r="J4438" s="15"/>
      <c r="K4438" s="15"/>
      <c r="L4438" s="15"/>
      <c r="M4438" s="15"/>
      <c r="N4438" s="15"/>
      <c r="O4438" s="15"/>
      <c r="P4438" s="15"/>
      <c r="Q4438" s="15"/>
      <c r="R4438" s="15"/>
      <c r="S4438" s="15"/>
      <c r="T4438" s="15"/>
      <c r="U4438" s="15"/>
      <c r="V4438" s="15"/>
      <c r="W4438" s="15"/>
      <c r="X4438" s="15"/>
      <c r="Y4438" s="15"/>
      <c r="Z4438" s="15"/>
    </row>
    <row r="4439" spans="1:26" x14ac:dyDescent="0.2">
      <c r="A4439" s="15"/>
      <c r="B4439" s="15"/>
      <c r="C4439" s="15"/>
      <c r="D4439" s="15"/>
      <c r="E4439" s="15"/>
      <c r="F4439" s="15"/>
      <c r="G4439" s="15"/>
      <c r="H4439" s="15"/>
      <c r="I4439" s="15"/>
      <c r="J4439" s="15"/>
      <c r="K4439" s="15"/>
      <c r="L4439" s="15"/>
      <c r="M4439" s="15"/>
      <c r="N4439" s="15"/>
      <c r="O4439" s="15"/>
      <c r="P4439" s="15"/>
      <c r="Q4439" s="15"/>
      <c r="R4439" s="15"/>
      <c r="S4439" s="15"/>
      <c r="T4439" s="15"/>
      <c r="U4439" s="15"/>
      <c r="V4439" s="15"/>
      <c r="W4439" s="15"/>
      <c r="X4439" s="15"/>
      <c r="Y4439" s="15"/>
      <c r="Z4439" s="15"/>
    </row>
    <row r="4440" spans="1:26" x14ac:dyDescent="0.2">
      <c r="A4440" s="15"/>
      <c r="B4440" s="15"/>
      <c r="C4440" s="15"/>
      <c r="D4440" s="15"/>
      <c r="E4440" s="15"/>
      <c r="F4440" s="15"/>
      <c r="G4440" s="15"/>
      <c r="H4440" s="15"/>
      <c r="I4440" s="15"/>
      <c r="J4440" s="15"/>
      <c r="K4440" s="15"/>
      <c r="L4440" s="15"/>
      <c r="M4440" s="15"/>
      <c r="N4440" s="15"/>
      <c r="O4440" s="15"/>
      <c r="P4440" s="15"/>
      <c r="Q4440" s="15"/>
      <c r="R4440" s="15"/>
      <c r="S4440" s="15"/>
      <c r="T4440" s="15"/>
      <c r="U4440" s="15"/>
      <c r="V4440" s="15"/>
      <c r="W4440" s="15"/>
      <c r="X4440" s="15"/>
      <c r="Y4440" s="15"/>
      <c r="Z4440" s="15"/>
    </row>
    <row r="4441" spans="1:26" x14ac:dyDescent="0.2">
      <c r="A4441" s="15"/>
      <c r="B4441" s="15"/>
      <c r="C4441" s="15"/>
      <c r="D4441" s="15"/>
      <c r="E4441" s="15"/>
      <c r="F4441" s="15"/>
      <c r="G4441" s="15"/>
      <c r="H4441" s="15"/>
      <c r="I4441" s="15"/>
      <c r="J4441" s="15"/>
      <c r="K4441" s="15"/>
      <c r="L4441" s="15"/>
      <c r="M4441" s="15"/>
      <c r="N4441" s="15"/>
      <c r="O4441" s="15"/>
      <c r="P4441" s="15"/>
      <c r="Q4441" s="15"/>
      <c r="R4441" s="15"/>
      <c r="S4441" s="15"/>
      <c r="T4441" s="15"/>
      <c r="U4441" s="15"/>
      <c r="V4441" s="15"/>
      <c r="W4441" s="15"/>
      <c r="X4441" s="15"/>
      <c r="Y4441" s="15"/>
      <c r="Z4441" s="15"/>
    </row>
    <row r="4442" spans="1:26" x14ac:dyDescent="0.2">
      <c r="A4442" s="15"/>
      <c r="B4442" s="15"/>
      <c r="C4442" s="15"/>
      <c r="D4442" s="15"/>
      <c r="E4442" s="15"/>
      <c r="F4442" s="15"/>
      <c r="G4442" s="15"/>
      <c r="H4442" s="15"/>
      <c r="I4442" s="15"/>
      <c r="J4442" s="15"/>
      <c r="K4442" s="15"/>
      <c r="L4442" s="15"/>
      <c r="M4442" s="15"/>
      <c r="N4442" s="15"/>
      <c r="O4442" s="15"/>
      <c r="P4442" s="15"/>
      <c r="Q4442" s="15"/>
      <c r="R4442" s="15"/>
      <c r="S4442" s="15"/>
      <c r="T4442" s="15"/>
      <c r="U4442" s="15"/>
      <c r="V4442" s="15"/>
      <c r="W4442" s="15"/>
      <c r="X4442" s="15"/>
      <c r="Y4442" s="15"/>
      <c r="Z4442" s="15"/>
    </row>
    <row r="4443" spans="1:26" x14ac:dyDescent="0.2">
      <c r="A4443" s="15"/>
      <c r="B4443" s="15"/>
      <c r="C4443" s="15"/>
      <c r="D4443" s="15"/>
      <c r="E4443" s="15"/>
      <c r="F4443" s="15"/>
      <c r="G4443" s="15"/>
      <c r="H4443" s="15"/>
      <c r="I4443" s="15"/>
      <c r="J4443" s="15"/>
      <c r="K4443" s="15"/>
      <c r="L4443" s="15"/>
      <c r="M4443" s="15"/>
      <c r="N4443" s="15"/>
      <c r="O4443" s="15"/>
      <c r="P4443" s="15"/>
      <c r="Q4443" s="15"/>
      <c r="R4443" s="15"/>
      <c r="S4443" s="15"/>
      <c r="T4443" s="15"/>
      <c r="U4443" s="15"/>
      <c r="V4443" s="15"/>
      <c r="W4443" s="15"/>
      <c r="X4443" s="15"/>
      <c r="Y4443" s="15"/>
      <c r="Z4443" s="15"/>
    </row>
    <row r="4444" spans="1:26" x14ac:dyDescent="0.2">
      <c r="A4444" s="15"/>
      <c r="B4444" s="15"/>
      <c r="C4444" s="15"/>
      <c r="D4444" s="15"/>
      <c r="E4444" s="15"/>
      <c r="F4444" s="15"/>
      <c r="G4444" s="15"/>
      <c r="H4444" s="15"/>
      <c r="I4444" s="15"/>
      <c r="J4444" s="15"/>
      <c r="K4444" s="15"/>
      <c r="L4444" s="15"/>
      <c r="M4444" s="15"/>
      <c r="N4444" s="15"/>
      <c r="O4444" s="15"/>
      <c r="P4444" s="15"/>
      <c r="Q4444" s="15"/>
      <c r="R4444" s="15"/>
      <c r="S4444" s="15"/>
      <c r="T4444" s="15"/>
      <c r="U4444" s="15"/>
      <c r="V4444" s="15"/>
      <c r="W4444" s="15"/>
      <c r="X4444" s="15"/>
      <c r="Y4444" s="15"/>
      <c r="Z4444" s="15"/>
    </row>
    <row r="4445" spans="1:26" x14ac:dyDescent="0.2">
      <c r="A4445" s="15"/>
      <c r="B4445" s="15"/>
      <c r="C4445" s="15"/>
      <c r="D4445" s="15"/>
      <c r="E4445" s="15"/>
      <c r="F4445" s="15"/>
      <c r="G4445" s="15"/>
      <c r="H4445" s="15"/>
      <c r="I4445" s="15"/>
      <c r="J4445" s="15"/>
      <c r="K4445" s="15"/>
      <c r="L4445" s="15"/>
      <c r="M4445" s="15"/>
      <c r="N4445" s="15"/>
      <c r="O4445" s="15"/>
      <c r="P4445" s="15"/>
      <c r="Q4445" s="15"/>
      <c r="R4445" s="15"/>
      <c r="S4445" s="15"/>
      <c r="T4445" s="15"/>
      <c r="U4445" s="15"/>
      <c r="V4445" s="15"/>
      <c r="W4445" s="15"/>
      <c r="X4445" s="15"/>
      <c r="Y4445" s="15"/>
      <c r="Z4445" s="15"/>
    </row>
    <row r="4446" spans="1:26" x14ac:dyDescent="0.2">
      <c r="A4446" s="15"/>
      <c r="B4446" s="15"/>
      <c r="C4446" s="15"/>
      <c r="D4446" s="15"/>
      <c r="E4446" s="15"/>
      <c r="F4446" s="15"/>
      <c r="G4446" s="15"/>
      <c r="H4446" s="15"/>
      <c r="I4446" s="15"/>
      <c r="J4446" s="15"/>
      <c r="K4446" s="15"/>
      <c r="L4446" s="15"/>
      <c r="M4446" s="15"/>
      <c r="N4446" s="15"/>
      <c r="O4446" s="15"/>
      <c r="P4446" s="15"/>
      <c r="Q4446" s="15"/>
      <c r="R4446" s="15"/>
      <c r="S4446" s="15"/>
      <c r="T4446" s="15"/>
      <c r="U4446" s="15"/>
      <c r="V4446" s="15"/>
      <c r="W4446" s="15"/>
      <c r="X4446" s="15"/>
      <c r="Y4446" s="15"/>
      <c r="Z4446" s="15"/>
    </row>
    <row r="4447" spans="1:26" x14ac:dyDescent="0.2">
      <c r="A4447" s="15"/>
      <c r="B4447" s="15"/>
      <c r="C4447" s="15"/>
      <c r="D4447" s="15"/>
      <c r="E4447" s="15"/>
      <c r="F4447" s="15"/>
      <c r="G4447" s="15"/>
      <c r="H4447" s="15"/>
      <c r="I4447" s="15"/>
      <c r="J4447" s="15"/>
      <c r="K4447" s="15"/>
      <c r="L4447" s="15"/>
      <c r="M4447" s="15"/>
      <c r="N4447" s="15"/>
      <c r="O4447" s="15"/>
      <c r="P4447" s="15"/>
      <c r="Q4447" s="15"/>
      <c r="R4447" s="15"/>
      <c r="S4447" s="15"/>
      <c r="T4447" s="15"/>
      <c r="U4447" s="15"/>
      <c r="V4447" s="15"/>
      <c r="W4447" s="15"/>
      <c r="X4447" s="15"/>
      <c r="Y4447" s="15"/>
      <c r="Z4447" s="15"/>
    </row>
    <row r="4448" spans="1:26" x14ac:dyDescent="0.2">
      <c r="A4448" s="15"/>
      <c r="B4448" s="15"/>
      <c r="C4448" s="15"/>
      <c r="D4448" s="15"/>
      <c r="E4448" s="15"/>
      <c r="F4448" s="15"/>
      <c r="G4448" s="15"/>
      <c r="H4448" s="15"/>
      <c r="I4448" s="15"/>
      <c r="J4448" s="15"/>
      <c r="K4448" s="15"/>
      <c r="L4448" s="15"/>
      <c r="M4448" s="15"/>
      <c r="N4448" s="15"/>
      <c r="O4448" s="15"/>
      <c r="P4448" s="15"/>
      <c r="Q4448" s="15"/>
      <c r="R4448" s="15"/>
      <c r="S4448" s="15"/>
      <c r="T4448" s="15"/>
      <c r="U4448" s="15"/>
      <c r="V4448" s="15"/>
      <c r="W4448" s="15"/>
      <c r="X4448" s="15"/>
      <c r="Y4448" s="15"/>
      <c r="Z4448" s="15"/>
    </row>
    <row r="4449" spans="1:26" x14ac:dyDescent="0.2">
      <c r="A4449" s="15"/>
      <c r="B4449" s="15"/>
      <c r="C4449" s="15"/>
      <c r="D4449" s="15"/>
      <c r="E4449" s="15"/>
      <c r="F4449" s="15"/>
      <c r="G4449" s="15"/>
      <c r="H4449" s="15"/>
      <c r="I4449" s="15"/>
      <c r="J4449" s="15"/>
      <c r="K4449" s="15"/>
      <c r="L4449" s="15"/>
      <c r="M4449" s="15"/>
      <c r="N4449" s="15"/>
      <c r="O4449" s="15"/>
      <c r="P4449" s="15"/>
      <c r="Q4449" s="15"/>
      <c r="R4449" s="15"/>
      <c r="S4449" s="15"/>
      <c r="T4449" s="15"/>
      <c r="U4449" s="15"/>
      <c r="V4449" s="15"/>
      <c r="W4449" s="15"/>
      <c r="X4449" s="15"/>
      <c r="Y4449" s="15"/>
      <c r="Z4449" s="15"/>
    </row>
    <row r="4450" spans="1:26" x14ac:dyDescent="0.2">
      <c r="A4450" s="15"/>
      <c r="B4450" s="15"/>
      <c r="C4450" s="15"/>
      <c r="D4450" s="15"/>
      <c r="E4450" s="15"/>
      <c r="F4450" s="15"/>
      <c r="G4450" s="15"/>
      <c r="H4450" s="15"/>
      <c r="I4450" s="15"/>
      <c r="J4450" s="15"/>
      <c r="K4450" s="15"/>
      <c r="L4450" s="15"/>
      <c r="M4450" s="15"/>
      <c r="N4450" s="15"/>
      <c r="O4450" s="15"/>
      <c r="P4450" s="15"/>
      <c r="Q4450" s="15"/>
      <c r="R4450" s="15"/>
      <c r="S4450" s="15"/>
      <c r="T4450" s="15"/>
      <c r="U4450" s="15"/>
      <c r="V4450" s="15"/>
      <c r="W4450" s="15"/>
      <c r="X4450" s="15"/>
      <c r="Y4450" s="15"/>
      <c r="Z4450" s="15"/>
    </row>
    <row r="4451" spans="1:26" x14ac:dyDescent="0.2">
      <c r="A4451" s="15"/>
      <c r="B4451" s="15"/>
      <c r="C4451" s="15"/>
      <c r="D4451" s="15"/>
      <c r="E4451" s="15"/>
      <c r="F4451" s="15"/>
      <c r="G4451" s="15"/>
      <c r="H4451" s="15"/>
      <c r="I4451" s="15"/>
      <c r="J4451" s="15"/>
      <c r="K4451" s="15"/>
      <c r="L4451" s="15"/>
      <c r="M4451" s="15"/>
      <c r="N4451" s="15"/>
      <c r="O4451" s="15"/>
      <c r="P4451" s="15"/>
      <c r="Q4451" s="15"/>
      <c r="R4451" s="15"/>
      <c r="S4451" s="15"/>
      <c r="T4451" s="15"/>
      <c r="U4451" s="15"/>
      <c r="V4451" s="15"/>
      <c r="W4451" s="15"/>
      <c r="X4451" s="15"/>
      <c r="Y4451" s="15"/>
      <c r="Z4451" s="15"/>
    </row>
    <row r="4452" spans="1:26" x14ac:dyDescent="0.2">
      <c r="A4452" s="15"/>
      <c r="B4452" s="15"/>
      <c r="C4452" s="15"/>
      <c r="D4452" s="15"/>
      <c r="E4452" s="15"/>
      <c r="F4452" s="15"/>
      <c r="G4452" s="15"/>
      <c r="H4452" s="15"/>
      <c r="I4452" s="15"/>
      <c r="J4452" s="15"/>
      <c r="K4452" s="15"/>
      <c r="L4452" s="15"/>
      <c r="M4452" s="15"/>
      <c r="N4452" s="15"/>
      <c r="O4452" s="15"/>
      <c r="P4452" s="15"/>
      <c r="Q4452" s="15"/>
      <c r="R4452" s="15"/>
      <c r="S4452" s="15"/>
      <c r="T4452" s="15"/>
      <c r="U4452" s="15"/>
      <c r="V4452" s="15"/>
      <c r="W4452" s="15"/>
      <c r="X4452" s="15"/>
      <c r="Y4452" s="15"/>
      <c r="Z4452" s="15"/>
    </row>
    <row r="4453" spans="1:26" x14ac:dyDescent="0.2">
      <c r="A4453" s="15"/>
      <c r="B4453" s="15"/>
      <c r="C4453" s="15"/>
      <c r="D4453" s="15"/>
      <c r="E4453" s="15"/>
      <c r="F4453" s="15"/>
      <c r="G4453" s="15"/>
      <c r="H4453" s="15"/>
      <c r="I4453" s="15"/>
      <c r="J4453" s="15"/>
      <c r="K4453" s="15"/>
      <c r="L4453" s="15"/>
      <c r="M4453" s="15"/>
      <c r="N4453" s="15"/>
      <c r="O4453" s="15"/>
      <c r="P4453" s="15"/>
      <c r="Q4453" s="15"/>
      <c r="R4453" s="15"/>
      <c r="S4453" s="15"/>
      <c r="T4453" s="15"/>
      <c r="U4453" s="15"/>
      <c r="V4453" s="15"/>
      <c r="W4453" s="15"/>
      <c r="X4453" s="15"/>
      <c r="Y4453" s="15"/>
      <c r="Z4453" s="15"/>
    </row>
    <row r="4454" spans="1:26" x14ac:dyDescent="0.2">
      <c r="A4454" s="15"/>
      <c r="B4454" s="15"/>
      <c r="C4454" s="15"/>
      <c r="D4454" s="15"/>
      <c r="E4454" s="15"/>
      <c r="F4454" s="15"/>
      <c r="G4454" s="15"/>
      <c r="H4454" s="15"/>
      <c r="I4454" s="15"/>
      <c r="J4454" s="15"/>
      <c r="K4454" s="15"/>
      <c r="L4454" s="15"/>
      <c r="M4454" s="15"/>
      <c r="N4454" s="15"/>
      <c r="O4454" s="15"/>
      <c r="P4454" s="15"/>
      <c r="Q4454" s="15"/>
      <c r="R4454" s="15"/>
      <c r="S4454" s="15"/>
      <c r="T4454" s="15"/>
      <c r="U4454" s="15"/>
      <c r="V4454" s="15"/>
      <c r="W4454" s="15"/>
      <c r="X4454" s="15"/>
      <c r="Y4454" s="15"/>
      <c r="Z4454" s="15"/>
    </row>
    <row r="4455" spans="1:26" x14ac:dyDescent="0.2">
      <c r="A4455" s="15"/>
      <c r="B4455" s="15"/>
      <c r="C4455" s="15"/>
      <c r="D4455" s="15"/>
      <c r="E4455" s="15"/>
      <c r="F4455" s="15"/>
      <c r="G4455" s="15"/>
      <c r="H4455" s="15"/>
      <c r="I4455" s="15"/>
      <c r="J4455" s="15"/>
      <c r="K4455" s="15"/>
      <c r="L4455" s="15"/>
      <c r="M4455" s="15"/>
      <c r="N4455" s="15"/>
      <c r="O4455" s="15"/>
      <c r="P4455" s="15"/>
      <c r="Q4455" s="15"/>
      <c r="R4455" s="15"/>
      <c r="S4455" s="15"/>
      <c r="T4455" s="15"/>
      <c r="U4455" s="15"/>
      <c r="V4455" s="15"/>
      <c r="W4455" s="15"/>
      <c r="X4455" s="15"/>
      <c r="Y4455" s="15"/>
      <c r="Z4455" s="15"/>
    </row>
    <row r="4456" spans="1:26" x14ac:dyDescent="0.2">
      <c r="A4456" s="15"/>
      <c r="B4456" s="15"/>
      <c r="C4456" s="15"/>
      <c r="D4456" s="15"/>
      <c r="E4456" s="15"/>
      <c r="F4456" s="15"/>
      <c r="G4456" s="15"/>
      <c r="H4456" s="15"/>
      <c r="I4456" s="15"/>
      <c r="J4456" s="15"/>
      <c r="K4456" s="15"/>
      <c r="L4456" s="15"/>
      <c r="M4456" s="15"/>
      <c r="N4456" s="15"/>
      <c r="O4456" s="15"/>
      <c r="P4456" s="15"/>
      <c r="Q4456" s="15"/>
      <c r="R4456" s="15"/>
      <c r="S4456" s="15"/>
      <c r="T4456" s="15"/>
      <c r="U4456" s="15"/>
      <c r="V4456" s="15"/>
      <c r="W4456" s="15"/>
      <c r="X4456" s="15"/>
      <c r="Y4456" s="15"/>
      <c r="Z4456" s="15"/>
    </row>
    <row r="4457" spans="1:26" x14ac:dyDescent="0.2">
      <c r="A4457" s="15"/>
      <c r="B4457" s="15"/>
      <c r="C4457" s="15"/>
      <c r="D4457" s="15"/>
      <c r="E4457" s="15"/>
      <c r="F4457" s="15"/>
      <c r="G4457" s="15"/>
      <c r="H4457" s="15"/>
      <c r="I4457" s="15"/>
      <c r="J4457" s="15"/>
      <c r="K4457" s="15"/>
      <c r="L4457" s="15"/>
      <c r="M4457" s="15"/>
      <c r="N4457" s="15"/>
      <c r="O4457" s="15"/>
      <c r="P4457" s="15"/>
      <c r="Q4457" s="15"/>
      <c r="R4457" s="15"/>
      <c r="S4457" s="15"/>
      <c r="T4457" s="15"/>
      <c r="U4457" s="15"/>
      <c r="V4457" s="15"/>
      <c r="W4457" s="15"/>
      <c r="X4457" s="15"/>
      <c r="Y4457" s="15"/>
      <c r="Z4457" s="15"/>
    </row>
    <row r="4458" spans="1:26" x14ac:dyDescent="0.2">
      <c r="A4458" s="15"/>
      <c r="B4458" s="15"/>
      <c r="C4458" s="15"/>
      <c r="D4458" s="15"/>
      <c r="E4458" s="15"/>
      <c r="F4458" s="15"/>
      <c r="G4458" s="15"/>
      <c r="H4458" s="15"/>
      <c r="I4458" s="15"/>
      <c r="J4458" s="15"/>
      <c r="K4458" s="15"/>
      <c r="L4458" s="15"/>
      <c r="M4458" s="15"/>
      <c r="N4458" s="15"/>
      <c r="O4458" s="15"/>
      <c r="P4458" s="15"/>
      <c r="Q4458" s="15"/>
      <c r="R4458" s="15"/>
      <c r="S4458" s="15"/>
      <c r="T4458" s="15"/>
      <c r="U4458" s="15"/>
      <c r="V4458" s="15"/>
      <c r="W4458" s="15"/>
      <c r="X4458" s="15"/>
      <c r="Y4458" s="15"/>
      <c r="Z4458" s="15"/>
    </row>
    <row r="4459" spans="1:26" x14ac:dyDescent="0.2">
      <c r="A4459" s="15"/>
      <c r="B4459" s="15"/>
      <c r="C4459" s="15"/>
      <c r="D4459" s="15"/>
      <c r="E4459" s="15"/>
      <c r="F4459" s="15"/>
      <c r="G4459" s="15"/>
      <c r="H4459" s="15"/>
      <c r="I4459" s="15"/>
      <c r="J4459" s="15"/>
      <c r="K4459" s="15"/>
      <c r="L4459" s="15"/>
      <c r="M4459" s="15"/>
      <c r="N4459" s="15"/>
      <c r="O4459" s="15"/>
      <c r="P4459" s="15"/>
      <c r="Q4459" s="15"/>
      <c r="R4459" s="15"/>
      <c r="S4459" s="15"/>
      <c r="T4459" s="15"/>
      <c r="U4459" s="15"/>
      <c r="V4459" s="15"/>
      <c r="W4459" s="15"/>
      <c r="X4459" s="15"/>
      <c r="Y4459" s="15"/>
      <c r="Z4459" s="15"/>
    </row>
    <row r="4460" spans="1:26" x14ac:dyDescent="0.2">
      <c r="A4460" s="15"/>
      <c r="B4460" s="15"/>
      <c r="C4460" s="15"/>
      <c r="D4460" s="15"/>
      <c r="E4460" s="15"/>
      <c r="F4460" s="15"/>
      <c r="G4460" s="15"/>
      <c r="H4460" s="15"/>
      <c r="I4460" s="15"/>
      <c r="J4460" s="15"/>
      <c r="K4460" s="15"/>
      <c r="L4460" s="15"/>
      <c r="M4460" s="15"/>
      <c r="N4460" s="15"/>
      <c r="O4460" s="15"/>
      <c r="P4460" s="15"/>
      <c r="Q4460" s="15"/>
      <c r="R4460" s="15"/>
      <c r="S4460" s="15"/>
      <c r="T4460" s="15"/>
      <c r="U4460" s="15"/>
      <c r="V4460" s="15"/>
      <c r="W4460" s="15"/>
      <c r="X4460" s="15"/>
      <c r="Y4460" s="15"/>
      <c r="Z4460" s="15"/>
    </row>
    <row r="4461" spans="1:26" x14ac:dyDescent="0.2">
      <c r="A4461" s="15"/>
      <c r="B4461" s="15"/>
      <c r="C4461" s="15"/>
      <c r="D4461" s="15"/>
      <c r="E4461" s="15"/>
      <c r="F4461" s="15"/>
      <c r="G4461" s="15"/>
      <c r="H4461" s="15"/>
      <c r="I4461" s="15"/>
      <c r="J4461" s="15"/>
      <c r="K4461" s="15"/>
      <c r="L4461" s="15"/>
      <c r="M4461" s="15"/>
      <c r="N4461" s="15"/>
      <c r="O4461" s="15"/>
      <c r="P4461" s="15"/>
      <c r="Q4461" s="15"/>
      <c r="R4461" s="15"/>
      <c r="S4461" s="15"/>
      <c r="T4461" s="15"/>
      <c r="U4461" s="15"/>
      <c r="V4461" s="15"/>
      <c r="W4461" s="15"/>
      <c r="X4461" s="15"/>
      <c r="Y4461" s="15"/>
      <c r="Z4461" s="15"/>
    </row>
    <row r="4462" spans="1:26" x14ac:dyDescent="0.2">
      <c r="A4462" s="15"/>
      <c r="B4462" s="15"/>
      <c r="C4462" s="15"/>
      <c r="D4462" s="15"/>
      <c r="E4462" s="15"/>
      <c r="F4462" s="15"/>
      <c r="G4462" s="15"/>
      <c r="H4462" s="15"/>
      <c r="I4462" s="15"/>
      <c r="J4462" s="15"/>
      <c r="K4462" s="15"/>
      <c r="L4462" s="15"/>
      <c r="M4462" s="15"/>
      <c r="N4462" s="15"/>
      <c r="O4462" s="15"/>
      <c r="P4462" s="15"/>
      <c r="Q4462" s="15"/>
      <c r="R4462" s="15"/>
      <c r="S4462" s="15"/>
      <c r="T4462" s="15"/>
      <c r="U4462" s="15"/>
      <c r="V4462" s="15"/>
      <c r="W4462" s="15"/>
      <c r="X4462" s="15"/>
      <c r="Y4462" s="15"/>
      <c r="Z4462" s="15"/>
    </row>
    <row r="4463" spans="1:26" x14ac:dyDescent="0.2">
      <c r="A4463" s="15"/>
      <c r="B4463" s="15"/>
      <c r="C4463" s="15"/>
      <c r="D4463" s="15"/>
      <c r="E4463" s="15"/>
      <c r="F4463" s="15"/>
      <c r="G4463" s="15"/>
      <c r="H4463" s="15"/>
      <c r="I4463" s="15"/>
      <c r="J4463" s="15"/>
      <c r="K4463" s="15"/>
      <c r="L4463" s="15"/>
      <c r="M4463" s="15"/>
      <c r="N4463" s="15"/>
      <c r="O4463" s="15"/>
      <c r="P4463" s="15"/>
      <c r="Q4463" s="15"/>
      <c r="R4463" s="15"/>
      <c r="S4463" s="15"/>
      <c r="T4463" s="15"/>
      <c r="U4463" s="15"/>
      <c r="V4463" s="15"/>
      <c r="W4463" s="15"/>
      <c r="X4463" s="15"/>
      <c r="Y4463" s="15"/>
      <c r="Z4463" s="15"/>
    </row>
    <row r="4464" spans="1:26" x14ac:dyDescent="0.2">
      <c r="A4464" s="15"/>
      <c r="B4464" s="15"/>
      <c r="C4464" s="15"/>
      <c r="D4464" s="15"/>
      <c r="E4464" s="15"/>
      <c r="F4464" s="15"/>
      <c r="G4464" s="15"/>
      <c r="H4464" s="15"/>
      <c r="I4464" s="15"/>
      <c r="J4464" s="15"/>
      <c r="K4464" s="15"/>
      <c r="L4464" s="15"/>
      <c r="M4464" s="15"/>
      <c r="N4464" s="15"/>
      <c r="O4464" s="15"/>
      <c r="P4464" s="15"/>
      <c r="Q4464" s="15"/>
      <c r="R4464" s="15"/>
      <c r="S4464" s="15"/>
      <c r="T4464" s="15"/>
      <c r="U4464" s="15"/>
      <c r="V4464" s="15"/>
      <c r="W4464" s="15"/>
      <c r="X4464" s="15"/>
      <c r="Y4464" s="15"/>
      <c r="Z4464" s="15"/>
    </row>
    <row r="4465" spans="1:26" x14ac:dyDescent="0.2">
      <c r="A4465" s="15"/>
      <c r="B4465" s="15"/>
      <c r="C4465" s="15"/>
      <c r="D4465" s="15"/>
      <c r="E4465" s="15"/>
      <c r="F4465" s="15"/>
      <c r="G4465" s="15"/>
      <c r="H4465" s="15"/>
      <c r="I4465" s="15"/>
      <c r="J4465" s="15"/>
      <c r="K4465" s="15"/>
      <c r="L4465" s="15"/>
      <c r="M4465" s="15"/>
      <c r="N4465" s="15"/>
      <c r="O4465" s="15"/>
      <c r="P4465" s="15"/>
      <c r="Q4465" s="15"/>
      <c r="R4465" s="15"/>
      <c r="S4465" s="15"/>
      <c r="T4465" s="15"/>
      <c r="U4465" s="15"/>
      <c r="V4465" s="15"/>
      <c r="W4465" s="15"/>
      <c r="X4465" s="15"/>
      <c r="Y4465" s="15"/>
      <c r="Z4465" s="15"/>
    </row>
    <row r="4466" spans="1:26" x14ac:dyDescent="0.2">
      <c r="A4466" s="15"/>
      <c r="B4466" s="15"/>
      <c r="C4466" s="15"/>
      <c r="D4466" s="15"/>
      <c r="E4466" s="15"/>
      <c r="F4466" s="15"/>
      <c r="G4466" s="15"/>
      <c r="H4466" s="15"/>
      <c r="I4466" s="15"/>
      <c r="J4466" s="15"/>
      <c r="K4466" s="15"/>
      <c r="L4466" s="15"/>
      <c r="M4466" s="15"/>
      <c r="N4466" s="15"/>
      <c r="O4466" s="15"/>
      <c r="P4466" s="15"/>
      <c r="Q4466" s="15"/>
      <c r="R4466" s="15"/>
      <c r="S4466" s="15"/>
      <c r="T4466" s="15"/>
      <c r="U4466" s="15"/>
      <c r="V4466" s="15"/>
      <c r="W4466" s="15"/>
      <c r="X4466" s="15"/>
      <c r="Y4466" s="15"/>
      <c r="Z4466" s="15"/>
    </row>
    <row r="4467" spans="1:26" x14ac:dyDescent="0.2">
      <c r="A4467" s="15"/>
      <c r="B4467" s="15"/>
      <c r="C4467" s="15"/>
      <c r="D4467" s="15"/>
      <c r="E4467" s="15"/>
      <c r="F4467" s="15"/>
      <c r="G4467" s="15"/>
      <c r="H4467" s="15"/>
      <c r="I4467" s="15"/>
      <c r="J4467" s="15"/>
      <c r="K4467" s="15"/>
      <c r="L4467" s="15"/>
      <c r="M4467" s="15"/>
      <c r="N4467" s="15"/>
      <c r="O4467" s="15"/>
      <c r="P4467" s="15"/>
      <c r="Q4467" s="15"/>
      <c r="R4467" s="15"/>
      <c r="S4467" s="15"/>
      <c r="T4467" s="15"/>
      <c r="U4467" s="15"/>
      <c r="V4467" s="15"/>
      <c r="W4467" s="15"/>
      <c r="X4467" s="15"/>
      <c r="Y4467" s="15"/>
      <c r="Z4467" s="15"/>
    </row>
    <row r="4468" spans="1:26" x14ac:dyDescent="0.2">
      <c r="A4468" s="15"/>
      <c r="B4468" s="15"/>
      <c r="C4468" s="15"/>
      <c r="D4468" s="15"/>
      <c r="E4468" s="15"/>
      <c r="F4468" s="15"/>
      <c r="G4468" s="15"/>
      <c r="H4468" s="15"/>
      <c r="I4468" s="15"/>
      <c r="J4468" s="15"/>
      <c r="K4468" s="15"/>
      <c r="L4468" s="15"/>
      <c r="M4468" s="15"/>
      <c r="N4468" s="15"/>
      <c r="O4468" s="15"/>
      <c r="P4468" s="15"/>
      <c r="Q4468" s="15"/>
      <c r="R4468" s="15"/>
      <c r="S4468" s="15"/>
      <c r="T4468" s="15"/>
      <c r="U4468" s="15"/>
      <c r="V4468" s="15"/>
      <c r="W4468" s="15"/>
      <c r="X4468" s="15"/>
      <c r="Y4468" s="15"/>
      <c r="Z4468" s="15"/>
    </row>
    <row r="4469" spans="1:26" x14ac:dyDescent="0.2">
      <c r="A4469" s="15"/>
      <c r="B4469" s="15"/>
      <c r="C4469" s="15"/>
      <c r="D4469" s="15"/>
      <c r="E4469" s="15"/>
      <c r="F4469" s="15"/>
      <c r="G4469" s="15"/>
      <c r="H4469" s="15"/>
      <c r="I4469" s="15"/>
      <c r="J4469" s="15"/>
      <c r="K4469" s="15"/>
      <c r="L4469" s="15"/>
      <c r="M4469" s="15"/>
      <c r="N4469" s="15"/>
      <c r="O4469" s="15"/>
      <c r="P4469" s="15"/>
      <c r="Q4469" s="15"/>
      <c r="R4469" s="15"/>
      <c r="S4469" s="15"/>
      <c r="T4469" s="15"/>
      <c r="U4469" s="15"/>
      <c r="V4469" s="15"/>
      <c r="W4469" s="15"/>
      <c r="X4469" s="15"/>
      <c r="Y4469" s="15"/>
      <c r="Z4469" s="15"/>
    </row>
    <row r="4470" spans="1:26" x14ac:dyDescent="0.2">
      <c r="A4470" s="15"/>
      <c r="B4470" s="15"/>
      <c r="C4470" s="15"/>
      <c r="D4470" s="15"/>
      <c r="E4470" s="15"/>
      <c r="F4470" s="15"/>
      <c r="G4470" s="15"/>
      <c r="H4470" s="15"/>
      <c r="I4470" s="15"/>
      <c r="J4470" s="15"/>
      <c r="K4470" s="15"/>
      <c r="L4470" s="15"/>
      <c r="M4470" s="15"/>
      <c r="N4470" s="15"/>
      <c r="O4470" s="15"/>
      <c r="P4470" s="15"/>
      <c r="Q4470" s="15"/>
      <c r="R4470" s="15"/>
      <c r="S4470" s="15"/>
      <c r="T4470" s="15"/>
      <c r="U4470" s="15"/>
      <c r="V4470" s="15"/>
      <c r="W4470" s="15"/>
      <c r="X4470" s="15"/>
      <c r="Y4470" s="15"/>
      <c r="Z4470" s="15"/>
    </row>
    <row r="4471" spans="1:26" x14ac:dyDescent="0.2">
      <c r="A4471" s="15"/>
      <c r="B4471" s="15"/>
      <c r="C4471" s="15"/>
      <c r="D4471" s="15"/>
      <c r="E4471" s="15"/>
      <c r="F4471" s="15"/>
      <c r="G4471" s="15"/>
      <c r="H4471" s="15"/>
      <c r="I4471" s="15"/>
      <c r="J4471" s="15"/>
      <c r="K4471" s="15"/>
      <c r="L4471" s="15"/>
      <c r="M4471" s="15"/>
      <c r="N4471" s="15"/>
      <c r="O4471" s="15"/>
      <c r="P4471" s="15"/>
      <c r="Q4471" s="15"/>
      <c r="R4471" s="15"/>
      <c r="S4471" s="15"/>
      <c r="T4471" s="15"/>
      <c r="U4471" s="15"/>
      <c r="V4471" s="15"/>
      <c r="W4471" s="15"/>
      <c r="X4471" s="15"/>
      <c r="Y4471" s="15"/>
      <c r="Z4471" s="15"/>
    </row>
    <row r="4472" spans="1:26" x14ac:dyDescent="0.2">
      <c r="A4472" s="15"/>
      <c r="B4472" s="15"/>
      <c r="C4472" s="15"/>
      <c r="D4472" s="15"/>
      <c r="E4472" s="15"/>
      <c r="F4472" s="15"/>
      <c r="G4472" s="15"/>
      <c r="H4472" s="15"/>
      <c r="I4472" s="15"/>
      <c r="J4472" s="15"/>
      <c r="K4472" s="15"/>
      <c r="L4472" s="15"/>
      <c r="M4472" s="15"/>
      <c r="N4472" s="15"/>
      <c r="O4472" s="15"/>
      <c r="P4472" s="15"/>
      <c r="Q4472" s="15"/>
      <c r="R4472" s="15"/>
      <c r="S4472" s="15"/>
      <c r="T4472" s="15"/>
      <c r="U4472" s="15"/>
      <c r="V4472" s="15"/>
      <c r="W4472" s="15"/>
      <c r="X4472" s="15"/>
      <c r="Y4472" s="15"/>
      <c r="Z4472" s="15"/>
    </row>
    <row r="4473" spans="1:26" x14ac:dyDescent="0.2">
      <c r="A4473" s="15"/>
      <c r="B4473" s="15"/>
      <c r="C4473" s="15"/>
      <c r="D4473" s="15"/>
      <c r="E4473" s="15"/>
      <c r="F4473" s="15"/>
      <c r="G4473" s="15"/>
      <c r="H4473" s="15"/>
      <c r="I4473" s="15"/>
      <c r="J4473" s="15"/>
      <c r="K4473" s="15"/>
      <c r="L4473" s="15"/>
      <c r="M4473" s="15"/>
      <c r="N4473" s="15"/>
      <c r="O4473" s="15"/>
      <c r="P4473" s="15"/>
      <c r="Q4473" s="15"/>
      <c r="R4473" s="15"/>
      <c r="S4473" s="15"/>
      <c r="T4473" s="15"/>
      <c r="U4473" s="15"/>
      <c r="V4473" s="15"/>
      <c r="W4473" s="15"/>
      <c r="X4473" s="15"/>
      <c r="Y4473" s="15"/>
      <c r="Z4473" s="15"/>
    </row>
    <row r="4474" spans="1:26" x14ac:dyDescent="0.2">
      <c r="A4474" s="15"/>
      <c r="B4474" s="15"/>
      <c r="C4474" s="15"/>
      <c r="D4474" s="15"/>
      <c r="E4474" s="15"/>
      <c r="F4474" s="15"/>
      <c r="G4474" s="15"/>
      <c r="H4474" s="15"/>
      <c r="I4474" s="15"/>
      <c r="J4474" s="15"/>
      <c r="K4474" s="15"/>
      <c r="L4474" s="15"/>
      <c r="M4474" s="15"/>
      <c r="N4474" s="15"/>
      <c r="O4474" s="15"/>
      <c r="P4474" s="15"/>
      <c r="Q4474" s="15"/>
      <c r="R4474" s="15"/>
      <c r="S4474" s="15"/>
      <c r="T4474" s="15"/>
      <c r="U4474" s="15"/>
      <c r="V4474" s="15"/>
      <c r="W4474" s="15"/>
      <c r="X4474" s="15"/>
      <c r="Y4474" s="15"/>
      <c r="Z4474" s="15"/>
    </row>
    <row r="4475" spans="1:26" x14ac:dyDescent="0.2">
      <c r="A4475" s="15"/>
      <c r="B4475" s="15"/>
      <c r="C4475" s="15"/>
      <c r="D4475" s="15"/>
      <c r="E4475" s="15"/>
      <c r="F4475" s="15"/>
      <c r="G4475" s="15"/>
      <c r="H4475" s="15"/>
      <c r="I4475" s="15"/>
      <c r="J4475" s="15"/>
      <c r="K4475" s="15"/>
      <c r="L4475" s="15"/>
      <c r="M4475" s="15"/>
      <c r="N4475" s="15"/>
      <c r="O4475" s="15"/>
      <c r="P4475" s="15"/>
      <c r="Q4475" s="15"/>
      <c r="R4475" s="15"/>
      <c r="S4475" s="15"/>
      <c r="T4475" s="15"/>
      <c r="U4475" s="15"/>
      <c r="V4475" s="15"/>
      <c r="W4475" s="15"/>
      <c r="X4475" s="15"/>
      <c r="Y4475" s="15"/>
      <c r="Z4475" s="15"/>
    </row>
    <row r="4476" spans="1:26" x14ac:dyDescent="0.2">
      <c r="A4476" s="15"/>
      <c r="B4476" s="15"/>
      <c r="C4476" s="15"/>
      <c r="D4476" s="15"/>
      <c r="E4476" s="15"/>
      <c r="F4476" s="15"/>
      <c r="G4476" s="15"/>
      <c r="H4476" s="15"/>
      <c r="I4476" s="15"/>
      <c r="J4476" s="15"/>
      <c r="K4476" s="15"/>
      <c r="L4476" s="15"/>
      <c r="M4476" s="15"/>
      <c r="N4476" s="15"/>
      <c r="O4476" s="15"/>
      <c r="P4476" s="15"/>
      <c r="Q4476" s="15"/>
      <c r="R4476" s="15"/>
      <c r="S4476" s="15"/>
      <c r="T4476" s="15"/>
      <c r="U4476" s="15"/>
      <c r="V4476" s="15"/>
      <c r="W4476" s="15"/>
      <c r="X4476" s="15"/>
      <c r="Y4476" s="15"/>
      <c r="Z4476" s="15"/>
    </row>
    <row r="4477" spans="1:26" x14ac:dyDescent="0.2">
      <c r="A4477" s="15"/>
      <c r="B4477" s="15"/>
      <c r="C4477" s="15"/>
      <c r="D4477" s="15"/>
      <c r="E4477" s="15"/>
      <c r="F4477" s="15"/>
      <c r="G4477" s="15"/>
      <c r="H4477" s="15"/>
      <c r="I4477" s="15"/>
      <c r="J4477" s="15"/>
      <c r="K4477" s="15"/>
      <c r="L4477" s="15"/>
      <c r="M4477" s="15"/>
      <c r="N4477" s="15"/>
      <c r="O4477" s="15"/>
      <c r="P4477" s="15"/>
      <c r="Q4477" s="15"/>
      <c r="R4477" s="15"/>
      <c r="S4477" s="15"/>
      <c r="T4477" s="15"/>
      <c r="U4477" s="15"/>
      <c r="V4477" s="15"/>
      <c r="W4477" s="15"/>
      <c r="X4477" s="15"/>
      <c r="Y4477" s="15"/>
      <c r="Z4477" s="15"/>
    </row>
    <row r="4478" spans="1:26" x14ac:dyDescent="0.2">
      <c r="A4478" s="15"/>
      <c r="B4478" s="15"/>
      <c r="C4478" s="15"/>
      <c r="D4478" s="15"/>
      <c r="E4478" s="15"/>
      <c r="F4478" s="15"/>
      <c r="G4478" s="15"/>
      <c r="H4478" s="15"/>
      <c r="I4478" s="15"/>
      <c r="J4478" s="15"/>
      <c r="K4478" s="15"/>
      <c r="L4478" s="15"/>
      <c r="M4478" s="15"/>
      <c r="N4478" s="15"/>
      <c r="O4478" s="15"/>
      <c r="P4478" s="15"/>
      <c r="Q4478" s="15"/>
      <c r="R4478" s="15"/>
      <c r="S4478" s="15"/>
      <c r="T4478" s="15"/>
      <c r="U4478" s="15"/>
      <c r="V4478" s="15"/>
      <c r="W4478" s="15"/>
      <c r="X4478" s="15"/>
      <c r="Y4478" s="15"/>
      <c r="Z4478" s="15"/>
    </row>
    <row r="4479" spans="1:26" x14ac:dyDescent="0.2">
      <c r="A4479" s="15"/>
      <c r="B4479" s="15"/>
      <c r="C4479" s="15"/>
      <c r="D4479" s="15"/>
      <c r="E4479" s="15"/>
      <c r="F4479" s="15"/>
      <c r="G4479" s="15"/>
      <c r="H4479" s="15"/>
      <c r="I4479" s="15"/>
      <c r="J4479" s="15"/>
      <c r="K4479" s="15"/>
      <c r="L4479" s="15"/>
      <c r="M4479" s="15"/>
      <c r="N4479" s="15"/>
      <c r="O4479" s="15"/>
      <c r="P4479" s="15"/>
      <c r="Q4479" s="15"/>
      <c r="R4479" s="15"/>
      <c r="S4479" s="15"/>
      <c r="T4479" s="15"/>
      <c r="U4479" s="15"/>
      <c r="V4479" s="15"/>
      <c r="W4479" s="15"/>
      <c r="X4479" s="15"/>
      <c r="Y4479" s="15"/>
      <c r="Z4479" s="15"/>
    </row>
    <row r="4480" spans="1:26" x14ac:dyDescent="0.2">
      <c r="A4480" s="15"/>
      <c r="B4480" s="15"/>
      <c r="C4480" s="15"/>
      <c r="D4480" s="15"/>
      <c r="E4480" s="15"/>
      <c r="F4480" s="15"/>
      <c r="G4480" s="15"/>
      <c r="H4480" s="15"/>
      <c r="I4480" s="15"/>
      <c r="J4480" s="15"/>
      <c r="K4480" s="15"/>
      <c r="L4480" s="15"/>
      <c r="M4480" s="15"/>
      <c r="N4480" s="15"/>
      <c r="O4480" s="15"/>
      <c r="P4480" s="15"/>
      <c r="Q4480" s="15"/>
      <c r="R4480" s="15"/>
      <c r="S4480" s="15"/>
      <c r="T4480" s="15"/>
      <c r="U4480" s="15"/>
      <c r="V4480" s="15"/>
      <c r="W4480" s="15"/>
      <c r="X4480" s="15"/>
      <c r="Y4480" s="15"/>
      <c r="Z4480" s="15"/>
    </row>
    <row r="4481" spans="1:26" x14ac:dyDescent="0.2">
      <c r="A4481" s="15"/>
      <c r="B4481" s="15"/>
      <c r="C4481" s="15"/>
      <c r="D4481" s="15"/>
      <c r="E4481" s="15"/>
      <c r="F4481" s="15"/>
      <c r="G4481" s="15"/>
      <c r="H4481" s="15"/>
      <c r="I4481" s="15"/>
      <c r="J4481" s="15"/>
      <c r="K4481" s="15"/>
      <c r="L4481" s="15"/>
      <c r="M4481" s="15"/>
      <c r="N4481" s="15"/>
      <c r="O4481" s="15"/>
      <c r="P4481" s="15"/>
      <c r="Q4481" s="15"/>
      <c r="R4481" s="15"/>
      <c r="S4481" s="15"/>
      <c r="T4481" s="15"/>
      <c r="U4481" s="15"/>
      <c r="V4481" s="15"/>
      <c r="W4481" s="15"/>
      <c r="X4481" s="15"/>
      <c r="Y4481" s="15"/>
      <c r="Z4481" s="15"/>
    </row>
    <row r="4482" spans="1:26" x14ac:dyDescent="0.2">
      <c r="A4482" s="15"/>
      <c r="B4482" s="15"/>
      <c r="C4482" s="15"/>
      <c r="D4482" s="15"/>
      <c r="E4482" s="15"/>
      <c r="F4482" s="15"/>
      <c r="G4482" s="15"/>
      <c r="H4482" s="15"/>
      <c r="I4482" s="15"/>
      <c r="J4482" s="15"/>
      <c r="K4482" s="15"/>
      <c r="L4482" s="15"/>
      <c r="M4482" s="15"/>
      <c r="N4482" s="15"/>
      <c r="O4482" s="15"/>
      <c r="P4482" s="15"/>
      <c r="Q4482" s="15"/>
      <c r="R4482" s="15"/>
      <c r="S4482" s="15"/>
      <c r="T4482" s="15"/>
      <c r="U4482" s="15"/>
      <c r="V4482" s="15"/>
      <c r="W4482" s="15"/>
      <c r="X4482" s="15"/>
      <c r="Y4482" s="15"/>
      <c r="Z4482" s="15"/>
    </row>
    <row r="4483" spans="1:26" x14ac:dyDescent="0.2">
      <c r="A4483" s="15"/>
      <c r="B4483" s="15"/>
      <c r="C4483" s="15"/>
      <c r="D4483" s="15"/>
      <c r="E4483" s="15"/>
      <c r="F4483" s="15"/>
      <c r="G4483" s="15"/>
      <c r="H4483" s="15"/>
      <c r="I4483" s="15"/>
      <c r="J4483" s="15"/>
      <c r="K4483" s="15"/>
      <c r="L4483" s="15"/>
      <c r="M4483" s="15"/>
      <c r="N4483" s="15"/>
      <c r="O4483" s="15"/>
      <c r="P4483" s="15"/>
      <c r="Q4483" s="15"/>
      <c r="R4483" s="15"/>
      <c r="S4483" s="15"/>
      <c r="T4483" s="15"/>
      <c r="U4483" s="15"/>
      <c r="V4483" s="15"/>
      <c r="W4483" s="15"/>
      <c r="X4483" s="15"/>
      <c r="Y4483" s="15"/>
      <c r="Z4483" s="15"/>
    </row>
    <row r="4484" spans="1:26" x14ac:dyDescent="0.2">
      <c r="A4484" s="15"/>
      <c r="B4484" s="15"/>
      <c r="C4484" s="15"/>
      <c r="D4484" s="15"/>
      <c r="E4484" s="15"/>
      <c r="F4484" s="15"/>
      <c r="G4484" s="15"/>
      <c r="H4484" s="15"/>
      <c r="I4484" s="15"/>
      <c r="J4484" s="15"/>
      <c r="K4484" s="15"/>
      <c r="L4484" s="15"/>
      <c r="M4484" s="15"/>
      <c r="N4484" s="15"/>
      <c r="O4484" s="15"/>
      <c r="P4484" s="15"/>
      <c r="Q4484" s="15"/>
      <c r="R4484" s="15"/>
      <c r="S4484" s="15"/>
      <c r="T4484" s="15"/>
      <c r="U4484" s="15"/>
      <c r="V4484" s="15"/>
      <c r="W4484" s="15"/>
      <c r="X4484" s="15"/>
      <c r="Y4484" s="15"/>
      <c r="Z4484" s="15"/>
    </row>
    <row r="4485" spans="1:26" x14ac:dyDescent="0.2">
      <c r="A4485" s="15"/>
      <c r="B4485" s="15"/>
      <c r="C4485" s="15"/>
      <c r="D4485" s="15"/>
      <c r="E4485" s="15"/>
      <c r="F4485" s="15"/>
      <c r="G4485" s="15"/>
      <c r="H4485" s="15"/>
      <c r="I4485" s="15"/>
      <c r="J4485" s="15"/>
      <c r="K4485" s="15"/>
      <c r="L4485" s="15"/>
      <c r="M4485" s="15"/>
      <c r="N4485" s="15"/>
      <c r="O4485" s="15"/>
      <c r="P4485" s="15"/>
      <c r="Q4485" s="15"/>
      <c r="R4485" s="15"/>
      <c r="S4485" s="15"/>
      <c r="T4485" s="15"/>
      <c r="U4485" s="15"/>
      <c r="V4485" s="15"/>
      <c r="W4485" s="15"/>
      <c r="X4485" s="15"/>
      <c r="Y4485" s="15"/>
      <c r="Z4485" s="15"/>
    </row>
    <row r="4486" spans="1:26" x14ac:dyDescent="0.2">
      <c r="A4486" s="15"/>
      <c r="B4486" s="15"/>
      <c r="C4486" s="15"/>
      <c r="D4486" s="15"/>
      <c r="E4486" s="15"/>
      <c r="F4486" s="15"/>
      <c r="G4486" s="15"/>
      <c r="H4486" s="15"/>
      <c r="I4486" s="15"/>
      <c r="J4486" s="15"/>
      <c r="K4486" s="15"/>
      <c r="L4486" s="15"/>
      <c r="M4486" s="15"/>
      <c r="N4486" s="15"/>
      <c r="O4486" s="15"/>
      <c r="P4486" s="15"/>
      <c r="Q4486" s="15"/>
      <c r="R4486" s="15"/>
      <c r="S4486" s="15"/>
      <c r="T4486" s="15"/>
      <c r="U4486" s="15"/>
      <c r="V4486" s="15"/>
      <c r="W4486" s="15"/>
      <c r="X4486" s="15"/>
      <c r="Y4486" s="15"/>
      <c r="Z4486" s="15"/>
    </row>
    <row r="4487" spans="1:26" x14ac:dyDescent="0.2">
      <c r="A4487" s="15"/>
      <c r="B4487" s="15"/>
      <c r="C4487" s="15"/>
      <c r="D4487" s="15"/>
      <c r="E4487" s="15"/>
      <c r="F4487" s="15"/>
      <c r="G4487" s="15"/>
      <c r="H4487" s="15"/>
      <c r="I4487" s="15"/>
      <c r="J4487" s="15"/>
      <c r="K4487" s="15"/>
      <c r="L4487" s="15"/>
      <c r="M4487" s="15"/>
      <c r="N4487" s="15"/>
      <c r="O4487" s="15"/>
      <c r="P4487" s="15"/>
      <c r="Q4487" s="15"/>
      <c r="R4487" s="15"/>
      <c r="S4487" s="15"/>
      <c r="T4487" s="15"/>
      <c r="U4487" s="15"/>
      <c r="V4487" s="15"/>
      <c r="W4487" s="15"/>
      <c r="X4487" s="15"/>
      <c r="Y4487" s="15"/>
      <c r="Z4487" s="15"/>
    </row>
    <row r="4488" spans="1:26" x14ac:dyDescent="0.2">
      <c r="A4488" s="15"/>
      <c r="B4488" s="15"/>
      <c r="C4488" s="15"/>
      <c r="D4488" s="15"/>
      <c r="E4488" s="15"/>
      <c r="F4488" s="15"/>
      <c r="G4488" s="15"/>
      <c r="H4488" s="15"/>
      <c r="I4488" s="15"/>
      <c r="J4488" s="15"/>
      <c r="K4488" s="15"/>
      <c r="L4488" s="15"/>
      <c r="M4488" s="15"/>
      <c r="N4488" s="15"/>
      <c r="O4488" s="15"/>
      <c r="P4488" s="15"/>
      <c r="Q4488" s="15"/>
      <c r="R4488" s="15"/>
      <c r="S4488" s="15"/>
      <c r="T4488" s="15"/>
      <c r="U4488" s="15"/>
      <c r="V4488" s="15"/>
      <c r="W4488" s="15"/>
      <c r="X4488" s="15"/>
      <c r="Y4488" s="15"/>
      <c r="Z4488" s="15"/>
    </row>
    <row r="4489" spans="1:26" x14ac:dyDescent="0.2">
      <c r="A4489" s="15"/>
      <c r="B4489" s="15"/>
      <c r="C4489" s="15"/>
      <c r="D4489" s="15"/>
      <c r="E4489" s="15"/>
      <c r="F4489" s="15"/>
      <c r="G4489" s="15"/>
      <c r="H4489" s="15"/>
      <c r="I4489" s="15"/>
      <c r="J4489" s="15"/>
      <c r="K4489" s="15"/>
      <c r="L4489" s="15"/>
      <c r="M4489" s="15"/>
      <c r="N4489" s="15"/>
      <c r="O4489" s="15"/>
      <c r="P4489" s="15"/>
      <c r="Q4489" s="15"/>
      <c r="R4489" s="15"/>
      <c r="S4489" s="15"/>
      <c r="T4489" s="15"/>
      <c r="U4489" s="15"/>
      <c r="V4489" s="15"/>
      <c r="W4489" s="15"/>
      <c r="X4489" s="15"/>
      <c r="Y4489" s="15"/>
      <c r="Z4489" s="15"/>
    </row>
    <row r="4490" spans="1:26" x14ac:dyDescent="0.2">
      <c r="A4490" s="15"/>
      <c r="B4490" s="15"/>
      <c r="C4490" s="15"/>
      <c r="D4490" s="15"/>
      <c r="E4490" s="15"/>
      <c r="F4490" s="15"/>
      <c r="G4490" s="15"/>
      <c r="H4490" s="15"/>
      <c r="I4490" s="15"/>
      <c r="J4490" s="15"/>
      <c r="K4490" s="15"/>
      <c r="L4490" s="15"/>
      <c r="M4490" s="15"/>
      <c r="N4490" s="15"/>
      <c r="O4490" s="15"/>
      <c r="P4490" s="15"/>
      <c r="Q4490" s="15"/>
      <c r="R4490" s="15"/>
      <c r="S4490" s="15"/>
      <c r="T4490" s="15"/>
      <c r="U4490" s="15"/>
      <c r="V4490" s="15"/>
      <c r="W4490" s="15"/>
      <c r="X4490" s="15"/>
      <c r="Y4490" s="15"/>
      <c r="Z4490" s="15"/>
    </row>
    <row r="4491" spans="1:26" x14ac:dyDescent="0.2">
      <c r="A4491" s="15"/>
      <c r="B4491" s="15"/>
      <c r="C4491" s="15"/>
      <c r="D4491" s="15"/>
      <c r="E4491" s="15"/>
      <c r="F4491" s="15"/>
      <c r="G4491" s="15"/>
      <c r="H4491" s="15"/>
      <c r="I4491" s="15"/>
      <c r="J4491" s="15"/>
      <c r="K4491" s="15"/>
      <c r="L4491" s="15"/>
      <c r="M4491" s="15"/>
      <c r="N4491" s="15"/>
      <c r="O4491" s="15"/>
      <c r="P4491" s="15"/>
      <c r="Q4491" s="15"/>
      <c r="R4491" s="15"/>
      <c r="S4491" s="15"/>
      <c r="T4491" s="15"/>
      <c r="U4491" s="15"/>
      <c r="V4491" s="15"/>
      <c r="W4491" s="15"/>
      <c r="X4491" s="15"/>
      <c r="Y4491" s="15"/>
      <c r="Z4491" s="15"/>
    </row>
    <row r="4492" spans="1:26" x14ac:dyDescent="0.2">
      <c r="A4492" s="15"/>
      <c r="B4492" s="15"/>
      <c r="C4492" s="15"/>
      <c r="D4492" s="15"/>
      <c r="E4492" s="15"/>
      <c r="F4492" s="15"/>
      <c r="G4492" s="15"/>
      <c r="H4492" s="15"/>
      <c r="I4492" s="15"/>
      <c r="J4492" s="15"/>
      <c r="K4492" s="15"/>
      <c r="L4492" s="15"/>
      <c r="M4492" s="15"/>
      <c r="N4492" s="15"/>
      <c r="O4492" s="15"/>
      <c r="P4492" s="15"/>
      <c r="Q4492" s="15"/>
      <c r="R4492" s="15"/>
      <c r="S4492" s="15"/>
      <c r="T4492" s="15"/>
      <c r="U4492" s="15"/>
      <c r="V4492" s="15"/>
      <c r="W4492" s="15"/>
      <c r="X4492" s="15"/>
      <c r="Y4492" s="15"/>
      <c r="Z4492" s="15"/>
    </row>
    <row r="4493" spans="1:26" x14ac:dyDescent="0.2">
      <c r="A4493" s="15"/>
      <c r="B4493" s="15"/>
      <c r="C4493" s="15"/>
      <c r="D4493" s="15"/>
      <c r="E4493" s="15"/>
      <c r="F4493" s="15"/>
      <c r="G4493" s="15"/>
      <c r="H4493" s="15"/>
      <c r="I4493" s="15"/>
      <c r="J4493" s="15"/>
      <c r="K4493" s="15"/>
      <c r="L4493" s="15"/>
      <c r="M4493" s="15"/>
      <c r="N4493" s="15"/>
      <c r="O4493" s="15"/>
      <c r="P4493" s="15"/>
      <c r="Q4493" s="15"/>
      <c r="R4493" s="15"/>
      <c r="S4493" s="15"/>
      <c r="T4493" s="15"/>
      <c r="U4493" s="15"/>
      <c r="V4493" s="15"/>
      <c r="W4493" s="15"/>
      <c r="X4493" s="15"/>
      <c r="Y4493" s="15"/>
      <c r="Z4493" s="15"/>
    </row>
    <row r="4494" spans="1:26" x14ac:dyDescent="0.2">
      <c r="A4494" s="15"/>
      <c r="B4494" s="15"/>
      <c r="C4494" s="15"/>
      <c r="D4494" s="15"/>
      <c r="E4494" s="15"/>
      <c r="F4494" s="15"/>
      <c r="G4494" s="15"/>
      <c r="H4494" s="15"/>
      <c r="I4494" s="15"/>
      <c r="J4494" s="15"/>
      <c r="K4494" s="15"/>
      <c r="L4494" s="15"/>
      <c r="M4494" s="15"/>
      <c r="N4494" s="15"/>
      <c r="O4494" s="15"/>
      <c r="P4494" s="15"/>
      <c r="Q4494" s="15"/>
      <c r="R4494" s="15"/>
      <c r="S4494" s="15"/>
      <c r="T4494" s="15"/>
      <c r="U4494" s="15"/>
      <c r="V4494" s="15"/>
      <c r="W4494" s="15"/>
      <c r="X4494" s="15"/>
      <c r="Y4494" s="15"/>
      <c r="Z4494" s="15"/>
    </row>
    <row r="4495" spans="1:26" x14ac:dyDescent="0.2">
      <c r="A4495" s="15"/>
      <c r="B4495" s="15"/>
      <c r="C4495" s="15"/>
      <c r="D4495" s="15"/>
      <c r="E4495" s="15"/>
      <c r="F4495" s="15"/>
      <c r="G4495" s="15"/>
      <c r="H4495" s="15"/>
      <c r="I4495" s="15"/>
      <c r="J4495" s="15"/>
      <c r="K4495" s="15"/>
      <c r="L4495" s="15"/>
      <c r="M4495" s="15"/>
      <c r="N4495" s="15"/>
      <c r="O4495" s="15"/>
      <c r="P4495" s="15"/>
      <c r="Q4495" s="15"/>
      <c r="R4495" s="15"/>
      <c r="S4495" s="15"/>
      <c r="T4495" s="15"/>
      <c r="U4495" s="15"/>
      <c r="V4495" s="15"/>
      <c r="W4495" s="15"/>
      <c r="X4495" s="15"/>
      <c r="Y4495" s="15"/>
      <c r="Z4495" s="15"/>
    </row>
    <row r="4496" spans="1:26" x14ac:dyDescent="0.2">
      <c r="A4496" s="15"/>
      <c r="B4496" s="15"/>
      <c r="C4496" s="15"/>
      <c r="D4496" s="15"/>
      <c r="E4496" s="15"/>
      <c r="F4496" s="15"/>
      <c r="G4496" s="15"/>
      <c r="H4496" s="15"/>
      <c r="I4496" s="15"/>
      <c r="J4496" s="15"/>
      <c r="K4496" s="15"/>
      <c r="L4496" s="15"/>
      <c r="M4496" s="15"/>
      <c r="N4496" s="15"/>
      <c r="O4496" s="15"/>
      <c r="P4496" s="15"/>
      <c r="Q4496" s="15"/>
      <c r="R4496" s="15"/>
      <c r="S4496" s="15"/>
      <c r="T4496" s="15"/>
      <c r="U4496" s="15"/>
      <c r="V4496" s="15"/>
      <c r="W4496" s="15"/>
      <c r="X4496" s="15"/>
      <c r="Y4496" s="15"/>
      <c r="Z4496" s="15"/>
    </row>
    <row r="4497" spans="1:26" x14ac:dyDescent="0.2">
      <c r="A4497" s="15"/>
      <c r="B4497" s="15"/>
      <c r="C4497" s="15"/>
      <c r="D4497" s="15"/>
      <c r="E4497" s="15"/>
      <c r="F4497" s="15"/>
      <c r="G4497" s="15"/>
      <c r="H4497" s="15"/>
      <c r="I4497" s="15"/>
      <c r="J4497" s="15"/>
      <c r="K4497" s="15"/>
      <c r="L4497" s="15"/>
      <c r="M4497" s="15"/>
      <c r="N4497" s="15"/>
      <c r="O4497" s="15"/>
      <c r="P4497" s="15"/>
      <c r="Q4497" s="15"/>
      <c r="R4497" s="15"/>
      <c r="S4497" s="15"/>
      <c r="T4497" s="15"/>
      <c r="U4497" s="15"/>
      <c r="V4497" s="15"/>
      <c r="W4497" s="15"/>
      <c r="X4497" s="15"/>
      <c r="Y4497" s="15"/>
      <c r="Z4497" s="15"/>
    </row>
    <row r="4498" spans="1:26" x14ac:dyDescent="0.2">
      <c r="A4498" s="15"/>
      <c r="B4498" s="15"/>
      <c r="C4498" s="15"/>
      <c r="D4498" s="15"/>
      <c r="E4498" s="15"/>
      <c r="F4498" s="15"/>
      <c r="G4498" s="15"/>
      <c r="H4498" s="15"/>
      <c r="I4498" s="15"/>
      <c r="J4498" s="15"/>
      <c r="K4498" s="15"/>
      <c r="L4498" s="15"/>
      <c r="M4498" s="15"/>
      <c r="N4498" s="15"/>
      <c r="O4498" s="15"/>
      <c r="P4498" s="15"/>
      <c r="Q4498" s="15"/>
      <c r="R4498" s="15"/>
      <c r="S4498" s="15"/>
      <c r="T4498" s="15"/>
      <c r="U4498" s="15"/>
      <c r="V4498" s="15"/>
      <c r="W4498" s="15"/>
      <c r="X4498" s="15"/>
      <c r="Y4498" s="15"/>
      <c r="Z4498" s="15"/>
    </row>
    <row r="4499" spans="1:26" x14ac:dyDescent="0.2">
      <c r="A4499" s="15"/>
      <c r="B4499" s="15"/>
      <c r="C4499" s="15"/>
      <c r="D4499" s="15"/>
      <c r="E4499" s="15"/>
      <c r="F4499" s="15"/>
      <c r="G4499" s="15"/>
      <c r="H4499" s="15"/>
      <c r="I4499" s="15"/>
      <c r="J4499" s="15"/>
      <c r="K4499" s="15"/>
      <c r="L4499" s="15"/>
      <c r="M4499" s="15"/>
      <c r="N4499" s="15"/>
      <c r="O4499" s="15"/>
      <c r="P4499" s="15"/>
      <c r="Q4499" s="15"/>
      <c r="R4499" s="15"/>
      <c r="S4499" s="15"/>
      <c r="T4499" s="15"/>
      <c r="U4499" s="15"/>
      <c r="V4499" s="15"/>
      <c r="W4499" s="15"/>
      <c r="X4499" s="15"/>
      <c r="Y4499" s="15"/>
      <c r="Z4499" s="15"/>
    </row>
    <row r="4500" spans="1:26" x14ac:dyDescent="0.2">
      <c r="A4500" s="15"/>
      <c r="B4500" s="15"/>
      <c r="C4500" s="15"/>
      <c r="D4500" s="15"/>
      <c r="E4500" s="15"/>
      <c r="F4500" s="15"/>
      <c r="G4500" s="15"/>
      <c r="H4500" s="15"/>
      <c r="I4500" s="15"/>
      <c r="J4500" s="15"/>
      <c r="K4500" s="15"/>
      <c r="L4500" s="15"/>
      <c r="M4500" s="15"/>
      <c r="N4500" s="15"/>
      <c r="O4500" s="15"/>
      <c r="P4500" s="15"/>
      <c r="Q4500" s="15"/>
      <c r="R4500" s="15"/>
      <c r="S4500" s="15"/>
      <c r="T4500" s="15"/>
      <c r="U4500" s="15"/>
      <c r="V4500" s="15"/>
      <c r="W4500" s="15"/>
      <c r="X4500" s="15"/>
      <c r="Y4500" s="15"/>
      <c r="Z4500" s="15"/>
    </row>
    <row r="4501" spans="1:26" x14ac:dyDescent="0.2">
      <c r="A4501" s="15"/>
      <c r="B4501" s="15"/>
      <c r="C4501" s="15"/>
      <c r="D4501" s="15"/>
      <c r="E4501" s="15"/>
      <c r="F4501" s="15"/>
      <c r="G4501" s="15"/>
      <c r="H4501" s="15"/>
      <c r="I4501" s="15"/>
      <c r="J4501" s="15"/>
      <c r="K4501" s="15"/>
      <c r="L4501" s="15"/>
      <c r="M4501" s="15"/>
      <c r="N4501" s="15"/>
      <c r="O4501" s="15"/>
      <c r="P4501" s="15"/>
      <c r="Q4501" s="15"/>
      <c r="R4501" s="15"/>
      <c r="S4501" s="15"/>
      <c r="T4501" s="15"/>
      <c r="U4501" s="15"/>
      <c r="V4501" s="15"/>
      <c r="W4501" s="15"/>
      <c r="X4501" s="15"/>
      <c r="Y4501" s="15"/>
      <c r="Z4501" s="15"/>
    </row>
    <row r="4502" spans="1:26" x14ac:dyDescent="0.2">
      <c r="A4502" s="15"/>
      <c r="B4502" s="15"/>
      <c r="C4502" s="15"/>
      <c r="D4502" s="15"/>
      <c r="E4502" s="15"/>
      <c r="F4502" s="15"/>
      <c r="G4502" s="15"/>
      <c r="H4502" s="15"/>
      <c r="I4502" s="15"/>
      <c r="J4502" s="15"/>
      <c r="K4502" s="15"/>
      <c r="L4502" s="15"/>
      <c r="M4502" s="15"/>
      <c r="N4502" s="15"/>
      <c r="O4502" s="15"/>
      <c r="P4502" s="15"/>
      <c r="Q4502" s="15"/>
      <c r="R4502" s="15"/>
      <c r="S4502" s="15"/>
      <c r="T4502" s="15"/>
      <c r="U4502" s="15"/>
      <c r="V4502" s="15"/>
      <c r="W4502" s="15"/>
      <c r="X4502" s="15"/>
      <c r="Y4502" s="15"/>
      <c r="Z4502" s="15"/>
    </row>
    <row r="4503" spans="1:26" x14ac:dyDescent="0.2">
      <c r="A4503" s="15"/>
      <c r="B4503" s="15"/>
      <c r="C4503" s="15"/>
      <c r="D4503" s="15"/>
      <c r="E4503" s="15"/>
      <c r="F4503" s="15"/>
      <c r="G4503" s="15"/>
      <c r="H4503" s="15"/>
      <c r="I4503" s="15"/>
      <c r="J4503" s="15"/>
      <c r="K4503" s="15"/>
      <c r="L4503" s="15"/>
      <c r="M4503" s="15"/>
      <c r="N4503" s="15"/>
      <c r="O4503" s="15"/>
      <c r="P4503" s="15"/>
      <c r="Q4503" s="15"/>
      <c r="R4503" s="15"/>
      <c r="S4503" s="15"/>
      <c r="T4503" s="15"/>
      <c r="U4503" s="15"/>
      <c r="V4503" s="15"/>
      <c r="W4503" s="15"/>
      <c r="X4503" s="15"/>
      <c r="Y4503" s="15"/>
      <c r="Z4503" s="15"/>
    </row>
    <row r="4504" spans="1:26" x14ac:dyDescent="0.2">
      <c r="A4504" s="15"/>
      <c r="B4504" s="15"/>
      <c r="C4504" s="15"/>
      <c r="D4504" s="15"/>
      <c r="E4504" s="15"/>
      <c r="F4504" s="15"/>
      <c r="G4504" s="15"/>
      <c r="H4504" s="15"/>
      <c r="I4504" s="15"/>
      <c r="J4504" s="15"/>
      <c r="K4504" s="15"/>
      <c r="L4504" s="15"/>
      <c r="M4504" s="15"/>
      <c r="N4504" s="15"/>
      <c r="O4504" s="15"/>
      <c r="P4504" s="15"/>
      <c r="Q4504" s="15"/>
      <c r="R4504" s="15"/>
      <c r="S4504" s="15"/>
      <c r="T4504" s="15"/>
      <c r="U4504" s="15"/>
      <c r="V4504" s="15"/>
      <c r="W4504" s="15"/>
      <c r="X4504" s="15"/>
      <c r="Y4504" s="15"/>
      <c r="Z4504" s="15"/>
    </row>
    <row r="4505" spans="1:26" x14ac:dyDescent="0.2">
      <c r="A4505" s="15"/>
      <c r="B4505" s="15"/>
      <c r="C4505" s="15"/>
      <c r="D4505" s="15"/>
      <c r="E4505" s="15"/>
      <c r="F4505" s="15"/>
      <c r="G4505" s="15"/>
      <c r="H4505" s="15"/>
      <c r="I4505" s="15"/>
      <c r="J4505" s="15"/>
      <c r="K4505" s="15"/>
      <c r="L4505" s="15"/>
      <c r="M4505" s="15"/>
      <c r="N4505" s="15"/>
      <c r="O4505" s="15"/>
      <c r="P4505" s="15"/>
      <c r="Q4505" s="15"/>
      <c r="R4505" s="15"/>
      <c r="S4505" s="15"/>
      <c r="T4505" s="15"/>
      <c r="U4505" s="15"/>
      <c r="V4505" s="15"/>
      <c r="W4505" s="15"/>
      <c r="X4505" s="15"/>
      <c r="Y4505" s="15"/>
      <c r="Z4505" s="15"/>
    </row>
    <row r="4506" spans="1:26" x14ac:dyDescent="0.2">
      <c r="A4506" s="15"/>
      <c r="B4506" s="15"/>
      <c r="C4506" s="15"/>
      <c r="D4506" s="15"/>
      <c r="E4506" s="15"/>
      <c r="F4506" s="15"/>
      <c r="G4506" s="15"/>
      <c r="H4506" s="15"/>
      <c r="I4506" s="15"/>
      <c r="J4506" s="15"/>
      <c r="K4506" s="15"/>
      <c r="L4506" s="15"/>
      <c r="M4506" s="15"/>
      <c r="N4506" s="15"/>
      <c r="O4506" s="15"/>
      <c r="P4506" s="15"/>
      <c r="Q4506" s="15"/>
      <c r="R4506" s="15"/>
      <c r="S4506" s="15"/>
      <c r="T4506" s="15"/>
      <c r="U4506" s="15"/>
      <c r="V4506" s="15"/>
      <c r="W4506" s="15"/>
      <c r="X4506" s="15"/>
      <c r="Y4506" s="15"/>
      <c r="Z4506" s="15"/>
    </row>
    <row r="4507" spans="1:26" x14ac:dyDescent="0.2">
      <c r="A4507" s="15"/>
      <c r="B4507" s="15"/>
      <c r="C4507" s="15"/>
      <c r="D4507" s="15"/>
      <c r="E4507" s="15"/>
      <c r="F4507" s="15"/>
      <c r="G4507" s="15"/>
      <c r="H4507" s="15"/>
      <c r="I4507" s="15"/>
      <c r="J4507" s="15"/>
      <c r="K4507" s="15"/>
      <c r="L4507" s="15"/>
      <c r="M4507" s="15"/>
      <c r="N4507" s="15"/>
      <c r="O4507" s="15"/>
      <c r="P4507" s="15"/>
      <c r="Q4507" s="15"/>
      <c r="R4507" s="15"/>
      <c r="S4507" s="15"/>
      <c r="T4507" s="15"/>
      <c r="U4507" s="15"/>
      <c r="V4507" s="15"/>
      <c r="W4507" s="15"/>
      <c r="X4507" s="15"/>
      <c r="Y4507" s="15"/>
      <c r="Z4507" s="15"/>
    </row>
    <row r="4508" spans="1:26" x14ac:dyDescent="0.2">
      <c r="A4508" s="15"/>
      <c r="B4508" s="15"/>
      <c r="C4508" s="15"/>
      <c r="D4508" s="15"/>
      <c r="E4508" s="15"/>
      <c r="F4508" s="15"/>
      <c r="G4508" s="15"/>
      <c r="H4508" s="15"/>
      <c r="I4508" s="15"/>
      <c r="J4508" s="15"/>
      <c r="K4508" s="15"/>
      <c r="L4508" s="15"/>
      <c r="M4508" s="15"/>
      <c r="N4508" s="15"/>
      <c r="O4508" s="15"/>
      <c r="P4508" s="15"/>
      <c r="Q4508" s="15"/>
      <c r="R4508" s="15"/>
      <c r="S4508" s="15"/>
      <c r="T4508" s="15"/>
      <c r="U4508" s="15"/>
      <c r="V4508" s="15"/>
      <c r="W4508" s="15"/>
      <c r="X4508" s="15"/>
      <c r="Y4508" s="15"/>
      <c r="Z4508" s="15"/>
    </row>
    <row r="4509" spans="1:26" x14ac:dyDescent="0.2">
      <c r="A4509" s="15"/>
      <c r="B4509" s="15"/>
      <c r="C4509" s="15"/>
      <c r="D4509" s="15"/>
      <c r="E4509" s="15"/>
      <c r="F4509" s="15"/>
      <c r="G4509" s="15"/>
      <c r="H4509" s="15"/>
      <c r="I4509" s="15"/>
      <c r="J4509" s="15"/>
      <c r="K4509" s="15"/>
      <c r="L4509" s="15"/>
      <c r="M4509" s="15"/>
      <c r="N4509" s="15"/>
      <c r="O4509" s="15"/>
      <c r="P4509" s="15"/>
      <c r="Q4509" s="15"/>
      <c r="R4509" s="15"/>
      <c r="S4509" s="15"/>
      <c r="T4509" s="15"/>
      <c r="U4509" s="15"/>
      <c r="V4509" s="15"/>
      <c r="W4509" s="15"/>
      <c r="X4509" s="15"/>
      <c r="Y4509" s="15"/>
      <c r="Z4509" s="15"/>
    </row>
    <row r="4510" spans="1:26" x14ac:dyDescent="0.2">
      <c r="A4510" s="15"/>
      <c r="B4510" s="15"/>
      <c r="C4510" s="15"/>
      <c r="D4510" s="15"/>
      <c r="E4510" s="15"/>
      <c r="F4510" s="15"/>
      <c r="G4510" s="15"/>
      <c r="H4510" s="15"/>
      <c r="I4510" s="15"/>
      <c r="J4510" s="15"/>
      <c r="K4510" s="15"/>
      <c r="L4510" s="15"/>
      <c r="M4510" s="15"/>
      <c r="N4510" s="15"/>
      <c r="O4510" s="15"/>
      <c r="P4510" s="15"/>
      <c r="Q4510" s="15"/>
      <c r="R4510" s="15"/>
      <c r="S4510" s="15"/>
      <c r="T4510" s="15"/>
      <c r="U4510" s="15"/>
      <c r="V4510" s="15"/>
      <c r="W4510" s="15"/>
      <c r="X4510" s="15"/>
      <c r="Y4510" s="15"/>
      <c r="Z4510" s="15"/>
    </row>
    <row r="4511" spans="1:26" x14ac:dyDescent="0.2">
      <c r="A4511" s="15"/>
      <c r="B4511" s="15"/>
      <c r="C4511" s="15"/>
      <c r="D4511" s="15"/>
      <c r="E4511" s="15"/>
      <c r="F4511" s="15"/>
      <c r="G4511" s="15"/>
      <c r="H4511" s="15"/>
      <c r="I4511" s="15"/>
      <c r="J4511" s="15"/>
      <c r="K4511" s="15"/>
      <c r="L4511" s="15"/>
      <c r="M4511" s="15"/>
      <c r="N4511" s="15"/>
      <c r="O4511" s="15"/>
      <c r="P4511" s="15"/>
      <c r="Q4511" s="15"/>
      <c r="R4511" s="15"/>
      <c r="S4511" s="15"/>
      <c r="T4511" s="15"/>
      <c r="U4511" s="15"/>
      <c r="V4511" s="15"/>
      <c r="W4511" s="15"/>
      <c r="X4511" s="15"/>
      <c r="Y4511" s="15"/>
      <c r="Z4511" s="15"/>
    </row>
    <row r="4512" spans="1:26" x14ac:dyDescent="0.2">
      <c r="A4512" s="15"/>
      <c r="B4512" s="15"/>
      <c r="C4512" s="15"/>
      <c r="D4512" s="15"/>
      <c r="E4512" s="15"/>
      <c r="F4512" s="15"/>
      <c r="G4512" s="15"/>
      <c r="H4512" s="15"/>
      <c r="I4512" s="15"/>
      <c r="J4512" s="15"/>
      <c r="K4512" s="15"/>
      <c r="L4512" s="15"/>
      <c r="M4512" s="15"/>
      <c r="N4512" s="15"/>
      <c r="O4512" s="15"/>
      <c r="P4512" s="15"/>
      <c r="Q4512" s="15"/>
      <c r="R4512" s="15"/>
      <c r="S4512" s="15"/>
      <c r="T4512" s="15"/>
      <c r="U4512" s="15"/>
      <c r="V4512" s="15"/>
      <c r="W4512" s="15"/>
      <c r="X4512" s="15"/>
      <c r="Y4512" s="15"/>
      <c r="Z4512" s="15"/>
    </row>
    <row r="4513" spans="1:26" x14ac:dyDescent="0.2">
      <c r="A4513" s="15"/>
      <c r="B4513" s="15"/>
      <c r="C4513" s="15"/>
      <c r="D4513" s="15"/>
      <c r="E4513" s="15"/>
      <c r="F4513" s="15"/>
      <c r="G4513" s="15"/>
      <c r="H4513" s="15"/>
      <c r="I4513" s="15"/>
      <c r="J4513" s="15"/>
      <c r="K4513" s="15"/>
      <c r="L4513" s="15"/>
      <c r="M4513" s="15"/>
      <c r="N4513" s="15"/>
      <c r="O4513" s="15"/>
      <c r="P4513" s="15"/>
      <c r="Q4513" s="15"/>
      <c r="R4513" s="15"/>
      <c r="S4513" s="15"/>
      <c r="T4513" s="15"/>
      <c r="U4513" s="15"/>
      <c r="V4513" s="15"/>
      <c r="W4513" s="15"/>
      <c r="X4513" s="15"/>
      <c r="Y4513" s="15"/>
      <c r="Z4513" s="15"/>
    </row>
    <row r="4514" spans="1:26" x14ac:dyDescent="0.2">
      <c r="A4514" s="15"/>
      <c r="B4514" s="15"/>
      <c r="C4514" s="15"/>
      <c r="D4514" s="15"/>
      <c r="E4514" s="15"/>
      <c r="F4514" s="15"/>
      <c r="G4514" s="15"/>
      <c r="H4514" s="15"/>
      <c r="I4514" s="15"/>
      <c r="J4514" s="15"/>
      <c r="K4514" s="15"/>
      <c r="L4514" s="15"/>
      <c r="M4514" s="15"/>
      <c r="N4514" s="15"/>
      <c r="O4514" s="15"/>
      <c r="P4514" s="15"/>
      <c r="Q4514" s="15"/>
      <c r="R4514" s="15"/>
      <c r="S4514" s="15"/>
      <c r="T4514" s="15"/>
      <c r="U4514" s="15"/>
      <c r="V4514" s="15"/>
      <c r="W4514" s="15"/>
      <c r="X4514" s="15"/>
      <c r="Y4514" s="15"/>
      <c r="Z4514" s="15"/>
    </row>
    <row r="4515" spans="1:26" x14ac:dyDescent="0.2">
      <c r="A4515" s="15"/>
      <c r="B4515" s="15"/>
      <c r="C4515" s="15"/>
      <c r="D4515" s="15"/>
      <c r="E4515" s="15"/>
      <c r="F4515" s="15"/>
      <c r="G4515" s="15"/>
      <c r="H4515" s="15"/>
      <c r="I4515" s="15"/>
      <c r="J4515" s="15"/>
      <c r="K4515" s="15"/>
      <c r="L4515" s="15"/>
      <c r="M4515" s="15"/>
      <c r="N4515" s="15"/>
      <c r="O4515" s="15"/>
      <c r="P4515" s="15"/>
      <c r="Q4515" s="15"/>
      <c r="R4515" s="15"/>
      <c r="S4515" s="15"/>
      <c r="T4515" s="15"/>
      <c r="U4515" s="15"/>
      <c r="V4515" s="15"/>
      <c r="W4515" s="15"/>
      <c r="X4515" s="15"/>
      <c r="Y4515" s="15"/>
      <c r="Z4515" s="15"/>
    </row>
    <row r="4516" spans="1:26" x14ac:dyDescent="0.2">
      <c r="A4516" s="15"/>
      <c r="B4516" s="15"/>
      <c r="C4516" s="15"/>
      <c r="D4516" s="15"/>
      <c r="E4516" s="15"/>
      <c r="F4516" s="15"/>
      <c r="G4516" s="15"/>
      <c r="H4516" s="15"/>
      <c r="I4516" s="15"/>
      <c r="J4516" s="15"/>
      <c r="K4516" s="15"/>
      <c r="L4516" s="15"/>
      <c r="M4516" s="15"/>
      <c r="N4516" s="15"/>
      <c r="O4516" s="15"/>
      <c r="P4516" s="15"/>
      <c r="Q4516" s="15"/>
      <c r="R4516" s="15"/>
      <c r="S4516" s="15"/>
      <c r="T4516" s="15"/>
      <c r="U4516" s="15"/>
      <c r="V4516" s="15"/>
      <c r="W4516" s="15"/>
      <c r="X4516" s="15"/>
      <c r="Y4516" s="15"/>
      <c r="Z4516" s="15"/>
    </row>
    <row r="4517" spans="1:26" x14ac:dyDescent="0.2">
      <c r="A4517" s="15"/>
      <c r="B4517" s="15"/>
      <c r="C4517" s="15"/>
      <c r="D4517" s="15"/>
      <c r="E4517" s="15"/>
      <c r="F4517" s="15"/>
      <c r="G4517" s="15"/>
      <c r="H4517" s="15"/>
      <c r="I4517" s="15"/>
      <c r="J4517" s="15"/>
      <c r="K4517" s="15"/>
      <c r="L4517" s="15"/>
      <c r="M4517" s="15"/>
      <c r="N4517" s="15"/>
      <c r="O4517" s="15"/>
      <c r="P4517" s="15"/>
      <c r="Q4517" s="15"/>
      <c r="R4517" s="15"/>
      <c r="S4517" s="15"/>
      <c r="T4517" s="15"/>
      <c r="U4517" s="15"/>
      <c r="V4517" s="15"/>
      <c r="W4517" s="15"/>
      <c r="X4517" s="15"/>
      <c r="Y4517" s="15"/>
      <c r="Z4517" s="15"/>
    </row>
    <row r="4518" spans="1:26" x14ac:dyDescent="0.2">
      <c r="A4518" s="15"/>
      <c r="B4518" s="15"/>
      <c r="C4518" s="15"/>
      <c r="D4518" s="15"/>
      <c r="E4518" s="15"/>
      <c r="F4518" s="15"/>
      <c r="G4518" s="15"/>
      <c r="H4518" s="15"/>
      <c r="I4518" s="15"/>
      <c r="J4518" s="15"/>
      <c r="K4518" s="15"/>
      <c r="L4518" s="15"/>
      <c r="M4518" s="15"/>
      <c r="N4518" s="15"/>
      <c r="O4518" s="15"/>
      <c r="P4518" s="15"/>
      <c r="Q4518" s="15"/>
      <c r="R4518" s="15"/>
      <c r="S4518" s="15"/>
      <c r="T4518" s="15"/>
      <c r="U4518" s="15"/>
      <c r="V4518" s="15"/>
      <c r="W4518" s="15"/>
      <c r="X4518" s="15"/>
      <c r="Y4518" s="15"/>
      <c r="Z4518" s="15"/>
    </row>
    <row r="4519" spans="1:26" x14ac:dyDescent="0.2">
      <c r="A4519" s="15"/>
      <c r="B4519" s="15"/>
      <c r="C4519" s="15"/>
      <c r="D4519" s="15"/>
      <c r="E4519" s="15"/>
      <c r="F4519" s="15"/>
      <c r="G4519" s="15"/>
      <c r="H4519" s="15"/>
      <c r="I4519" s="15"/>
      <c r="J4519" s="15"/>
      <c r="K4519" s="15"/>
      <c r="L4519" s="15"/>
      <c r="M4519" s="15"/>
      <c r="N4519" s="15"/>
      <c r="O4519" s="15"/>
      <c r="P4519" s="15"/>
      <c r="Q4519" s="15"/>
      <c r="R4519" s="15"/>
      <c r="S4519" s="15"/>
      <c r="T4519" s="15"/>
      <c r="U4519" s="15"/>
      <c r="V4519" s="15"/>
      <c r="W4519" s="15"/>
      <c r="X4519" s="15"/>
      <c r="Y4519" s="15"/>
      <c r="Z4519" s="15"/>
    </row>
    <row r="4520" spans="1:26" x14ac:dyDescent="0.2">
      <c r="A4520" s="15"/>
      <c r="B4520" s="15"/>
      <c r="C4520" s="15"/>
      <c r="D4520" s="15"/>
      <c r="E4520" s="15"/>
      <c r="F4520" s="15"/>
      <c r="G4520" s="15"/>
      <c r="H4520" s="15"/>
      <c r="I4520" s="15"/>
      <c r="J4520" s="15"/>
      <c r="K4520" s="15"/>
      <c r="L4520" s="15"/>
      <c r="M4520" s="15"/>
      <c r="N4520" s="15"/>
      <c r="O4520" s="15"/>
      <c r="P4520" s="15"/>
      <c r="Q4520" s="15"/>
      <c r="R4520" s="15"/>
      <c r="S4520" s="15"/>
      <c r="T4520" s="15"/>
      <c r="U4520" s="15"/>
      <c r="V4520" s="15"/>
      <c r="W4520" s="15"/>
      <c r="X4520" s="15"/>
      <c r="Y4520" s="15"/>
      <c r="Z4520" s="15"/>
    </row>
    <row r="4521" spans="1:26" x14ac:dyDescent="0.2">
      <c r="A4521" s="15"/>
      <c r="B4521" s="15"/>
      <c r="C4521" s="15"/>
      <c r="D4521" s="15"/>
      <c r="E4521" s="15"/>
      <c r="F4521" s="15"/>
      <c r="G4521" s="15"/>
      <c r="H4521" s="15"/>
      <c r="I4521" s="15"/>
      <c r="J4521" s="15"/>
      <c r="K4521" s="15"/>
      <c r="L4521" s="15"/>
      <c r="M4521" s="15"/>
      <c r="N4521" s="15"/>
      <c r="O4521" s="15"/>
      <c r="P4521" s="15"/>
      <c r="Q4521" s="15"/>
      <c r="R4521" s="15"/>
      <c r="S4521" s="15"/>
      <c r="T4521" s="15"/>
      <c r="U4521" s="15"/>
      <c r="V4521" s="15"/>
      <c r="W4521" s="15"/>
      <c r="X4521" s="15"/>
      <c r="Y4521" s="15"/>
      <c r="Z4521" s="15"/>
    </row>
    <row r="4522" spans="1:26" x14ac:dyDescent="0.2">
      <c r="A4522" s="15"/>
      <c r="B4522" s="15"/>
      <c r="C4522" s="15"/>
      <c r="D4522" s="15"/>
      <c r="E4522" s="15"/>
      <c r="F4522" s="15"/>
      <c r="G4522" s="15"/>
      <c r="H4522" s="15"/>
      <c r="I4522" s="15"/>
      <c r="J4522" s="15"/>
      <c r="K4522" s="15"/>
      <c r="L4522" s="15"/>
      <c r="M4522" s="15"/>
      <c r="N4522" s="15"/>
      <c r="O4522" s="15"/>
      <c r="P4522" s="15"/>
      <c r="Q4522" s="15"/>
      <c r="R4522" s="15"/>
      <c r="S4522" s="15"/>
      <c r="T4522" s="15"/>
      <c r="U4522" s="15"/>
      <c r="V4522" s="15"/>
      <c r="W4522" s="15"/>
      <c r="X4522" s="15"/>
      <c r="Y4522" s="15"/>
      <c r="Z4522" s="15"/>
    </row>
    <row r="4523" spans="1:26" x14ac:dyDescent="0.2">
      <c r="A4523" s="15"/>
      <c r="B4523" s="15"/>
      <c r="C4523" s="15"/>
      <c r="D4523" s="15"/>
      <c r="E4523" s="15"/>
      <c r="F4523" s="15"/>
      <c r="G4523" s="15"/>
      <c r="H4523" s="15"/>
      <c r="I4523" s="15"/>
      <c r="J4523" s="15"/>
      <c r="K4523" s="15"/>
      <c r="L4523" s="15"/>
      <c r="M4523" s="15"/>
      <c r="N4523" s="15"/>
      <c r="O4523" s="15"/>
      <c r="P4523" s="15"/>
      <c r="Q4523" s="15"/>
      <c r="R4523" s="15"/>
      <c r="S4523" s="15"/>
      <c r="T4523" s="15"/>
      <c r="U4523" s="15"/>
      <c r="V4523" s="15"/>
      <c r="W4523" s="15"/>
      <c r="X4523" s="15"/>
      <c r="Y4523" s="15"/>
      <c r="Z4523" s="15"/>
    </row>
    <row r="4524" spans="1:26" x14ac:dyDescent="0.2">
      <c r="A4524" s="15"/>
      <c r="B4524" s="15"/>
      <c r="C4524" s="15"/>
      <c r="D4524" s="15"/>
      <c r="E4524" s="15"/>
      <c r="F4524" s="15"/>
      <c r="G4524" s="15"/>
      <c r="H4524" s="15"/>
      <c r="I4524" s="15"/>
      <c r="J4524" s="15"/>
      <c r="K4524" s="15"/>
      <c r="L4524" s="15"/>
      <c r="M4524" s="15"/>
      <c r="N4524" s="15"/>
      <c r="O4524" s="15"/>
      <c r="P4524" s="15"/>
      <c r="Q4524" s="15"/>
      <c r="R4524" s="15"/>
      <c r="S4524" s="15"/>
      <c r="T4524" s="15"/>
      <c r="U4524" s="15"/>
      <c r="V4524" s="15"/>
      <c r="W4524" s="15"/>
      <c r="X4524" s="15"/>
      <c r="Y4524" s="15"/>
      <c r="Z4524" s="15"/>
    </row>
    <row r="4525" spans="1:26" x14ac:dyDescent="0.2">
      <c r="A4525" s="15"/>
      <c r="B4525" s="15"/>
      <c r="C4525" s="15"/>
      <c r="D4525" s="15"/>
      <c r="E4525" s="15"/>
      <c r="F4525" s="15"/>
      <c r="G4525" s="15"/>
      <c r="H4525" s="15"/>
      <c r="I4525" s="15"/>
      <c r="J4525" s="15"/>
      <c r="K4525" s="15"/>
      <c r="L4525" s="15"/>
      <c r="M4525" s="15"/>
      <c r="N4525" s="15"/>
      <c r="O4525" s="15"/>
      <c r="P4525" s="15"/>
      <c r="Q4525" s="15"/>
      <c r="R4525" s="15"/>
      <c r="S4525" s="15"/>
      <c r="T4525" s="15"/>
      <c r="U4525" s="15"/>
      <c r="V4525" s="15"/>
      <c r="W4525" s="15"/>
      <c r="X4525" s="15"/>
      <c r="Y4525" s="15"/>
      <c r="Z4525" s="15"/>
    </row>
    <row r="4526" spans="1:26" x14ac:dyDescent="0.2">
      <c r="A4526" s="15"/>
      <c r="B4526" s="15"/>
      <c r="C4526" s="15"/>
      <c r="D4526" s="15"/>
      <c r="E4526" s="15"/>
      <c r="F4526" s="15"/>
      <c r="G4526" s="15"/>
      <c r="H4526" s="15"/>
      <c r="I4526" s="15"/>
      <c r="J4526" s="15"/>
      <c r="K4526" s="15"/>
      <c r="L4526" s="15"/>
      <c r="M4526" s="15"/>
      <c r="N4526" s="15"/>
      <c r="O4526" s="15"/>
      <c r="P4526" s="15"/>
      <c r="Q4526" s="15"/>
      <c r="R4526" s="15"/>
      <c r="S4526" s="15"/>
      <c r="T4526" s="15"/>
      <c r="U4526" s="15"/>
      <c r="V4526" s="15"/>
      <c r="W4526" s="15"/>
      <c r="X4526" s="15"/>
      <c r="Y4526" s="15"/>
      <c r="Z4526" s="15"/>
    </row>
    <row r="4527" spans="1:26" x14ac:dyDescent="0.2">
      <c r="A4527" s="15"/>
      <c r="B4527" s="15"/>
      <c r="C4527" s="15"/>
      <c r="D4527" s="15"/>
      <c r="E4527" s="15"/>
      <c r="F4527" s="15"/>
      <c r="G4527" s="15"/>
      <c r="H4527" s="15"/>
      <c r="I4527" s="15"/>
      <c r="J4527" s="15"/>
      <c r="K4527" s="15"/>
      <c r="L4527" s="15"/>
      <c r="M4527" s="15"/>
      <c r="N4527" s="15"/>
      <c r="O4527" s="15"/>
      <c r="P4527" s="15"/>
      <c r="Q4527" s="15"/>
      <c r="R4527" s="15"/>
      <c r="S4527" s="15"/>
      <c r="T4527" s="15"/>
      <c r="U4527" s="15"/>
      <c r="V4527" s="15"/>
      <c r="W4527" s="15"/>
      <c r="X4527" s="15"/>
      <c r="Y4527" s="15"/>
      <c r="Z4527" s="15"/>
    </row>
    <row r="4528" spans="1:26" x14ac:dyDescent="0.2">
      <c r="A4528" s="15"/>
      <c r="B4528" s="15"/>
      <c r="C4528" s="15"/>
      <c r="D4528" s="15"/>
      <c r="E4528" s="15"/>
      <c r="F4528" s="15"/>
      <c r="G4528" s="15"/>
      <c r="H4528" s="15"/>
      <c r="I4528" s="15"/>
      <c r="J4528" s="15"/>
      <c r="K4528" s="15"/>
      <c r="L4528" s="15"/>
      <c r="M4528" s="15"/>
      <c r="N4528" s="15"/>
      <c r="O4528" s="15"/>
      <c r="P4528" s="15"/>
      <c r="Q4528" s="15"/>
      <c r="R4528" s="15"/>
      <c r="S4528" s="15"/>
      <c r="T4528" s="15"/>
      <c r="U4528" s="15"/>
      <c r="V4528" s="15"/>
      <c r="W4528" s="15"/>
      <c r="X4528" s="15"/>
      <c r="Y4528" s="15"/>
      <c r="Z4528" s="15"/>
    </row>
    <row r="4529" spans="1:26" x14ac:dyDescent="0.2">
      <c r="A4529" s="15"/>
      <c r="B4529" s="15"/>
      <c r="C4529" s="15"/>
      <c r="D4529" s="15"/>
      <c r="E4529" s="15"/>
      <c r="F4529" s="15"/>
      <c r="G4529" s="15"/>
      <c r="H4529" s="15"/>
      <c r="I4529" s="15"/>
      <c r="J4529" s="15"/>
      <c r="K4529" s="15"/>
      <c r="L4529" s="15"/>
      <c r="M4529" s="15"/>
      <c r="N4529" s="15"/>
      <c r="O4529" s="15"/>
      <c r="P4529" s="15"/>
      <c r="Q4529" s="15"/>
      <c r="R4529" s="15"/>
      <c r="S4529" s="15"/>
      <c r="T4529" s="15"/>
      <c r="U4529" s="15"/>
      <c r="V4529" s="15"/>
      <c r="W4529" s="15"/>
      <c r="X4529" s="15"/>
      <c r="Y4529" s="15"/>
      <c r="Z4529" s="15"/>
    </row>
    <row r="4530" spans="1:26" x14ac:dyDescent="0.2">
      <c r="A4530" s="15"/>
      <c r="B4530" s="15"/>
      <c r="C4530" s="15"/>
      <c r="D4530" s="15"/>
      <c r="E4530" s="15"/>
      <c r="F4530" s="15"/>
      <c r="G4530" s="15"/>
      <c r="H4530" s="15"/>
      <c r="I4530" s="15"/>
      <c r="J4530" s="15"/>
      <c r="K4530" s="15"/>
      <c r="L4530" s="15"/>
      <c r="M4530" s="15"/>
      <c r="N4530" s="15"/>
      <c r="O4530" s="15"/>
      <c r="P4530" s="15"/>
      <c r="Q4530" s="15"/>
      <c r="R4530" s="15"/>
      <c r="S4530" s="15"/>
      <c r="T4530" s="15"/>
      <c r="U4530" s="15"/>
      <c r="V4530" s="15"/>
      <c r="W4530" s="15"/>
      <c r="X4530" s="15"/>
      <c r="Y4530" s="15"/>
      <c r="Z4530" s="15"/>
    </row>
    <row r="4531" spans="1:26" x14ac:dyDescent="0.2">
      <c r="A4531" s="15"/>
      <c r="B4531" s="15"/>
      <c r="C4531" s="15"/>
      <c r="D4531" s="15"/>
      <c r="E4531" s="15"/>
      <c r="F4531" s="15"/>
      <c r="G4531" s="15"/>
      <c r="H4531" s="15"/>
      <c r="I4531" s="15"/>
      <c r="J4531" s="15"/>
      <c r="K4531" s="15"/>
      <c r="L4531" s="15"/>
      <c r="M4531" s="15"/>
      <c r="N4531" s="15"/>
      <c r="O4531" s="15"/>
      <c r="P4531" s="15"/>
      <c r="Q4531" s="15"/>
      <c r="R4531" s="15"/>
      <c r="S4531" s="15"/>
      <c r="T4531" s="15"/>
      <c r="U4531" s="15"/>
      <c r="V4531" s="15"/>
      <c r="W4531" s="15"/>
      <c r="X4531" s="15"/>
      <c r="Y4531" s="15"/>
      <c r="Z4531" s="15"/>
    </row>
    <row r="4532" spans="1:26" x14ac:dyDescent="0.2">
      <c r="A4532" s="15"/>
      <c r="B4532" s="15"/>
      <c r="C4532" s="15"/>
      <c r="D4532" s="15"/>
      <c r="E4532" s="15"/>
      <c r="F4532" s="15"/>
      <c r="G4532" s="15"/>
      <c r="H4532" s="15"/>
      <c r="I4532" s="15"/>
      <c r="J4532" s="15"/>
      <c r="K4532" s="15"/>
      <c r="L4532" s="15"/>
      <c r="M4532" s="15"/>
      <c r="N4532" s="15"/>
      <c r="O4532" s="15"/>
      <c r="P4532" s="15"/>
      <c r="Q4532" s="15"/>
      <c r="R4532" s="15"/>
      <c r="S4532" s="15"/>
      <c r="T4532" s="15"/>
      <c r="U4532" s="15"/>
      <c r="V4532" s="15"/>
      <c r="W4532" s="15"/>
      <c r="X4532" s="15"/>
      <c r="Y4532" s="15"/>
      <c r="Z4532" s="15"/>
    </row>
    <row r="4533" spans="1:26" x14ac:dyDescent="0.2">
      <c r="A4533" s="15"/>
      <c r="B4533" s="15"/>
      <c r="C4533" s="15"/>
      <c r="D4533" s="15"/>
      <c r="E4533" s="15"/>
      <c r="F4533" s="15"/>
      <c r="G4533" s="15"/>
      <c r="H4533" s="15"/>
      <c r="I4533" s="15"/>
      <c r="J4533" s="15"/>
      <c r="K4533" s="15"/>
      <c r="L4533" s="15"/>
      <c r="M4533" s="15"/>
      <c r="N4533" s="15"/>
      <c r="O4533" s="15"/>
      <c r="P4533" s="15"/>
      <c r="Q4533" s="15"/>
      <c r="R4533" s="15"/>
      <c r="S4533" s="15"/>
      <c r="T4533" s="15"/>
      <c r="U4533" s="15"/>
      <c r="V4533" s="15"/>
      <c r="W4533" s="15"/>
      <c r="X4533" s="15"/>
      <c r="Y4533" s="15"/>
      <c r="Z4533" s="15"/>
    </row>
    <row r="4534" spans="1:26" x14ac:dyDescent="0.2">
      <c r="A4534" s="15"/>
      <c r="B4534" s="15"/>
      <c r="C4534" s="15"/>
      <c r="D4534" s="15"/>
      <c r="E4534" s="15"/>
      <c r="F4534" s="15"/>
      <c r="G4534" s="15"/>
      <c r="H4534" s="15"/>
      <c r="I4534" s="15"/>
      <c r="J4534" s="15"/>
      <c r="K4534" s="15"/>
      <c r="L4534" s="15"/>
      <c r="M4534" s="15"/>
      <c r="N4534" s="15"/>
      <c r="O4534" s="15"/>
      <c r="P4534" s="15"/>
      <c r="Q4534" s="15"/>
      <c r="R4534" s="15"/>
      <c r="S4534" s="15"/>
      <c r="T4534" s="15"/>
      <c r="U4534" s="15"/>
      <c r="V4534" s="15"/>
      <c r="W4534" s="15"/>
      <c r="X4534" s="15"/>
      <c r="Y4534" s="15"/>
      <c r="Z4534" s="15"/>
    </row>
    <row r="4535" spans="1:26" x14ac:dyDescent="0.2">
      <c r="A4535" s="15"/>
      <c r="B4535" s="15"/>
      <c r="C4535" s="15"/>
      <c r="D4535" s="15"/>
      <c r="E4535" s="15"/>
      <c r="F4535" s="15"/>
      <c r="G4535" s="15"/>
      <c r="H4535" s="15"/>
      <c r="I4535" s="15"/>
      <c r="J4535" s="15"/>
      <c r="K4535" s="15"/>
      <c r="L4535" s="15"/>
      <c r="M4535" s="15"/>
      <c r="N4535" s="15"/>
      <c r="O4535" s="15"/>
      <c r="P4535" s="15"/>
      <c r="Q4535" s="15"/>
      <c r="R4535" s="15"/>
      <c r="S4535" s="15"/>
      <c r="T4535" s="15"/>
      <c r="U4535" s="15"/>
      <c r="V4535" s="15"/>
      <c r="W4535" s="15"/>
      <c r="X4535" s="15"/>
      <c r="Y4535" s="15"/>
      <c r="Z4535" s="15"/>
    </row>
    <row r="4536" spans="1:26" x14ac:dyDescent="0.2">
      <c r="A4536" s="15"/>
      <c r="B4536" s="15"/>
      <c r="C4536" s="15"/>
      <c r="D4536" s="15"/>
      <c r="E4536" s="15"/>
      <c r="F4536" s="15"/>
      <c r="G4536" s="15"/>
      <c r="H4536" s="15"/>
      <c r="I4536" s="15"/>
      <c r="J4536" s="15"/>
      <c r="K4536" s="15"/>
      <c r="L4536" s="15"/>
      <c r="M4536" s="15"/>
      <c r="N4536" s="15"/>
      <c r="O4536" s="15"/>
      <c r="P4536" s="15"/>
      <c r="Q4536" s="15"/>
      <c r="R4536" s="15"/>
      <c r="S4536" s="15"/>
      <c r="T4536" s="15"/>
      <c r="U4536" s="15"/>
      <c r="V4536" s="15"/>
      <c r="W4536" s="15"/>
      <c r="X4536" s="15"/>
      <c r="Y4536" s="15"/>
      <c r="Z4536" s="15"/>
    </row>
    <row r="4537" spans="1:26" x14ac:dyDescent="0.2">
      <c r="A4537" s="15"/>
      <c r="B4537" s="15"/>
      <c r="C4537" s="15"/>
      <c r="D4537" s="15"/>
      <c r="E4537" s="15"/>
      <c r="F4537" s="15"/>
      <c r="G4537" s="15"/>
      <c r="H4537" s="15"/>
      <c r="I4537" s="15"/>
      <c r="J4537" s="15"/>
      <c r="K4537" s="15"/>
      <c r="L4537" s="15"/>
      <c r="M4537" s="15"/>
      <c r="N4537" s="15"/>
      <c r="O4537" s="15"/>
      <c r="P4537" s="15"/>
      <c r="Q4537" s="15"/>
      <c r="R4537" s="15"/>
      <c r="S4537" s="15"/>
      <c r="T4537" s="15"/>
      <c r="U4537" s="15"/>
      <c r="V4537" s="15"/>
      <c r="W4537" s="15"/>
      <c r="X4537" s="15"/>
      <c r="Y4537" s="15"/>
      <c r="Z4537" s="15"/>
    </row>
    <row r="4538" spans="1:26" x14ac:dyDescent="0.2">
      <c r="A4538" s="15"/>
      <c r="B4538" s="15"/>
      <c r="C4538" s="15"/>
      <c r="D4538" s="15"/>
      <c r="E4538" s="15"/>
      <c r="F4538" s="15"/>
      <c r="G4538" s="15"/>
      <c r="H4538" s="15"/>
      <c r="I4538" s="15"/>
      <c r="J4538" s="15"/>
      <c r="K4538" s="15"/>
      <c r="L4538" s="15"/>
      <c r="M4538" s="15"/>
      <c r="N4538" s="15"/>
      <c r="O4538" s="15"/>
      <c r="P4538" s="15"/>
      <c r="Q4538" s="15"/>
      <c r="R4538" s="15"/>
      <c r="S4538" s="15"/>
      <c r="T4538" s="15"/>
      <c r="U4538" s="15"/>
      <c r="V4538" s="15"/>
      <c r="W4538" s="15"/>
      <c r="X4538" s="15"/>
      <c r="Y4538" s="15"/>
      <c r="Z4538" s="15"/>
    </row>
    <row r="4539" spans="1:26" x14ac:dyDescent="0.2">
      <c r="A4539" s="15"/>
      <c r="B4539" s="15"/>
      <c r="C4539" s="15"/>
      <c r="D4539" s="15"/>
      <c r="E4539" s="15"/>
      <c r="F4539" s="15"/>
      <c r="G4539" s="15"/>
      <c r="H4539" s="15"/>
      <c r="I4539" s="15"/>
      <c r="J4539" s="15"/>
      <c r="K4539" s="15"/>
      <c r="L4539" s="15"/>
      <c r="M4539" s="15"/>
      <c r="N4539" s="15"/>
      <c r="O4539" s="15"/>
      <c r="P4539" s="15"/>
      <c r="Q4539" s="15"/>
      <c r="R4539" s="15"/>
      <c r="S4539" s="15"/>
      <c r="T4539" s="15"/>
      <c r="U4539" s="15"/>
      <c r="V4539" s="15"/>
      <c r="W4539" s="15"/>
      <c r="X4539" s="15"/>
      <c r="Y4539" s="15"/>
      <c r="Z4539" s="15"/>
    </row>
    <row r="4540" spans="1:26" x14ac:dyDescent="0.2">
      <c r="A4540" s="15"/>
      <c r="B4540" s="15"/>
      <c r="C4540" s="15"/>
      <c r="D4540" s="15"/>
      <c r="E4540" s="15"/>
      <c r="F4540" s="15"/>
      <c r="G4540" s="15"/>
      <c r="H4540" s="15"/>
      <c r="I4540" s="15"/>
      <c r="J4540" s="15"/>
      <c r="K4540" s="15"/>
      <c r="L4540" s="15"/>
      <c r="M4540" s="15"/>
      <c r="N4540" s="15"/>
      <c r="O4540" s="15"/>
      <c r="P4540" s="15"/>
      <c r="Q4540" s="15"/>
      <c r="R4540" s="15"/>
      <c r="S4540" s="15"/>
      <c r="T4540" s="15"/>
      <c r="U4540" s="15"/>
      <c r="V4540" s="15"/>
      <c r="W4540" s="15"/>
      <c r="X4540" s="15"/>
      <c r="Y4540" s="15"/>
      <c r="Z4540" s="15"/>
    </row>
    <row r="4541" spans="1:26" x14ac:dyDescent="0.2">
      <c r="A4541" s="15"/>
      <c r="B4541" s="15"/>
      <c r="C4541" s="15"/>
      <c r="D4541" s="15"/>
      <c r="E4541" s="15"/>
      <c r="F4541" s="15"/>
      <c r="G4541" s="15"/>
      <c r="H4541" s="15"/>
      <c r="I4541" s="15"/>
      <c r="J4541" s="15"/>
      <c r="K4541" s="15"/>
      <c r="L4541" s="15"/>
      <c r="M4541" s="15"/>
      <c r="N4541" s="15"/>
      <c r="O4541" s="15"/>
      <c r="P4541" s="15"/>
      <c r="Q4541" s="15"/>
      <c r="R4541" s="15"/>
      <c r="S4541" s="15"/>
      <c r="T4541" s="15"/>
      <c r="U4541" s="15"/>
      <c r="V4541" s="15"/>
      <c r="W4541" s="15"/>
      <c r="X4541" s="15"/>
      <c r="Y4541" s="15"/>
      <c r="Z4541" s="15"/>
    </row>
    <row r="4542" spans="1:26" x14ac:dyDescent="0.2">
      <c r="A4542" s="15"/>
      <c r="B4542" s="15"/>
      <c r="C4542" s="15"/>
      <c r="D4542" s="15"/>
      <c r="E4542" s="15"/>
      <c r="F4542" s="15"/>
      <c r="G4542" s="15"/>
      <c r="H4542" s="15"/>
      <c r="I4542" s="15"/>
      <c r="J4542" s="15"/>
      <c r="K4542" s="15"/>
      <c r="L4542" s="15"/>
      <c r="M4542" s="15"/>
      <c r="N4542" s="15"/>
      <c r="O4542" s="15"/>
      <c r="P4542" s="15"/>
      <c r="Q4542" s="15"/>
      <c r="R4542" s="15"/>
      <c r="S4542" s="15"/>
      <c r="T4542" s="15"/>
      <c r="U4542" s="15"/>
      <c r="V4542" s="15"/>
      <c r="W4542" s="15"/>
      <c r="X4542" s="15"/>
      <c r="Y4542" s="15"/>
      <c r="Z4542" s="15"/>
    </row>
    <row r="4543" spans="1:26" x14ac:dyDescent="0.2">
      <c r="A4543" s="15"/>
      <c r="B4543" s="15"/>
      <c r="C4543" s="15"/>
      <c r="D4543" s="15"/>
      <c r="E4543" s="15"/>
      <c r="F4543" s="15"/>
      <c r="G4543" s="15"/>
      <c r="H4543" s="15"/>
      <c r="I4543" s="15"/>
      <c r="J4543" s="15"/>
      <c r="K4543" s="15"/>
      <c r="L4543" s="15"/>
      <c r="M4543" s="15"/>
      <c r="N4543" s="15"/>
      <c r="O4543" s="15"/>
      <c r="P4543" s="15"/>
      <c r="Q4543" s="15"/>
      <c r="R4543" s="15"/>
      <c r="S4543" s="15"/>
      <c r="T4543" s="15"/>
      <c r="U4543" s="15"/>
      <c r="V4543" s="15"/>
      <c r="W4543" s="15"/>
      <c r="X4543" s="15"/>
      <c r="Y4543" s="15"/>
      <c r="Z4543" s="15"/>
    </row>
    <row r="4544" spans="1:26" x14ac:dyDescent="0.2">
      <c r="A4544" s="15"/>
      <c r="B4544" s="15"/>
      <c r="C4544" s="15"/>
      <c r="D4544" s="15"/>
      <c r="E4544" s="15"/>
      <c r="F4544" s="15"/>
      <c r="G4544" s="15"/>
      <c r="H4544" s="15"/>
      <c r="I4544" s="15"/>
      <c r="J4544" s="15"/>
      <c r="K4544" s="15"/>
      <c r="L4544" s="15"/>
      <c r="M4544" s="15"/>
      <c r="N4544" s="15"/>
      <c r="O4544" s="15"/>
      <c r="P4544" s="15"/>
      <c r="Q4544" s="15"/>
      <c r="R4544" s="15"/>
      <c r="S4544" s="15"/>
      <c r="T4544" s="15"/>
      <c r="U4544" s="15"/>
      <c r="V4544" s="15"/>
      <c r="W4544" s="15"/>
      <c r="X4544" s="15"/>
      <c r="Y4544" s="15"/>
      <c r="Z4544" s="15"/>
    </row>
    <row r="4545" spans="1:26" x14ac:dyDescent="0.2">
      <c r="A4545" s="15"/>
      <c r="B4545" s="15"/>
      <c r="C4545" s="15"/>
      <c r="D4545" s="15"/>
      <c r="E4545" s="15"/>
      <c r="F4545" s="15"/>
      <c r="G4545" s="15"/>
      <c r="H4545" s="15"/>
      <c r="I4545" s="15"/>
      <c r="J4545" s="15"/>
      <c r="K4545" s="15"/>
      <c r="L4545" s="15"/>
      <c r="M4545" s="15"/>
      <c r="N4545" s="15"/>
      <c r="O4545" s="15"/>
      <c r="P4545" s="15"/>
      <c r="Q4545" s="15"/>
      <c r="R4545" s="15"/>
      <c r="S4545" s="15"/>
      <c r="T4545" s="15"/>
      <c r="U4545" s="15"/>
      <c r="V4545" s="15"/>
      <c r="W4545" s="15"/>
      <c r="X4545" s="15"/>
      <c r="Y4545" s="15"/>
      <c r="Z4545" s="15"/>
    </row>
    <row r="4546" spans="1:26" x14ac:dyDescent="0.2">
      <c r="A4546" s="15"/>
      <c r="B4546" s="15"/>
      <c r="C4546" s="15"/>
      <c r="D4546" s="15"/>
      <c r="E4546" s="15"/>
      <c r="F4546" s="15"/>
      <c r="G4546" s="15"/>
      <c r="H4546" s="15"/>
      <c r="I4546" s="15"/>
      <c r="J4546" s="15"/>
      <c r="K4546" s="15"/>
      <c r="L4546" s="15"/>
      <c r="M4546" s="15"/>
      <c r="N4546" s="15"/>
      <c r="O4546" s="15"/>
      <c r="P4546" s="15"/>
      <c r="Q4546" s="15"/>
      <c r="R4546" s="15"/>
      <c r="S4546" s="15"/>
      <c r="T4546" s="15"/>
      <c r="U4546" s="15"/>
      <c r="V4546" s="15"/>
      <c r="W4546" s="15"/>
      <c r="X4546" s="15"/>
      <c r="Y4546" s="15"/>
      <c r="Z4546" s="15"/>
    </row>
    <row r="4547" spans="1:26" x14ac:dyDescent="0.2">
      <c r="A4547" s="15"/>
      <c r="B4547" s="15"/>
      <c r="C4547" s="15"/>
      <c r="D4547" s="15"/>
      <c r="E4547" s="15"/>
      <c r="F4547" s="15"/>
      <c r="G4547" s="15"/>
      <c r="H4547" s="15"/>
      <c r="I4547" s="15"/>
      <c r="J4547" s="15"/>
      <c r="K4547" s="15"/>
      <c r="L4547" s="15"/>
      <c r="M4547" s="15"/>
      <c r="N4547" s="15"/>
      <c r="O4547" s="15"/>
      <c r="P4547" s="15"/>
      <c r="Q4547" s="15"/>
      <c r="R4547" s="15"/>
      <c r="S4547" s="15"/>
      <c r="T4547" s="15"/>
      <c r="U4547" s="15"/>
      <c r="V4547" s="15"/>
      <c r="W4547" s="15"/>
      <c r="X4547" s="15"/>
      <c r="Y4547" s="15"/>
      <c r="Z4547" s="15"/>
    </row>
    <row r="4548" spans="1:26" x14ac:dyDescent="0.2">
      <c r="A4548" s="15"/>
      <c r="B4548" s="15"/>
      <c r="C4548" s="15"/>
      <c r="D4548" s="15"/>
      <c r="E4548" s="15"/>
      <c r="F4548" s="15"/>
      <c r="G4548" s="15"/>
      <c r="H4548" s="15"/>
      <c r="I4548" s="15"/>
      <c r="J4548" s="15"/>
      <c r="K4548" s="15"/>
      <c r="L4548" s="15"/>
      <c r="M4548" s="15"/>
      <c r="N4548" s="15"/>
      <c r="O4548" s="15"/>
      <c r="P4548" s="15"/>
      <c r="Q4548" s="15"/>
      <c r="R4548" s="15"/>
      <c r="S4548" s="15"/>
      <c r="T4548" s="15"/>
      <c r="U4548" s="15"/>
      <c r="V4548" s="15"/>
      <c r="W4548" s="15"/>
      <c r="X4548" s="15"/>
      <c r="Y4548" s="15"/>
      <c r="Z4548" s="15"/>
    </row>
    <row r="4549" spans="1:26" x14ac:dyDescent="0.2">
      <c r="A4549" s="15"/>
      <c r="B4549" s="15"/>
      <c r="C4549" s="15"/>
      <c r="D4549" s="15"/>
      <c r="E4549" s="15"/>
      <c r="F4549" s="15"/>
      <c r="G4549" s="15"/>
      <c r="H4549" s="15"/>
      <c r="I4549" s="15"/>
      <c r="J4549" s="15"/>
      <c r="K4549" s="15"/>
      <c r="L4549" s="15"/>
      <c r="M4549" s="15"/>
      <c r="N4549" s="15"/>
      <c r="O4549" s="15"/>
      <c r="P4549" s="15"/>
      <c r="Q4549" s="15"/>
      <c r="R4549" s="15"/>
      <c r="S4549" s="15"/>
      <c r="T4549" s="15"/>
      <c r="U4549" s="15"/>
      <c r="V4549" s="15"/>
      <c r="W4549" s="15"/>
      <c r="X4549" s="15"/>
      <c r="Y4549" s="15"/>
      <c r="Z4549" s="15"/>
    </row>
    <row r="4550" spans="1:26" x14ac:dyDescent="0.2">
      <c r="A4550" s="15"/>
      <c r="B4550" s="15"/>
      <c r="C4550" s="15"/>
      <c r="D4550" s="15"/>
      <c r="E4550" s="15"/>
      <c r="F4550" s="15"/>
      <c r="G4550" s="15"/>
      <c r="H4550" s="15"/>
      <c r="I4550" s="15"/>
      <c r="J4550" s="15"/>
      <c r="K4550" s="15"/>
      <c r="L4550" s="15"/>
      <c r="M4550" s="15"/>
      <c r="N4550" s="15"/>
      <c r="O4550" s="15"/>
      <c r="P4550" s="15"/>
      <c r="Q4550" s="15"/>
      <c r="R4550" s="15"/>
      <c r="S4550" s="15"/>
      <c r="T4550" s="15"/>
      <c r="U4550" s="15"/>
      <c r="V4550" s="15"/>
      <c r="W4550" s="15"/>
      <c r="X4550" s="15"/>
      <c r="Y4550" s="15"/>
      <c r="Z4550" s="15"/>
    </row>
    <row r="4551" spans="1:26" x14ac:dyDescent="0.2">
      <c r="A4551" s="15"/>
      <c r="B4551" s="15"/>
      <c r="C4551" s="15"/>
      <c r="D4551" s="15"/>
      <c r="E4551" s="15"/>
      <c r="F4551" s="15"/>
      <c r="G4551" s="15"/>
      <c r="H4551" s="15"/>
      <c r="I4551" s="15"/>
      <c r="J4551" s="15"/>
      <c r="K4551" s="15"/>
      <c r="L4551" s="15"/>
      <c r="M4551" s="15"/>
      <c r="N4551" s="15"/>
      <c r="O4551" s="15"/>
      <c r="P4551" s="15"/>
      <c r="Q4551" s="15"/>
      <c r="R4551" s="15"/>
      <c r="S4551" s="15"/>
      <c r="T4551" s="15"/>
      <c r="U4551" s="15"/>
      <c r="V4551" s="15"/>
      <c r="W4551" s="15"/>
      <c r="X4551" s="15"/>
      <c r="Y4551" s="15"/>
      <c r="Z4551" s="15"/>
    </row>
    <row r="4552" spans="1:26" x14ac:dyDescent="0.2">
      <c r="A4552" s="15"/>
      <c r="B4552" s="15"/>
      <c r="C4552" s="15"/>
      <c r="D4552" s="15"/>
      <c r="E4552" s="15"/>
      <c r="F4552" s="15"/>
      <c r="G4552" s="15"/>
      <c r="H4552" s="15"/>
      <c r="I4552" s="15"/>
      <c r="J4552" s="15"/>
      <c r="K4552" s="15"/>
      <c r="L4552" s="15"/>
      <c r="M4552" s="15"/>
      <c r="N4552" s="15"/>
      <c r="O4552" s="15"/>
      <c r="P4552" s="15"/>
      <c r="Q4552" s="15"/>
      <c r="R4552" s="15"/>
      <c r="S4552" s="15"/>
      <c r="T4552" s="15"/>
      <c r="U4552" s="15"/>
      <c r="V4552" s="15"/>
      <c r="W4552" s="15"/>
      <c r="X4552" s="15"/>
      <c r="Y4552" s="15"/>
      <c r="Z4552" s="15"/>
    </row>
    <row r="4553" spans="1:26" x14ac:dyDescent="0.2">
      <c r="A4553" s="15"/>
      <c r="B4553" s="15"/>
      <c r="C4553" s="15"/>
      <c r="D4553" s="15"/>
      <c r="E4553" s="15"/>
      <c r="F4553" s="15"/>
      <c r="G4553" s="15"/>
      <c r="H4553" s="15"/>
      <c r="I4553" s="15"/>
      <c r="J4553" s="15"/>
      <c r="K4553" s="15"/>
      <c r="L4553" s="15"/>
      <c r="M4553" s="15"/>
      <c r="N4553" s="15"/>
      <c r="O4553" s="15"/>
      <c r="P4553" s="15"/>
      <c r="Q4553" s="15"/>
      <c r="R4553" s="15"/>
      <c r="S4553" s="15"/>
      <c r="T4553" s="15"/>
      <c r="U4553" s="15"/>
      <c r="V4553" s="15"/>
      <c r="W4553" s="15"/>
      <c r="X4553" s="15"/>
      <c r="Y4553" s="15"/>
      <c r="Z4553" s="15"/>
    </row>
    <row r="4554" spans="1:26" x14ac:dyDescent="0.2">
      <c r="A4554" s="15"/>
      <c r="B4554" s="15"/>
      <c r="C4554" s="15"/>
      <c r="D4554" s="15"/>
      <c r="E4554" s="15"/>
      <c r="F4554" s="15"/>
      <c r="G4554" s="15"/>
      <c r="H4554" s="15"/>
      <c r="I4554" s="15"/>
      <c r="J4554" s="15"/>
      <c r="K4554" s="15"/>
      <c r="L4554" s="15"/>
      <c r="M4554" s="15"/>
      <c r="N4554" s="15"/>
      <c r="O4554" s="15"/>
      <c r="P4554" s="15"/>
      <c r="Q4554" s="15"/>
      <c r="R4554" s="15"/>
      <c r="S4554" s="15"/>
      <c r="T4554" s="15"/>
      <c r="U4554" s="15"/>
      <c r="V4554" s="15"/>
      <c r="W4554" s="15"/>
      <c r="X4554" s="15"/>
      <c r="Y4554" s="15"/>
      <c r="Z4554" s="15"/>
    </row>
    <row r="4555" spans="1:26" x14ac:dyDescent="0.2">
      <c r="A4555" s="15"/>
      <c r="B4555" s="15"/>
      <c r="C4555" s="15"/>
      <c r="D4555" s="15"/>
      <c r="E4555" s="15"/>
      <c r="F4555" s="15"/>
      <c r="G4555" s="15"/>
      <c r="H4555" s="15"/>
      <c r="I4555" s="15"/>
      <c r="J4555" s="15"/>
      <c r="K4555" s="15"/>
      <c r="L4555" s="15"/>
      <c r="M4555" s="15"/>
      <c r="N4555" s="15"/>
      <c r="O4555" s="15"/>
      <c r="P4555" s="15"/>
      <c r="Q4555" s="15"/>
      <c r="R4555" s="15"/>
      <c r="S4555" s="15"/>
      <c r="T4555" s="15"/>
      <c r="U4555" s="15"/>
      <c r="V4555" s="15"/>
      <c r="W4555" s="15"/>
      <c r="X4555" s="15"/>
      <c r="Y4555" s="15"/>
      <c r="Z4555" s="15"/>
    </row>
    <row r="4556" spans="1:26" x14ac:dyDescent="0.2">
      <c r="A4556" s="15"/>
      <c r="B4556" s="15"/>
      <c r="C4556" s="15"/>
      <c r="D4556" s="15"/>
      <c r="E4556" s="15"/>
      <c r="F4556" s="15"/>
      <c r="G4556" s="15"/>
      <c r="H4556" s="15"/>
      <c r="I4556" s="15"/>
      <c r="J4556" s="15"/>
      <c r="K4556" s="15"/>
      <c r="L4556" s="15"/>
      <c r="M4556" s="15"/>
      <c r="N4556" s="15"/>
      <c r="O4556" s="15"/>
      <c r="P4556" s="15"/>
      <c r="Q4556" s="15"/>
      <c r="R4556" s="15"/>
      <c r="S4556" s="15"/>
      <c r="T4556" s="15"/>
      <c r="U4556" s="15"/>
      <c r="V4556" s="15"/>
      <c r="W4556" s="15"/>
      <c r="X4556" s="15"/>
      <c r="Y4556" s="15"/>
      <c r="Z4556" s="15"/>
    </row>
    <row r="4557" spans="1:26" x14ac:dyDescent="0.2">
      <c r="A4557" s="15"/>
      <c r="B4557" s="15"/>
      <c r="C4557" s="15"/>
      <c r="D4557" s="15"/>
      <c r="E4557" s="15"/>
      <c r="F4557" s="15"/>
      <c r="G4557" s="15"/>
      <c r="H4557" s="15"/>
      <c r="I4557" s="15"/>
      <c r="J4557" s="15"/>
      <c r="K4557" s="15"/>
      <c r="L4557" s="15"/>
      <c r="M4557" s="15"/>
      <c r="N4557" s="15"/>
      <c r="O4557" s="15"/>
      <c r="P4557" s="15"/>
      <c r="Q4557" s="15"/>
      <c r="R4557" s="15"/>
      <c r="S4557" s="15"/>
      <c r="T4557" s="15"/>
      <c r="U4557" s="15"/>
      <c r="V4557" s="15"/>
      <c r="W4557" s="15"/>
      <c r="X4557" s="15"/>
      <c r="Y4557" s="15"/>
      <c r="Z4557" s="15"/>
    </row>
    <row r="4558" spans="1:26" x14ac:dyDescent="0.2">
      <c r="A4558" s="15"/>
      <c r="B4558" s="15"/>
      <c r="C4558" s="15"/>
      <c r="D4558" s="15"/>
      <c r="E4558" s="15"/>
      <c r="F4558" s="15"/>
      <c r="G4558" s="15"/>
      <c r="H4558" s="15"/>
      <c r="I4558" s="15"/>
      <c r="J4558" s="15"/>
      <c r="K4558" s="15"/>
      <c r="L4558" s="15"/>
      <c r="M4558" s="15"/>
      <c r="N4558" s="15"/>
      <c r="O4558" s="15"/>
      <c r="P4558" s="15"/>
      <c r="Q4558" s="15"/>
      <c r="R4558" s="15"/>
      <c r="S4558" s="15"/>
      <c r="T4558" s="15"/>
      <c r="U4558" s="15"/>
      <c r="V4558" s="15"/>
      <c r="W4558" s="15"/>
      <c r="X4558" s="15"/>
      <c r="Y4558" s="15"/>
      <c r="Z4558" s="15"/>
    </row>
    <row r="4559" spans="1:26" x14ac:dyDescent="0.2">
      <c r="A4559" s="15"/>
      <c r="B4559" s="15"/>
      <c r="C4559" s="15"/>
      <c r="D4559" s="15"/>
      <c r="E4559" s="15"/>
      <c r="F4559" s="15"/>
      <c r="G4559" s="15"/>
      <c r="H4559" s="15"/>
      <c r="I4559" s="15"/>
      <c r="J4559" s="15"/>
      <c r="K4559" s="15"/>
      <c r="L4559" s="15"/>
      <c r="M4559" s="15"/>
      <c r="N4559" s="15"/>
      <c r="O4559" s="15"/>
      <c r="P4559" s="15"/>
      <c r="Q4559" s="15"/>
      <c r="R4559" s="15"/>
      <c r="S4559" s="15"/>
      <c r="T4559" s="15"/>
      <c r="U4559" s="15"/>
      <c r="V4559" s="15"/>
      <c r="W4559" s="15"/>
      <c r="X4559" s="15"/>
      <c r="Y4559" s="15"/>
      <c r="Z4559" s="15"/>
    </row>
    <row r="4560" spans="1:26" x14ac:dyDescent="0.2">
      <c r="A4560" s="15"/>
      <c r="B4560" s="15"/>
      <c r="C4560" s="15"/>
      <c r="D4560" s="15"/>
      <c r="E4560" s="15"/>
      <c r="F4560" s="15"/>
      <c r="G4560" s="15"/>
      <c r="H4560" s="15"/>
      <c r="I4560" s="15"/>
      <c r="J4560" s="15"/>
      <c r="K4560" s="15"/>
      <c r="L4560" s="15"/>
      <c r="M4560" s="15"/>
      <c r="N4560" s="15"/>
      <c r="O4560" s="15"/>
      <c r="P4560" s="15"/>
      <c r="Q4560" s="15"/>
      <c r="R4560" s="15"/>
      <c r="S4560" s="15"/>
      <c r="T4560" s="15"/>
      <c r="U4560" s="15"/>
      <c r="V4560" s="15"/>
      <c r="W4560" s="15"/>
      <c r="X4560" s="15"/>
      <c r="Y4560" s="15"/>
      <c r="Z4560" s="15"/>
    </row>
    <row r="4561" spans="1:26" x14ac:dyDescent="0.2">
      <c r="A4561" s="15"/>
      <c r="B4561" s="15"/>
      <c r="C4561" s="15"/>
      <c r="D4561" s="15"/>
      <c r="E4561" s="15"/>
      <c r="F4561" s="15"/>
      <c r="G4561" s="15"/>
      <c r="H4561" s="15"/>
      <c r="I4561" s="15"/>
      <c r="J4561" s="15"/>
      <c r="K4561" s="15"/>
      <c r="L4561" s="15"/>
      <c r="M4561" s="15"/>
      <c r="N4561" s="15"/>
      <c r="O4561" s="15"/>
      <c r="P4561" s="15"/>
      <c r="Q4561" s="15"/>
      <c r="R4561" s="15"/>
      <c r="S4561" s="15"/>
      <c r="T4561" s="15"/>
      <c r="U4561" s="15"/>
      <c r="V4561" s="15"/>
      <c r="W4561" s="15"/>
      <c r="X4561" s="15"/>
      <c r="Y4561" s="15"/>
      <c r="Z4561" s="15"/>
    </row>
    <row r="4562" spans="1:26" x14ac:dyDescent="0.2">
      <c r="A4562" s="15"/>
      <c r="B4562" s="15"/>
      <c r="C4562" s="15"/>
      <c r="D4562" s="15"/>
      <c r="E4562" s="15"/>
      <c r="F4562" s="15"/>
      <c r="G4562" s="15"/>
      <c r="H4562" s="15"/>
      <c r="I4562" s="15"/>
      <c r="J4562" s="15"/>
      <c r="K4562" s="15"/>
      <c r="L4562" s="15"/>
      <c r="M4562" s="15"/>
      <c r="N4562" s="15"/>
      <c r="O4562" s="15"/>
      <c r="P4562" s="15"/>
      <c r="Q4562" s="15"/>
      <c r="R4562" s="15"/>
      <c r="S4562" s="15"/>
      <c r="T4562" s="15"/>
      <c r="U4562" s="15"/>
      <c r="V4562" s="15"/>
      <c r="W4562" s="15"/>
      <c r="X4562" s="15"/>
      <c r="Y4562" s="15"/>
      <c r="Z4562" s="15"/>
    </row>
    <row r="4563" spans="1:26" x14ac:dyDescent="0.2">
      <c r="A4563" s="15"/>
      <c r="B4563" s="15"/>
      <c r="C4563" s="15"/>
      <c r="D4563" s="15"/>
      <c r="E4563" s="15"/>
      <c r="F4563" s="15"/>
      <c r="G4563" s="15"/>
      <c r="H4563" s="15"/>
      <c r="I4563" s="15"/>
      <c r="J4563" s="15"/>
      <c r="K4563" s="15"/>
      <c r="L4563" s="15"/>
      <c r="M4563" s="15"/>
      <c r="N4563" s="15"/>
      <c r="O4563" s="15"/>
      <c r="P4563" s="15"/>
      <c r="Q4563" s="15"/>
      <c r="R4563" s="15"/>
      <c r="S4563" s="15"/>
      <c r="T4563" s="15"/>
      <c r="U4563" s="15"/>
      <c r="V4563" s="15"/>
      <c r="W4563" s="15"/>
      <c r="X4563" s="15"/>
      <c r="Y4563" s="15"/>
      <c r="Z4563" s="15"/>
    </row>
    <row r="4564" spans="1:26" x14ac:dyDescent="0.2">
      <c r="A4564" s="15"/>
      <c r="B4564" s="15"/>
      <c r="C4564" s="15"/>
      <c r="D4564" s="15"/>
      <c r="E4564" s="15"/>
      <c r="F4564" s="15"/>
      <c r="G4564" s="15"/>
      <c r="H4564" s="15"/>
      <c r="I4564" s="15"/>
      <c r="J4564" s="15"/>
      <c r="K4564" s="15"/>
      <c r="L4564" s="15"/>
      <c r="M4564" s="15"/>
      <c r="N4564" s="15"/>
      <c r="O4564" s="15"/>
      <c r="P4564" s="15"/>
      <c r="Q4564" s="15"/>
      <c r="R4564" s="15"/>
      <c r="S4564" s="15"/>
      <c r="T4564" s="15"/>
      <c r="U4564" s="15"/>
      <c r="V4564" s="15"/>
      <c r="W4564" s="15"/>
      <c r="X4564" s="15"/>
      <c r="Y4564" s="15"/>
      <c r="Z4564" s="15"/>
    </row>
    <row r="4565" spans="1:26" x14ac:dyDescent="0.2">
      <c r="A4565" s="15"/>
      <c r="B4565" s="15"/>
      <c r="C4565" s="15"/>
      <c r="D4565" s="15"/>
      <c r="E4565" s="15"/>
      <c r="F4565" s="15"/>
      <c r="G4565" s="15"/>
      <c r="H4565" s="15"/>
      <c r="I4565" s="15"/>
      <c r="J4565" s="15"/>
      <c r="K4565" s="15"/>
      <c r="L4565" s="15"/>
      <c r="M4565" s="15"/>
      <c r="N4565" s="15"/>
      <c r="O4565" s="15"/>
      <c r="P4565" s="15"/>
      <c r="Q4565" s="15"/>
      <c r="R4565" s="15"/>
      <c r="S4565" s="15"/>
      <c r="T4565" s="15"/>
      <c r="U4565" s="15"/>
      <c r="V4565" s="15"/>
      <c r="W4565" s="15"/>
      <c r="X4565" s="15"/>
      <c r="Y4565" s="15"/>
      <c r="Z4565" s="15"/>
    </row>
    <row r="4566" spans="1:26" x14ac:dyDescent="0.2">
      <c r="A4566" s="15"/>
      <c r="B4566" s="15"/>
      <c r="C4566" s="15"/>
      <c r="D4566" s="15"/>
      <c r="E4566" s="15"/>
      <c r="F4566" s="15"/>
      <c r="G4566" s="15"/>
      <c r="H4566" s="15"/>
      <c r="I4566" s="15"/>
      <c r="J4566" s="15"/>
      <c r="K4566" s="15"/>
      <c r="L4566" s="15"/>
      <c r="M4566" s="15"/>
      <c r="N4566" s="15"/>
      <c r="O4566" s="15"/>
      <c r="P4566" s="15"/>
      <c r="Q4566" s="15"/>
      <c r="R4566" s="15"/>
      <c r="S4566" s="15"/>
      <c r="T4566" s="15"/>
      <c r="U4566" s="15"/>
      <c r="V4566" s="15"/>
      <c r="W4566" s="15"/>
      <c r="X4566" s="15"/>
      <c r="Y4566" s="15"/>
      <c r="Z4566" s="15"/>
    </row>
    <row r="4567" spans="1:26" x14ac:dyDescent="0.2">
      <c r="A4567" s="15"/>
      <c r="B4567" s="15"/>
      <c r="C4567" s="15"/>
      <c r="D4567" s="15"/>
      <c r="E4567" s="15"/>
      <c r="F4567" s="15"/>
      <c r="G4567" s="15"/>
      <c r="H4567" s="15"/>
      <c r="I4567" s="15"/>
      <c r="J4567" s="15"/>
      <c r="K4567" s="15"/>
      <c r="L4567" s="15"/>
      <c r="M4567" s="15"/>
      <c r="N4567" s="15"/>
      <c r="O4567" s="15"/>
      <c r="P4567" s="15"/>
      <c r="Q4567" s="15"/>
      <c r="R4567" s="15"/>
      <c r="S4567" s="15"/>
      <c r="T4567" s="15"/>
      <c r="U4567" s="15"/>
      <c r="V4567" s="15"/>
      <c r="W4567" s="15"/>
      <c r="X4567" s="15"/>
      <c r="Y4567" s="15"/>
      <c r="Z4567" s="15"/>
    </row>
    <row r="4568" spans="1:26" x14ac:dyDescent="0.2">
      <c r="A4568" s="15"/>
      <c r="B4568" s="15"/>
      <c r="C4568" s="15"/>
      <c r="D4568" s="15"/>
      <c r="E4568" s="15"/>
      <c r="F4568" s="15"/>
      <c r="G4568" s="15"/>
      <c r="H4568" s="15"/>
      <c r="I4568" s="15"/>
      <c r="J4568" s="15"/>
      <c r="K4568" s="15"/>
      <c r="L4568" s="15"/>
      <c r="M4568" s="15"/>
      <c r="N4568" s="15"/>
      <c r="O4568" s="15"/>
      <c r="P4568" s="15"/>
      <c r="Q4568" s="15"/>
      <c r="R4568" s="15"/>
      <c r="S4568" s="15"/>
      <c r="T4568" s="15"/>
      <c r="U4568" s="15"/>
      <c r="V4568" s="15"/>
      <c r="W4568" s="15"/>
      <c r="X4568" s="15"/>
      <c r="Y4568" s="15"/>
      <c r="Z4568" s="15"/>
    </row>
    <row r="4569" spans="1:26" x14ac:dyDescent="0.2">
      <c r="A4569" s="15"/>
      <c r="B4569" s="15"/>
      <c r="C4569" s="15"/>
      <c r="D4569" s="15"/>
      <c r="E4569" s="15"/>
      <c r="F4569" s="15"/>
      <c r="G4569" s="15"/>
      <c r="H4569" s="15"/>
      <c r="I4569" s="15"/>
      <c r="J4569" s="15"/>
      <c r="K4569" s="15"/>
      <c r="L4569" s="15"/>
      <c r="M4569" s="15"/>
      <c r="N4569" s="15"/>
      <c r="O4569" s="15"/>
      <c r="P4569" s="15"/>
      <c r="Q4569" s="15"/>
      <c r="R4569" s="15"/>
      <c r="S4569" s="15"/>
      <c r="T4569" s="15"/>
      <c r="U4569" s="15"/>
      <c r="V4569" s="15"/>
      <c r="W4569" s="15"/>
      <c r="X4569" s="15"/>
      <c r="Y4569" s="15"/>
      <c r="Z4569" s="15"/>
    </row>
    <row r="4570" spans="1:26" x14ac:dyDescent="0.2">
      <c r="A4570" s="15"/>
      <c r="B4570" s="15"/>
      <c r="C4570" s="15"/>
      <c r="D4570" s="15"/>
      <c r="E4570" s="15"/>
      <c r="F4570" s="15"/>
      <c r="G4570" s="15"/>
      <c r="H4570" s="15"/>
      <c r="I4570" s="15"/>
      <c r="J4570" s="15"/>
      <c r="K4570" s="15"/>
      <c r="L4570" s="15"/>
      <c r="M4570" s="15"/>
      <c r="N4570" s="15"/>
      <c r="O4570" s="15"/>
      <c r="P4570" s="15"/>
      <c r="Q4570" s="15"/>
      <c r="R4570" s="15"/>
      <c r="S4570" s="15"/>
      <c r="T4570" s="15"/>
      <c r="U4570" s="15"/>
      <c r="V4570" s="15"/>
      <c r="W4570" s="15"/>
      <c r="X4570" s="15"/>
      <c r="Y4570" s="15"/>
      <c r="Z4570" s="15"/>
    </row>
    <row r="4571" spans="1:26" x14ac:dyDescent="0.2">
      <c r="A4571" s="15"/>
      <c r="B4571" s="15"/>
      <c r="C4571" s="15"/>
      <c r="D4571" s="15"/>
      <c r="E4571" s="15"/>
      <c r="F4571" s="15"/>
      <c r="G4571" s="15"/>
      <c r="H4571" s="15"/>
      <c r="I4571" s="15"/>
      <c r="J4571" s="15"/>
      <c r="K4571" s="15"/>
      <c r="L4571" s="15"/>
      <c r="M4571" s="15"/>
      <c r="N4571" s="15"/>
      <c r="O4571" s="15"/>
      <c r="P4571" s="15"/>
      <c r="Q4571" s="15"/>
      <c r="R4571" s="15"/>
      <c r="S4571" s="15"/>
      <c r="T4571" s="15"/>
      <c r="U4571" s="15"/>
      <c r="V4571" s="15"/>
      <c r="W4571" s="15"/>
      <c r="X4571" s="15"/>
      <c r="Y4571" s="15"/>
      <c r="Z4571" s="15"/>
    </row>
    <row r="4572" spans="1:26" x14ac:dyDescent="0.2">
      <c r="A4572" s="15"/>
      <c r="B4572" s="15"/>
      <c r="C4572" s="15"/>
      <c r="D4572" s="15"/>
      <c r="E4572" s="15"/>
      <c r="F4572" s="15"/>
      <c r="G4572" s="15"/>
      <c r="H4572" s="15"/>
      <c r="I4572" s="15"/>
      <c r="J4572" s="15"/>
      <c r="K4572" s="15"/>
      <c r="L4572" s="15"/>
      <c r="M4572" s="15"/>
      <c r="N4572" s="15"/>
      <c r="O4572" s="15"/>
      <c r="P4572" s="15"/>
      <c r="Q4572" s="15"/>
      <c r="R4572" s="15"/>
      <c r="S4572" s="15"/>
      <c r="T4572" s="15"/>
      <c r="U4572" s="15"/>
      <c r="V4572" s="15"/>
      <c r="W4572" s="15"/>
      <c r="X4572" s="15"/>
      <c r="Y4572" s="15"/>
      <c r="Z4572" s="15"/>
    </row>
    <row r="4573" spans="1:26" x14ac:dyDescent="0.2">
      <c r="A4573" s="15"/>
      <c r="B4573" s="15"/>
      <c r="C4573" s="15"/>
      <c r="D4573" s="15"/>
      <c r="E4573" s="15"/>
      <c r="F4573" s="15"/>
      <c r="G4573" s="15"/>
      <c r="H4573" s="15"/>
      <c r="I4573" s="15"/>
      <c r="J4573" s="15"/>
      <c r="K4573" s="15"/>
      <c r="L4573" s="15"/>
      <c r="M4573" s="15"/>
      <c r="N4573" s="15"/>
      <c r="O4573" s="15"/>
      <c r="P4573" s="15"/>
      <c r="Q4573" s="15"/>
      <c r="R4573" s="15"/>
      <c r="S4573" s="15"/>
      <c r="T4573" s="15"/>
      <c r="U4573" s="15"/>
      <c r="V4573" s="15"/>
      <c r="W4573" s="15"/>
      <c r="X4573" s="15"/>
      <c r="Y4573" s="15"/>
      <c r="Z4573" s="15"/>
    </row>
    <row r="4574" spans="1:26" x14ac:dyDescent="0.2">
      <c r="A4574" s="15"/>
      <c r="B4574" s="15"/>
      <c r="C4574" s="15"/>
      <c r="D4574" s="15"/>
      <c r="E4574" s="15"/>
      <c r="F4574" s="15"/>
      <c r="G4574" s="15"/>
      <c r="H4574" s="15"/>
      <c r="I4574" s="15"/>
      <c r="J4574" s="15"/>
      <c r="K4574" s="15"/>
      <c r="L4574" s="15"/>
      <c r="M4574" s="15"/>
      <c r="N4574" s="15"/>
      <c r="O4574" s="15"/>
      <c r="P4574" s="15"/>
      <c r="Q4574" s="15"/>
      <c r="R4574" s="15"/>
      <c r="S4574" s="15"/>
      <c r="T4574" s="15"/>
      <c r="U4574" s="15"/>
      <c r="V4574" s="15"/>
      <c r="W4574" s="15"/>
      <c r="X4574" s="15"/>
      <c r="Y4574" s="15"/>
      <c r="Z4574" s="15"/>
    </row>
    <row r="4575" spans="1:26" x14ac:dyDescent="0.2">
      <c r="A4575" s="15"/>
      <c r="B4575" s="15"/>
      <c r="C4575" s="15"/>
      <c r="D4575" s="15"/>
      <c r="E4575" s="15"/>
      <c r="F4575" s="15"/>
      <c r="G4575" s="15"/>
      <c r="H4575" s="15"/>
      <c r="I4575" s="15"/>
      <c r="J4575" s="15"/>
      <c r="K4575" s="15"/>
      <c r="L4575" s="15"/>
      <c r="M4575" s="15"/>
      <c r="N4575" s="15"/>
      <c r="O4575" s="15"/>
      <c r="P4575" s="15"/>
      <c r="Q4575" s="15"/>
      <c r="R4575" s="15"/>
      <c r="S4575" s="15"/>
      <c r="T4575" s="15"/>
      <c r="U4575" s="15"/>
      <c r="V4575" s="15"/>
      <c r="W4575" s="15"/>
      <c r="X4575" s="15"/>
      <c r="Y4575" s="15"/>
      <c r="Z4575" s="15"/>
    </row>
    <row r="4576" spans="1:26" x14ac:dyDescent="0.2">
      <c r="A4576" s="15"/>
      <c r="B4576" s="15"/>
      <c r="C4576" s="15"/>
      <c r="D4576" s="15"/>
      <c r="E4576" s="15"/>
      <c r="F4576" s="15"/>
      <c r="G4576" s="15"/>
      <c r="H4576" s="15"/>
      <c r="I4576" s="15"/>
      <c r="J4576" s="15"/>
      <c r="K4576" s="15"/>
      <c r="L4576" s="15"/>
      <c r="M4576" s="15"/>
      <c r="N4576" s="15"/>
      <c r="O4576" s="15"/>
      <c r="P4576" s="15"/>
      <c r="Q4576" s="15"/>
      <c r="R4576" s="15"/>
      <c r="S4576" s="15"/>
      <c r="T4576" s="15"/>
      <c r="U4576" s="15"/>
      <c r="V4576" s="15"/>
      <c r="W4576" s="15"/>
      <c r="X4576" s="15"/>
      <c r="Y4576" s="15"/>
      <c r="Z4576" s="15"/>
    </row>
    <row r="4577" spans="1:26" x14ac:dyDescent="0.2">
      <c r="A4577" s="15"/>
      <c r="B4577" s="15"/>
      <c r="C4577" s="15"/>
      <c r="D4577" s="15"/>
      <c r="E4577" s="15"/>
      <c r="F4577" s="15"/>
      <c r="G4577" s="15"/>
      <c r="H4577" s="15"/>
      <c r="I4577" s="15"/>
      <c r="J4577" s="15"/>
      <c r="K4577" s="15"/>
      <c r="L4577" s="15"/>
      <c r="M4577" s="15"/>
      <c r="N4577" s="15"/>
      <c r="O4577" s="15"/>
      <c r="P4577" s="15"/>
      <c r="Q4577" s="15"/>
      <c r="R4577" s="15"/>
      <c r="S4577" s="15"/>
      <c r="T4577" s="15"/>
      <c r="U4577" s="15"/>
      <c r="V4577" s="15"/>
      <c r="W4577" s="15"/>
      <c r="X4577" s="15"/>
      <c r="Y4577" s="15"/>
      <c r="Z4577" s="15"/>
    </row>
    <row r="4578" spans="1:26" x14ac:dyDescent="0.2">
      <c r="A4578" s="15"/>
      <c r="B4578" s="15"/>
      <c r="C4578" s="15"/>
      <c r="D4578" s="15"/>
      <c r="E4578" s="15"/>
      <c r="F4578" s="15"/>
      <c r="G4578" s="15"/>
      <c r="H4578" s="15"/>
      <c r="I4578" s="15"/>
      <c r="J4578" s="15"/>
      <c r="K4578" s="15"/>
      <c r="L4578" s="15"/>
      <c r="M4578" s="15"/>
      <c r="N4578" s="15"/>
      <c r="O4578" s="15"/>
      <c r="P4578" s="15"/>
      <c r="Q4578" s="15"/>
      <c r="R4578" s="15"/>
      <c r="S4578" s="15"/>
      <c r="T4578" s="15"/>
      <c r="U4578" s="15"/>
      <c r="V4578" s="15"/>
      <c r="W4578" s="15"/>
      <c r="X4578" s="15"/>
      <c r="Y4578" s="15"/>
      <c r="Z4578" s="15"/>
    </row>
    <row r="4579" spans="1:26" x14ac:dyDescent="0.2">
      <c r="A4579" s="15"/>
      <c r="B4579" s="15"/>
      <c r="C4579" s="15"/>
      <c r="D4579" s="15"/>
      <c r="E4579" s="15"/>
      <c r="F4579" s="15"/>
      <c r="G4579" s="15"/>
      <c r="H4579" s="15"/>
      <c r="I4579" s="15"/>
      <c r="J4579" s="15"/>
      <c r="K4579" s="15"/>
      <c r="L4579" s="15"/>
      <c r="M4579" s="15"/>
      <c r="N4579" s="15"/>
      <c r="O4579" s="15"/>
      <c r="P4579" s="15"/>
      <c r="Q4579" s="15"/>
      <c r="R4579" s="15"/>
      <c r="S4579" s="15"/>
      <c r="T4579" s="15"/>
      <c r="U4579" s="15"/>
      <c r="V4579" s="15"/>
      <c r="W4579" s="15"/>
      <c r="X4579" s="15"/>
      <c r="Y4579" s="15"/>
      <c r="Z4579" s="15"/>
    </row>
    <row r="4580" spans="1:26" x14ac:dyDescent="0.2">
      <c r="A4580" s="15"/>
      <c r="B4580" s="15"/>
      <c r="C4580" s="15"/>
      <c r="D4580" s="15"/>
      <c r="E4580" s="15"/>
      <c r="F4580" s="15"/>
      <c r="G4580" s="15"/>
      <c r="H4580" s="15"/>
      <c r="I4580" s="15"/>
      <c r="J4580" s="15"/>
      <c r="K4580" s="15"/>
      <c r="L4580" s="15"/>
      <c r="M4580" s="15"/>
      <c r="N4580" s="15"/>
      <c r="O4580" s="15"/>
      <c r="P4580" s="15"/>
      <c r="Q4580" s="15"/>
      <c r="R4580" s="15"/>
      <c r="S4580" s="15"/>
      <c r="T4580" s="15"/>
      <c r="U4580" s="15"/>
      <c r="V4580" s="15"/>
      <c r="W4580" s="15"/>
      <c r="X4580" s="15"/>
      <c r="Y4580" s="15"/>
      <c r="Z4580" s="15"/>
    </row>
    <row r="4581" spans="1:26" x14ac:dyDescent="0.2">
      <c r="A4581" s="15"/>
      <c r="B4581" s="15"/>
      <c r="C4581" s="15"/>
      <c r="D4581" s="15"/>
      <c r="E4581" s="15"/>
      <c r="F4581" s="15"/>
      <c r="G4581" s="15"/>
      <c r="H4581" s="15"/>
      <c r="I4581" s="15"/>
      <c r="J4581" s="15"/>
      <c r="K4581" s="15"/>
      <c r="L4581" s="15"/>
      <c r="M4581" s="15"/>
      <c r="N4581" s="15"/>
      <c r="O4581" s="15"/>
      <c r="P4581" s="15"/>
      <c r="Q4581" s="15"/>
      <c r="R4581" s="15"/>
      <c r="S4581" s="15"/>
      <c r="T4581" s="15"/>
      <c r="U4581" s="15"/>
      <c r="V4581" s="15"/>
      <c r="W4581" s="15"/>
      <c r="X4581" s="15"/>
      <c r="Y4581" s="15"/>
      <c r="Z4581" s="15"/>
    </row>
    <row r="4582" spans="1:26" x14ac:dyDescent="0.2">
      <c r="A4582" s="15"/>
      <c r="B4582" s="15"/>
      <c r="C4582" s="15"/>
      <c r="D4582" s="15"/>
      <c r="E4582" s="15"/>
      <c r="F4582" s="15"/>
      <c r="G4582" s="15"/>
      <c r="H4582" s="15"/>
      <c r="I4582" s="15"/>
      <c r="J4582" s="15"/>
      <c r="K4582" s="15"/>
      <c r="L4582" s="15"/>
      <c r="M4582" s="15"/>
      <c r="N4582" s="15"/>
      <c r="O4582" s="15"/>
      <c r="P4582" s="15"/>
      <c r="Q4582" s="15"/>
      <c r="R4582" s="15"/>
      <c r="S4582" s="15"/>
      <c r="T4582" s="15"/>
      <c r="U4582" s="15"/>
      <c r="V4582" s="15"/>
      <c r="W4582" s="15"/>
      <c r="X4582" s="15"/>
      <c r="Y4582" s="15"/>
      <c r="Z4582" s="15"/>
    </row>
    <row r="4583" spans="1:26" x14ac:dyDescent="0.2">
      <c r="A4583" s="15"/>
      <c r="B4583" s="15"/>
      <c r="C4583" s="15"/>
      <c r="D4583" s="15"/>
      <c r="E4583" s="15"/>
      <c r="F4583" s="15"/>
      <c r="G4583" s="15"/>
      <c r="H4583" s="15"/>
      <c r="I4583" s="15"/>
      <c r="J4583" s="15"/>
      <c r="K4583" s="15"/>
      <c r="L4583" s="15"/>
      <c r="M4583" s="15"/>
      <c r="N4583" s="15"/>
      <c r="O4583" s="15"/>
      <c r="P4583" s="15"/>
      <c r="Q4583" s="15"/>
      <c r="R4583" s="15"/>
      <c r="S4583" s="15"/>
      <c r="T4583" s="15"/>
      <c r="U4583" s="15"/>
      <c r="V4583" s="15"/>
      <c r="W4583" s="15"/>
      <c r="X4583" s="15"/>
      <c r="Y4583" s="15"/>
      <c r="Z4583" s="15"/>
    </row>
    <row r="4584" spans="1:26" x14ac:dyDescent="0.2">
      <c r="A4584" s="15"/>
      <c r="B4584" s="15"/>
      <c r="C4584" s="15"/>
      <c r="D4584" s="15"/>
      <c r="E4584" s="15"/>
      <c r="F4584" s="15"/>
      <c r="G4584" s="15"/>
      <c r="H4584" s="15"/>
      <c r="I4584" s="15"/>
      <c r="J4584" s="15"/>
      <c r="K4584" s="15"/>
      <c r="L4584" s="15"/>
      <c r="M4584" s="15"/>
      <c r="N4584" s="15"/>
      <c r="O4584" s="15"/>
      <c r="P4584" s="15"/>
      <c r="Q4584" s="15"/>
      <c r="R4584" s="15"/>
      <c r="S4584" s="15"/>
      <c r="T4584" s="15"/>
      <c r="U4584" s="15"/>
      <c r="V4584" s="15"/>
      <c r="W4584" s="15"/>
      <c r="X4584" s="15"/>
      <c r="Y4584" s="15"/>
      <c r="Z4584" s="15"/>
    </row>
    <row r="4585" spans="1:26" x14ac:dyDescent="0.2">
      <c r="A4585" s="15"/>
      <c r="B4585" s="15"/>
      <c r="C4585" s="15"/>
      <c r="D4585" s="15"/>
      <c r="E4585" s="15"/>
      <c r="F4585" s="15"/>
      <c r="G4585" s="15"/>
      <c r="H4585" s="15"/>
      <c r="I4585" s="15"/>
      <c r="J4585" s="15"/>
      <c r="K4585" s="15"/>
      <c r="L4585" s="15"/>
      <c r="M4585" s="15"/>
      <c r="N4585" s="15"/>
      <c r="O4585" s="15"/>
      <c r="P4585" s="15"/>
      <c r="Q4585" s="15"/>
      <c r="R4585" s="15"/>
      <c r="S4585" s="15"/>
      <c r="T4585" s="15"/>
      <c r="U4585" s="15"/>
      <c r="V4585" s="15"/>
      <c r="W4585" s="15"/>
      <c r="X4585" s="15"/>
      <c r="Y4585" s="15"/>
      <c r="Z4585" s="15"/>
    </row>
    <row r="4586" spans="1:26" x14ac:dyDescent="0.2">
      <c r="A4586" s="15"/>
      <c r="B4586" s="15"/>
      <c r="C4586" s="15"/>
      <c r="D4586" s="15"/>
      <c r="E4586" s="15"/>
      <c r="F4586" s="15"/>
      <c r="G4586" s="15"/>
      <c r="H4586" s="15"/>
      <c r="I4586" s="15"/>
      <c r="J4586" s="15"/>
      <c r="K4586" s="15"/>
      <c r="L4586" s="15"/>
      <c r="M4586" s="15"/>
      <c r="N4586" s="15"/>
      <c r="O4586" s="15"/>
      <c r="P4586" s="15"/>
      <c r="Q4586" s="15"/>
      <c r="R4586" s="15"/>
      <c r="S4586" s="15"/>
      <c r="T4586" s="15"/>
      <c r="U4586" s="15"/>
      <c r="V4586" s="15"/>
      <c r="W4586" s="15"/>
      <c r="X4586" s="15"/>
      <c r="Y4586" s="15"/>
      <c r="Z4586" s="15"/>
    </row>
    <row r="4587" spans="1:26" x14ac:dyDescent="0.2">
      <c r="A4587" s="15"/>
      <c r="B4587" s="15"/>
      <c r="C4587" s="15"/>
      <c r="D4587" s="15"/>
      <c r="E4587" s="15"/>
      <c r="F4587" s="15"/>
      <c r="G4587" s="15"/>
      <c r="H4587" s="15"/>
      <c r="I4587" s="15"/>
      <c r="J4587" s="15"/>
      <c r="K4587" s="15"/>
      <c r="L4587" s="15"/>
      <c r="M4587" s="15"/>
      <c r="N4587" s="15"/>
      <c r="O4587" s="15"/>
      <c r="P4587" s="15"/>
      <c r="Q4587" s="15"/>
      <c r="R4587" s="15"/>
      <c r="S4587" s="15"/>
      <c r="T4587" s="15"/>
      <c r="U4587" s="15"/>
      <c r="V4587" s="15"/>
      <c r="W4587" s="15"/>
      <c r="X4587" s="15"/>
      <c r="Y4587" s="15"/>
      <c r="Z4587" s="15"/>
    </row>
    <row r="4588" spans="1:26" x14ac:dyDescent="0.2">
      <c r="A4588" s="15"/>
      <c r="B4588" s="15"/>
      <c r="C4588" s="15"/>
      <c r="D4588" s="15"/>
      <c r="E4588" s="15"/>
      <c r="F4588" s="15"/>
      <c r="G4588" s="15"/>
      <c r="H4588" s="15"/>
      <c r="I4588" s="15"/>
      <c r="J4588" s="15"/>
      <c r="K4588" s="15"/>
      <c r="L4588" s="15"/>
      <c r="M4588" s="15"/>
      <c r="N4588" s="15"/>
      <c r="O4588" s="15"/>
      <c r="P4588" s="15"/>
      <c r="Q4588" s="15"/>
      <c r="R4588" s="15"/>
      <c r="S4588" s="15"/>
      <c r="T4588" s="15"/>
      <c r="U4588" s="15"/>
      <c r="V4588" s="15"/>
      <c r="W4588" s="15"/>
      <c r="X4588" s="15"/>
      <c r="Y4588" s="15"/>
      <c r="Z4588" s="15"/>
    </row>
    <row r="4589" spans="1:26" x14ac:dyDescent="0.2">
      <c r="A4589" s="15"/>
      <c r="B4589" s="15"/>
      <c r="C4589" s="15"/>
      <c r="D4589" s="15"/>
      <c r="E4589" s="15"/>
      <c r="F4589" s="15"/>
      <c r="G4589" s="15"/>
      <c r="H4589" s="15"/>
      <c r="I4589" s="15"/>
      <c r="J4589" s="15"/>
      <c r="K4589" s="15"/>
      <c r="L4589" s="15"/>
      <c r="M4589" s="15"/>
      <c r="N4589" s="15"/>
      <c r="O4589" s="15"/>
      <c r="P4589" s="15"/>
      <c r="Q4589" s="15"/>
      <c r="R4589" s="15"/>
      <c r="S4589" s="15"/>
      <c r="T4589" s="15"/>
      <c r="U4589" s="15"/>
      <c r="V4589" s="15"/>
      <c r="W4589" s="15"/>
      <c r="X4589" s="15"/>
      <c r="Y4589" s="15"/>
      <c r="Z4589" s="15"/>
    </row>
    <row r="4590" spans="1:26" x14ac:dyDescent="0.2">
      <c r="A4590" s="15"/>
      <c r="B4590" s="15"/>
      <c r="C4590" s="15"/>
      <c r="D4590" s="15"/>
      <c r="E4590" s="15"/>
      <c r="F4590" s="15"/>
      <c r="G4590" s="15"/>
      <c r="H4590" s="15"/>
      <c r="I4590" s="15"/>
      <c r="J4590" s="15"/>
      <c r="K4590" s="15"/>
      <c r="L4590" s="15"/>
      <c r="M4590" s="15"/>
      <c r="N4590" s="15"/>
      <c r="O4590" s="15"/>
      <c r="P4590" s="15"/>
      <c r="Q4590" s="15"/>
      <c r="R4590" s="15"/>
      <c r="S4590" s="15"/>
      <c r="T4590" s="15"/>
      <c r="U4590" s="15"/>
      <c r="V4590" s="15"/>
      <c r="W4590" s="15"/>
      <c r="X4590" s="15"/>
      <c r="Y4590" s="15"/>
      <c r="Z4590" s="15"/>
    </row>
    <row r="4591" spans="1:26" x14ac:dyDescent="0.2">
      <c r="A4591" s="15"/>
      <c r="B4591" s="15"/>
      <c r="C4591" s="15"/>
      <c r="D4591" s="15"/>
      <c r="E4591" s="15"/>
      <c r="F4591" s="15"/>
      <c r="G4591" s="15"/>
      <c r="H4591" s="15"/>
      <c r="I4591" s="15"/>
      <c r="J4591" s="15"/>
      <c r="K4591" s="15"/>
      <c r="L4591" s="15"/>
      <c r="M4591" s="15"/>
      <c r="N4591" s="15"/>
      <c r="O4591" s="15"/>
      <c r="P4591" s="15"/>
      <c r="Q4591" s="15"/>
      <c r="R4591" s="15"/>
      <c r="S4591" s="15"/>
      <c r="T4591" s="15"/>
      <c r="U4591" s="15"/>
      <c r="V4591" s="15"/>
      <c r="W4591" s="15"/>
      <c r="X4591" s="15"/>
      <c r="Y4591" s="15"/>
      <c r="Z4591" s="15"/>
    </row>
    <row r="4592" spans="1:26" x14ac:dyDescent="0.2">
      <c r="A4592" s="15"/>
      <c r="B4592" s="15"/>
      <c r="C4592" s="15"/>
      <c r="D4592" s="15"/>
      <c r="E4592" s="15"/>
      <c r="F4592" s="15"/>
      <c r="G4592" s="15"/>
      <c r="H4592" s="15"/>
      <c r="I4592" s="15"/>
      <c r="J4592" s="15"/>
      <c r="K4592" s="15"/>
      <c r="L4592" s="15"/>
      <c r="M4592" s="15"/>
      <c r="N4592" s="15"/>
      <c r="O4592" s="15"/>
      <c r="P4592" s="15"/>
      <c r="Q4592" s="15"/>
      <c r="R4592" s="15"/>
      <c r="S4592" s="15"/>
      <c r="T4592" s="15"/>
      <c r="U4592" s="15"/>
      <c r="V4592" s="15"/>
      <c r="W4592" s="15"/>
      <c r="X4592" s="15"/>
      <c r="Y4592" s="15"/>
      <c r="Z4592" s="15"/>
    </row>
    <row r="4593" spans="1:26" x14ac:dyDescent="0.2">
      <c r="A4593" s="15"/>
      <c r="B4593" s="15"/>
      <c r="C4593" s="15"/>
      <c r="D4593" s="15"/>
      <c r="E4593" s="15"/>
      <c r="F4593" s="15"/>
      <c r="G4593" s="15"/>
      <c r="H4593" s="15"/>
      <c r="I4593" s="15"/>
      <c r="J4593" s="15"/>
      <c r="K4593" s="15"/>
      <c r="L4593" s="15"/>
      <c r="M4593" s="15"/>
      <c r="N4593" s="15"/>
      <c r="O4593" s="15"/>
      <c r="P4593" s="15"/>
      <c r="Q4593" s="15"/>
      <c r="R4593" s="15"/>
      <c r="S4593" s="15"/>
      <c r="T4593" s="15"/>
      <c r="U4593" s="15"/>
      <c r="V4593" s="15"/>
      <c r="W4593" s="15"/>
      <c r="X4593" s="15"/>
      <c r="Y4593" s="15"/>
      <c r="Z4593" s="15"/>
    </row>
    <row r="4594" spans="1:26" x14ac:dyDescent="0.2">
      <c r="A4594" s="15"/>
      <c r="B4594" s="15"/>
      <c r="C4594" s="15"/>
      <c r="D4594" s="15"/>
      <c r="E4594" s="15"/>
      <c r="F4594" s="15"/>
      <c r="G4594" s="15"/>
      <c r="H4594" s="15"/>
      <c r="I4594" s="15"/>
      <c r="J4594" s="15"/>
      <c r="K4594" s="15"/>
      <c r="L4594" s="15"/>
      <c r="M4594" s="15"/>
      <c r="N4594" s="15"/>
      <c r="O4594" s="15"/>
      <c r="P4594" s="15"/>
      <c r="Q4594" s="15"/>
      <c r="R4594" s="15"/>
      <c r="S4594" s="15"/>
      <c r="T4594" s="15"/>
      <c r="U4594" s="15"/>
      <c r="V4594" s="15"/>
      <c r="W4594" s="15"/>
      <c r="X4594" s="15"/>
      <c r="Y4594" s="15"/>
      <c r="Z4594" s="15"/>
    </row>
    <row r="4595" spans="1:26" x14ac:dyDescent="0.2">
      <c r="A4595" s="15"/>
      <c r="B4595" s="15"/>
      <c r="C4595" s="15"/>
      <c r="D4595" s="15"/>
      <c r="E4595" s="15"/>
      <c r="F4595" s="15"/>
      <c r="G4595" s="15"/>
      <c r="H4595" s="15"/>
      <c r="I4595" s="15"/>
      <c r="J4595" s="15"/>
      <c r="K4595" s="15"/>
      <c r="L4595" s="15"/>
      <c r="M4595" s="15"/>
      <c r="N4595" s="15"/>
      <c r="O4595" s="15"/>
      <c r="P4595" s="15"/>
      <c r="Q4595" s="15"/>
      <c r="R4595" s="15"/>
      <c r="S4595" s="15"/>
      <c r="T4595" s="15"/>
      <c r="U4595" s="15"/>
      <c r="V4595" s="15"/>
      <c r="W4595" s="15"/>
      <c r="X4595" s="15"/>
      <c r="Y4595" s="15"/>
      <c r="Z4595" s="15"/>
    </row>
    <row r="4596" spans="1:26" x14ac:dyDescent="0.2">
      <c r="A4596" s="15"/>
      <c r="B4596" s="15"/>
      <c r="C4596" s="15"/>
      <c r="D4596" s="15"/>
      <c r="E4596" s="15"/>
      <c r="F4596" s="15"/>
      <c r="G4596" s="15"/>
      <c r="H4596" s="15"/>
      <c r="I4596" s="15"/>
      <c r="J4596" s="15"/>
      <c r="K4596" s="15"/>
      <c r="L4596" s="15"/>
      <c r="M4596" s="15"/>
      <c r="N4596" s="15"/>
      <c r="O4596" s="15"/>
      <c r="P4596" s="15"/>
      <c r="Q4596" s="15"/>
      <c r="R4596" s="15"/>
      <c r="S4596" s="15"/>
      <c r="T4596" s="15"/>
      <c r="U4596" s="15"/>
      <c r="V4596" s="15"/>
      <c r="W4596" s="15"/>
      <c r="X4596" s="15"/>
      <c r="Y4596" s="15"/>
      <c r="Z4596" s="15"/>
    </row>
    <row r="4597" spans="1:26" x14ac:dyDescent="0.2">
      <c r="A4597" s="15"/>
      <c r="B4597" s="15"/>
      <c r="C4597" s="15"/>
      <c r="D4597" s="15"/>
      <c r="E4597" s="15"/>
      <c r="F4597" s="15"/>
      <c r="G4597" s="15"/>
      <c r="H4597" s="15"/>
      <c r="I4597" s="15"/>
      <c r="J4597" s="15"/>
      <c r="K4597" s="15"/>
      <c r="L4597" s="15"/>
      <c r="M4597" s="15"/>
      <c r="N4597" s="15"/>
      <c r="O4597" s="15"/>
      <c r="P4597" s="15"/>
      <c r="Q4597" s="15"/>
      <c r="R4597" s="15"/>
      <c r="S4597" s="15"/>
      <c r="T4597" s="15"/>
      <c r="U4597" s="15"/>
      <c r="V4597" s="15"/>
      <c r="W4597" s="15"/>
      <c r="X4597" s="15"/>
      <c r="Y4597" s="15"/>
      <c r="Z4597" s="15"/>
    </row>
    <row r="4598" spans="1:26" x14ac:dyDescent="0.2">
      <c r="A4598" s="15"/>
      <c r="B4598" s="15"/>
      <c r="C4598" s="15"/>
      <c r="D4598" s="15"/>
      <c r="E4598" s="15"/>
      <c r="F4598" s="15"/>
      <c r="G4598" s="15"/>
      <c r="H4598" s="15"/>
      <c r="I4598" s="15"/>
      <c r="J4598" s="15"/>
      <c r="K4598" s="15"/>
      <c r="L4598" s="15"/>
      <c r="M4598" s="15"/>
      <c r="N4598" s="15"/>
      <c r="O4598" s="15"/>
      <c r="P4598" s="15"/>
      <c r="Q4598" s="15"/>
      <c r="R4598" s="15"/>
      <c r="S4598" s="15"/>
      <c r="T4598" s="15"/>
      <c r="U4598" s="15"/>
      <c r="V4598" s="15"/>
      <c r="W4598" s="15"/>
      <c r="X4598" s="15"/>
      <c r="Y4598" s="15"/>
      <c r="Z4598" s="15"/>
    </row>
    <row r="4599" spans="1:26" x14ac:dyDescent="0.2">
      <c r="A4599" s="15"/>
      <c r="B4599" s="15"/>
      <c r="C4599" s="15"/>
      <c r="D4599" s="15"/>
      <c r="E4599" s="15"/>
      <c r="F4599" s="15"/>
      <c r="G4599" s="15"/>
      <c r="H4599" s="15"/>
      <c r="I4599" s="15"/>
      <c r="J4599" s="15"/>
      <c r="K4599" s="15"/>
      <c r="L4599" s="15"/>
      <c r="M4599" s="15"/>
      <c r="N4599" s="15"/>
      <c r="O4599" s="15"/>
      <c r="P4599" s="15"/>
      <c r="Q4599" s="15"/>
      <c r="R4599" s="15"/>
      <c r="S4599" s="15"/>
      <c r="T4599" s="15"/>
      <c r="U4599" s="15"/>
      <c r="V4599" s="15"/>
      <c r="W4599" s="15"/>
      <c r="X4599" s="15"/>
      <c r="Y4599" s="15"/>
      <c r="Z4599" s="15"/>
    </row>
    <row r="4600" spans="1:26" x14ac:dyDescent="0.2">
      <c r="A4600" s="15"/>
      <c r="B4600" s="15"/>
      <c r="C4600" s="15"/>
      <c r="D4600" s="15"/>
      <c r="E4600" s="15"/>
      <c r="F4600" s="15"/>
      <c r="G4600" s="15"/>
      <c r="H4600" s="15"/>
      <c r="I4600" s="15"/>
      <c r="J4600" s="15"/>
      <c r="K4600" s="15"/>
      <c r="L4600" s="15"/>
      <c r="M4600" s="15"/>
      <c r="N4600" s="15"/>
      <c r="O4600" s="15"/>
      <c r="P4600" s="15"/>
      <c r="Q4600" s="15"/>
      <c r="R4600" s="15"/>
      <c r="S4600" s="15"/>
      <c r="T4600" s="15"/>
      <c r="U4600" s="15"/>
      <c r="V4600" s="15"/>
      <c r="W4600" s="15"/>
      <c r="X4600" s="15"/>
      <c r="Y4600" s="15"/>
      <c r="Z4600" s="15"/>
    </row>
    <row r="4601" spans="1:26" x14ac:dyDescent="0.2">
      <c r="A4601" s="15"/>
      <c r="B4601" s="15"/>
      <c r="C4601" s="15"/>
      <c r="D4601" s="15"/>
      <c r="E4601" s="15"/>
      <c r="F4601" s="15"/>
      <c r="G4601" s="15"/>
      <c r="H4601" s="15"/>
      <c r="I4601" s="15"/>
      <c r="J4601" s="15"/>
      <c r="K4601" s="15"/>
      <c r="L4601" s="15"/>
      <c r="M4601" s="15"/>
      <c r="N4601" s="15"/>
      <c r="O4601" s="15"/>
      <c r="P4601" s="15"/>
      <c r="Q4601" s="15"/>
      <c r="R4601" s="15"/>
      <c r="S4601" s="15"/>
      <c r="T4601" s="15"/>
      <c r="U4601" s="15"/>
      <c r="V4601" s="15"/>
      <c r="W4601" s="15"/>
      <c r="X4601" s="15"/>
      <c r="Y4601" s="15"/>
      <c r="Z4601" s="15"/>
    </row>
    <row r="4602" spans="1:26" x14ac:dyDescent="0.2">
      <c r="A4602" s="15"/>
      <c r="B4602" s="15"/>
      <c r="C4602" s="15"/>
      <c r="D4602" s="15"/>
      <c r="E4602" s="15"/>
      <c r="F4602" s="15"/>
      <c r="G4602" s="15"/>
      <c r="H4602" s="15"/>
      <c r="I4602" s="15"/>
      <c r="J4602" s="15"/>
      <c r="K4602" s="15"/>
      <c r="L4602" s="15"/>
      <c r="M4602" s="15"/>
      <c r="N4602" s="15"/>
      <c r="O4602" s="15"/>
      <c r="P4602" s="15"/>
      <c r="Q4602" s="15"/>
      <c r="R4602" s="15"/>
      <c r="S4602" s="15"/>
      <c r="T4602" s="15"/>
      <c r="U4602" s="15"/>
      <c r="V4602" s="15"/>
      <c r="W4602" s="15"/>
      <c r="X4602" s="15"/>
      <c r="Y4602" s="15"/>
      <c r="Z4602" s="15"/>
    </row>
    <row r="4603" spans="1:26" x14ac:dyDescent="0.2">
      <c r="A4603" s="15"/>
      <c r="B4603" s="15"/>
      <c r="C4603" s="15"/>
      <c r="D4603" s="15"/>
      <c r="E4603" s="15"/>
      <c r="F4603" s="15"/>
      <c r="G4603" s="15"/>
      <c r="H4603" s="15"/>
      <c r="I4603" s="15"/>
      <c r="J4603" s="15"/>
      <c r="K4603" s="15"/>
      <c r="L4603" s="15"/>
      <c r="M4603" s="15"/>
      <c r="N4603" s="15"/>
      <c r="O4603" s="15"/>
      <c r="P4603" s="15"/>
      <c r="Q4603" s="15"/>
      <c r="R4603" s="15"/>
      <c r="S4603" s="15"/>
      <c r="T4603" s="15"/>
      <c r="U4603" s="15"/>
      <c r="V4603" s="15"/>
      <c r="W4603" s="15"/>
      <c r="X4603" s="15"/>
      <c r="Y4603" s="15"/>
      <c r="Z4603" s="15"/>
    </row>
    <row r="4604" spans="1:26" x14ac:dyDescent="0.2">
      <c r="A4604" s="15"/>
      <c r="B4604" s="15"/>
      <c r="C4604" s="15"/>
      <c r="D4604" s="15"/>
      <c r="E4604" s="15"/>
      <c r="F4604" s="15"/>
      <c r="G4604" s="15"/>
      <c r="H4604" s="15"/>
      <c r="I4604" s="15"/>
      <c r="J4604" s="15"/>
      <c r="K4604" s="15"/>
      <c r="L4604" s="15"/>
      <c r="M4604" s="15"/>
      <c r="N4604" s="15"/>
      <c r="O4604" s="15"/>
      <c r="P4604" s="15"/>
      <c r="Q4604" s="15"/>
      <c r="R4604" s="15"/>
      <c r="S4604" s="15"/>
      <c r="T4604" s="15"/>
      <c r="U4604" s="15"/>
      <c r="V4604" s="15"/>
      <c r="W4604" s="15"/>
      <c r="X4604" s="15"/>
      <c r="Y4604" s="15"/>
      <c r="Z4604" s="15"/>
    </row>
    <row r="4605" spans="1:26" x14ac:dyDescent="0.2">
      <c r="A4605" s="15"/>
      <c r="B4605" s="15"/>
      <c r="C4605" s="15"/>
      <c r="D4605" s="15"/>
      <c r="E4605" s="15"/>
      <c r="F4605" s="15"/>
      <c r="G4605" s="15"/>
      <c r="H4605" s="15"/>
      <c r="I4605" s="15"/>
      <c r="J4605" s="15"/>
      <c r="K4605" s="15"/>
      <c r="L4605" s="15"/>
      <c r="M4605" s="15"/>
      <c r="N4605" s="15"/>
      <c r="O4605" s="15"/>
      <c r="P4605" s="15"/>
      <c r="Q4605" s="15"/>
      <c r="R4605" s="15"/>
      <c r="S4605" s="15"/>
      <c r="T4605" s="15"/>
      <c r="U4605" s="15"/>
      <c r="V4605" s="15"/>
      <c r="W4605" s="15"/>
      <c r="X4605" s="15"/>
      <c r="Y4605" s="15"/>
      <c r="Z4605" s="15"/>
    </row>
    <row r="4606" spans="1:26" x14ac:dyDescent="0.2">
      <c r="A4606" s="15"/>
      <c r="B4606" s="15"/>
      <c r="C4606" s="15"/>
      <c r="D4606" s="15"/>
      <c r="E4606" s="15"/>
      <c r="F4606" s="15"/>
      <c r="G4606" s="15"/>
      <c r="H4606" s="15"/>
      <c r="I4606" s="15"/>
      <c r="J4606" s="15"/>
      <c r="K4606" s="15"/>
      <c r="L4606" s="15"/>
      <c r="M4606" s="15"/>
      <c r="N4606" s="15"/>
      <c r="O4606" s="15"/>
      <c r="P4606" s="15"/>
      <c r="Q4606" s="15"/>
      <c r="R4606" s="15"/>
      <c r="S4606" s="15"/>
      <c r="T4606" s="15"/>
      <c r="U4606" s="15"/>
      <c r="V4606" s="15"/>
      <c r="W4606" s="15"/>
      <c r="X4606" s="15"/>
      <c r="Y4606" s="15"/>
      <c r="Z4606" s="15"/>
    </row>
    <row r="4607" spans="1:26" x14ac:dyDescent="0.2">
      <c r="A4607" s="15"/>
      <c r="B4607" s="15"/>
      <c r="C4607" s="15"/>
      <c r="D4607" s="15"/>
      <c r="E4607" s="15"/>
      <c r="F4607" s="15"/>
      <c r="G4607" s="15"/>
      <c r="H4607" s="15"/>
      <c r="I4607" s="15"/>
      <c r="J4607" s="15"/>
      <c r="K4607" s="15"/>
      <c r="L4607" s="15"/>
      <c r="M4607" s="15"/>
      <c r="N4607" s="15"/>
      <c r="O4607" s="15"/>
      <c r="P4607" s="15"/>
      <c r="Q4607" s="15"/>
      <c r="R4607" s="15"/>
      <c r="S4607" s="15"/>
      <c r="T4607" s="15"/>
      <c r="U4607" s="15"/>
      <c r="V4607" s="15"/>
      <c r="W4607" s="15"/>
      <c r="X4607" s="15"/>
      <c r="Y4607" s="15"/>
      <c r="Z4607" s="15"/>
    </row>
    <row r="4608" spans="1:26" x14ac:dyDescent="0.2">
      <c r="A4608" s="15"/>
      <c r="B4608" s="15"/>
      <c r="C4608" s="15"/>
      <c r="D4608" s="15"/>
      <c r="E4608" s="15"/>
      <c r="F4608" s="15"/>
      <c r="G4608" s="15"/>
      <c r="H4608" s="15"/>
      <c r="I4608" s="15"/>
      <c r="J4608" s="15"/>
      <c r="K4608" s="15"/>
      <c r="L4608" s="15"/>
      <c r="M4608" s="15"/>
      <c r="N4608" s="15"/>
      <c r="O4608" s="15"/>
      <c r="P4608" s="15"/>
      <c r="Q4608" s="15"/>
      <c r="R4608" s="15"/>
      <c r="S4608" s="15"/>
      <c r="T4608" s="15"/>
      <c r="U4608" s="15"/>
      <c r="V4608" s="15"/>
      <c r="W4608" s="15"/>
      <c r="X4608" s="15"/>
      <c r="Y4608" s="15"/>
      <c r="Z4608" s="15"/>
    </row>
    <row r="4609" spans="1:26" x14ac:dyDescent="0.2">
      <c r="A4609" s="15"/>
      <c r="B4609" s="15"/>
      <c r="C4609" s="15"/>
      <c r="D4609" s="15"/>
      <c r="E4609" s="15"/>
      <c r="F4609" s="15"/>
      <c r="G4609" s="15"/>
      <c r="H4609" s="15"/>
      <c r="I4609" s="15"/>
      <c r="J4609" s="15"/>
      <c r="K4609" s="15"/>
      <c r="L4609" s="15"/>
      <c r="M4609" s="15"/>
      <c r="N4609" s="15"/>
      <c r="O4609" s="15"/>
      <c r="P4609" s="15"/>
      <c r="Q4609" s="15"/>
      <c r="R4609" s="15"/>
      <c r="S4609" s="15"/>
      <c r="T4609" s="15"/>
      <c r="U4609" s="15"/>
      <c r="V4609" s="15"/>
      <c r="W4609" s="15"/>
      <c r="X4609" s="15"/>
      <c r="Y4609" s="15"/>
      <c r="Z4609" s="15"/>
    </row>
    <row r="4610" spans="1:26" x14ac:dyDescent="0.2">
      <c r="A4610" s="15"/>
      <c r="B4610" s="15"/>
      <c r="C4610" s="15"/>
      <c r="D4610" s="15"/>
      <c r="E4610" s="15"/>
      <c r="F4610" s="15"/>
      <c r="G4610" s="15"/>
      <c r="H4610" s="15"/>
      <c r="I4610" s="15"/>
      <c r="J4610" s="15"/>
      <c r="K4610" s="15"/>
      <c r="L4610" s="15"/>
      <c r="M4610" s="15"/>
      <c r="N4610" s="15"/>
      <c r="O4610" s="15"/>
      <c r="P4610" s="15"/>
      <c r="Q4610" s="15"/>
      <c r="R4610" s="15"/>
      <c r="S4610" s="15"/>
      <c r="T4610" s="15"/>
      <c r="U4610" s="15"/>
      <c r="V4610" s="15"/>
      <c r="W4610" s="15"/>
      <c r="X4610" s="15"/>
      <c r="Y4610" s="15"/>
      <c r="Z4610" s="15"/>
    </row>
    <row r="4611" spans="1:26" x14ac:dyDescent="0.2">
      <c r="A4611" s="15"/>
      <c r="B4611" s="15"/>
      <c r="C4611" s="15"/>
      <c r="D4611" s="15"/>
      <c r="E4611" s="15"/>
      <c r="F4611" s="15"/>
      <c r="G4611" s="15"/>
      <c r="H4611" s="15"/>
      <c r="I4611" s="15"/>
      <c r="J4611" s="15"/>
      <c r="K4611" s="15"/>
      <c r="L4611" s="15"/>
      <c r="M4611" s="15"/>
      <c r="N4611" s="15"/>
      <c r="O4611" s="15"/>
      <c r="P4611" s="15"/>
      <c r="Q4611" s="15"/>
      <c r="R4611" s="15"/>
      <c r="S4611" s="15"/>
      <c r="T4611" s="15"/>
      <c r="U4611" s="15"/>
      <c r="V4611" s="15"/>
      <c r="W4611" s="15"/>
      <c r="X4611" s="15"/>
      <c r="Y4611" s="15"/>
      <c r="Z4611" s="15"/>
    </row>
    <row r="4612" spans="1:26" x14ac:dyDescent="0.2">
      <c r="A4612" s="15"/>
      <c r="B4612" s="15"/>
      <c r="C4612" s="15"/>
      <c r="D4612" s="15"/>
      <c r="E4612" s="15"/>
      <c r="F4612" s="15"/>
      <c r="G4612" s="15"/>
      <c r="H4612" s="15"/>
      <c r="I4612" s="15"/>
      <c r="J4612" s="15"/>
      <c r="K4612" s="15"/>
      <c r="L4612" s="15"/>
      <c r="M4612" s="15"/>
      <c r="N4612" s="15"/>
      <c r="O4612" s="15"/>
      <c r="P4612" s="15"/>
      <c r="Q4612" s="15"/>
      <c r="R4612" s="15"/>
      <c r="S4612" s="15"/>
      <c r="T4612" s="15"/>
      <c r="U4612" s="15"/>
      <c r="V4612" s="15"/>
      <c r="W4612" s="15"/>
      <c r="X4612" s="15"/>
      <c r="Y4612" s="15"/>
      <c r="Z4612" s="15"/>
    </row>
    <row r="4613" spans="1:26" x14ac:dyDescent="0.2">
      <c r="A4613" s="15"/>
      <c r="B4613" s="15"/>
      <c r="C4613" s="15"/>
      <c r="D4613" s="15"/>
      <c r="E4613" s="15"/>
      <c r="F4613" s="15"/>
      <c r="G4613" s="15"/>
      <c r="H4613" s="15"/>
      <c r="I4613" s="15"/>
      <c r="J4613" s="15"/>
      <c r="K4613" s="15"/>
      <c r="L4613" s="15"/>
      <c r="M4613" s="15"/>
      <c r="N4613" s="15"/>
      <c r="O4613" s="15"/>
      <c r="P4613" s="15"/>
      <c r="Q4613" s="15"/>
      <c r="R4613" s="15"/>
      <c r="S4613" s="15"/>
      <c r="T4613" s="15"/>
      <c r="U4613" s="15"/>
      <c r="V4613" s="15"/>
      <c r="W4613" s="15"/>
      <c r="X4613" s="15"/>
      <c r="Y4613" s="15"/>
      <c r="Z4613" s="15"/>
    </row>
    <row r="4614" spans="1:26" x14ac:dyDescent="0.2">
      <c r="A4614" s="15"/>
      <c r="B4614" s="15"/>
      <c r="C4614" s="15"/>
      <c r="D4614" s="15"/>
      <c r="E4614" s="15"/>
      <c r="F4614" s="15"/>
      <c r="G4614" s="15"/>
      <c r="H4614" s="15"/>
      <c r="I4614" s="15"/>
      <c r="J4614" s="15"/>
      <c r="K4614" s="15"/>
      <c r="L4614" s="15"/>
      <c r="M4614" s="15"/>
      <c r="N4614" s="15"/>
      <c r="O4614" s="15"/>
      <c r="P4614" s="15"/>
      <c r="Q4614" s="15"/>
      <c r="R4614" s="15"/>
      <c r="S4614" s="15"/>
      <c r="T4614" s="15"/>
      <c r="U4614" s="15"/>
      <c r="V4614" s="15"/>
      <c r="W4614" s="15"/>
      <c r="X4614" s="15"/>
      <c r="Y4614" s="15"/>
      <c r="Z4614" s="15"/>
    </row>
    <row r="4615" spans="1:26" x14ac:dyDescent="0.2">
      <c r="A4615" s="15"/>
      <c r="B4615" s="15"/>
      <c r="C4615" s="15"/>
      <c r="D4615" s="15"/>
      <c r="E4615" s="15"/>
      <c r="F4615" s="15"/>
      <c r="G4615" s="15"/>
      <c r="H4615" s="15"/>
      <c r="I4615" s="15"/>
      <c r="J4615" s="15"/>
      <c r="K4615" s="15"/>
      <c r="L4615" s="15"/>
      <c r="M4615" s="15"/>
      <c r="N4615" s="15"/>
      <c r="O4615" s="15"/>
      <c r="P4615" s="15"/>
      <c r="Q4615" s="15"/>
      <c r="R4615" s="15"/>
      <c r="S4615" s="15"/>
      <c r="T4615" s="15"/>
      <c r="U4615" s="15"/>
      <c r="V4615" s="15"/>
      <c r="W4615" s="15"/>
      <c r="X4615" s="15"/>
      <c r="Y4615" s="15"/>
      <c r="Z4615" s="15"/>
    </row>
    <row r="4616" spans="1:26" x14ac:dyDescent="0.2">
      <c r="A4616" s="15"/>
      <c r="B4616" s="15"/>
      <c r="C4616" s="15"/>
      <c r="D4616" s="15"/>
      <c r="E4616" s="15"/>
      <c r="F4616" s="15"/>
      <c r="G4616" s="15"/>
      <c r="H4616" s="15"/>
      <c r="I4616" s="15"/>
      <c r="J4616" s="15"/>
      <c r="K4616" s="15"/>
      <c r="L4616" s="15"/>
      <c r="M4616" s="15"/>
      <c r="N4616" s="15"/>
      <c r="O4616" s="15"/>
      <c r="P4616" s="15"/>
      <c r="Q4616" s="15"/>
      <c r="R4616" s="15"/>
      <c r="S4616" s="15"/>
      <c r="T4616" s="15"/>
      <c r="U4616" s="15"/>
      <c r="V4616" s="15"/>
      <c r="W4616" s="15"/>
      <c r="X4616" s="15"/>
      <c r="Y4616" s="15"/>
      <c r="Z4616" s="15"/>
    </row>
    <row r="4617" spans="1:26" x14ac:dyDescent="0.2">
      <c r="A4617" s="15"/>
      <c r="B4617" s="15"/>
      <c r="C4617" s="15"/>
      <c r="D4617" s="15"/>
      <c r="E4617" s="15"/>
      <c r="F4617" s="15"/>
      <c r="G4617" s="15"/>
      <c r="H4617" s="15"/>
      <c r="I4617" s="15"/>
      <c r="J4617" s="15"/>
      <c r="K4617" s="15"/>
      <c r="L4617" s="15"/>
      <c r="M4617" s="15"/>
      <c r="N4617" s="15"/>
      <c r="O4617" s="15"/>
      <c r="P4617" s="15"/>
      <c r="Q4617" s="15"/>
      <c r="R4617" s="15"/>
      <c r="S4617" s="15"/>
      <c r="T4617" s="15"/>
      <c r="U4617" s="15"/>
      <c r="V4617" s="15"/>
      <c r="W4617" s="15"/>
      <c r="X4617" s="15"/>
      <c r="Y4617" s="15"/>
      <c r="Z4617" s="15"/>
    </row>
    <row r="4618" spans="1:26" x14ac:dyDescent="0.2">
      <c r="A4618" s="15"/>
      <c r="B4618" s="15"/>
      <c r="C4618" s="15"/>
      <c r="D4618" s="15"/>
      <c r="E4618" s="15"/>
      <c r="F4618" s="15"/>
      <c r="G4618" s="15"/>
      <c r="H4618" s="15"/>
      <c r="I4618" s="15"/>
      <c r="J4618" s="15"/>
      <c r="K4618" s="15"/>
      <c r="L4618" s="15"/>
      <c r="M4618" s="15"/>
      <c r="N4618" s="15"/>
      <c r="O4618" s="15"/>
      <c r="P4618" s="15"/>
      <c r="Q4618" s="15"/>
      <c r="R4618" s="15"/>
      <c r="S4618" s="15"/>
      <c r="T4618" s="15"/>
      <c r="U4618" s="15"/>
      <c r="V4618" s="15"/>
      <c r="W4618" s="15"/>
      <c r="X4618" s="15"/>
      <c r="Y4618" s="15"/>
      <c r="Z4618" s="15"/>
    </row>
    <row r="4619" spans="1:26" x14ac:dyDescent="0.2">
      <c r="A4619" s="15"/>
      <c r="B4619" s="15"/>
      <c r="C4619" s="15"/>
      <c r="D4619" s="15"/>
      <c r="E4619" s="15"/>
      <c r="F4619" s="15"/>
      <c r="G4619" s="15"/>
      <c r="H4619" s="15"/>
      <c r="I4619" s="15"/>
      <c r="J4619" s="15"/>
      <c r="K4619" s="15"/>
      <c r="L4619" s="15"/>
      <c r="M4619" s="15"/>
      <c r="N4619" s="15"/>
      <c r="O4619" s="15"/>
      <c r="P4619" s="15"/>
      <c r="Q4619" s="15"/>
      <c r="R4619" s="15"/>
      <c r="S4619" s="15"/>
      <c r="T4619" s="15"/>
      <c r="U4619" s="15"/>
      <c r="V4619" s="15"/>
      <c r="W4619" s="15"/>
      <c r="X4619" s="15"/>
      <c r="Y4619" s="15"/>
      <c r="Z4619" s="15"/>
    </row>
    <row r="4620" spans="1:26" x14ac:dyDescent="0.2">
      <c r="A4620" s="15"/>
      <c r="B4620" s="15"/>
      <c r="C4620" s="15"/>
      <c r="D4620" s="15"/>
      <c r="E4620" s="15"/>
      <c r="F4620" s="15"/>
      <c r="G4620" s="15"/>
      <c r="H4620" s="15"/>
      <c r="I4620" s="15"/>
      <c r="J4620" s="15"/>
      <c r="K4620" s="15"/>
      <c r="L4620" s="15"/>
      <c r="M4620" s="15"/>
      <c r="N4620" s="15"/>
      <c r="O4620" s="15"/>
      <c r="P4620" s="15"/>
      <c r="Q4620" s="15"/>
      <c r="R4620" s="15"/>
      <c r="S4620" s="15"/>
      <c r="T4620" s="15"/>
      <c r="U4620" s="15"/>
      <c r="V4620" s="15"/>
      <c r="W4620" s="15"/>
      <c r="X4620" s="15"/>
      <c r="Y4620" s="15"/>
      <c r="Z4620" s="15"/>
    </row>
    <row r="4621" spans="1:26" x14ac:dyDescent="0.2">
      <c r="A4621" s="15"/>
      <c r="B4621" s="15"/>
      <c r="C4621" s="15"/>
      <c r="D4621" s="15"/>
      <c r="E4621" s="15"/>
      <c r="F4621" s="15"/>
      <c r="G4621" s="15"/>
      <c r="H4621" s="15"/>
      <c r="I4621" s="15"/>
      <c r="J4621" s="15"/>
      <c r="K4621" s="15"/>
      <c r="L4621" s="15"/>
      <c r="M4621" s="15"/>
      <c r="N4621" s="15"/>
      <c r="O4621" s="15"/>
      <c r="P4621" s="15"/>
      <c r="Q4621" s="15"/>
      <c r="R4621" s="15"/>
      <c r="S4621" s="15"/>
      <c r="T4621" s="15"/>
      <c r="U4621" s="15"/>
      <c r="V4621" s="15"/>
      <c r="W4621" s="15"/>
      <c r="X4621" s="15"/>
      <c r="Y4621" s="15"/>
      <c r="Z4621" s="15"/>
    </row>
    <row r="4622" spans="1:26" x14ac:dyDescent="0.2">
      <c r="A4622" s="15"/>
      <c r="B4622" s="15"/>
      <c r="C4622" s="15"/>
      <c r="D4622" s="15"/>
      <c r="E4622" s="15"/>
      <c r="F4622" s="15"/>
      <c r="G4622" s="15"/>
      <c r="H4622" s="15"/>
      <c r="I4622" s="15"/>
      <c r="J4622" s="15"/>
      <c r="K4622" s="15"/>
      <c r="L4622" s="15"/>
      <c r="M4622" s="15"/>
      <c r="N4622" s="15"/>
      <c r="O4622" s="15"/>
      <c r="P4622" s="15"/>
      <c r="Q4622" s="15"/>
      <c r="R4622" s="15"/>
      <c r="S4622" s="15"/>
      <c r="T4622" s="15"/>
      <c r="U4622" s="15"/>
      <c r="V4622" s="15"/>
      <c r="W4622" s="15"/>
      <c r="X4622" s="15"/>
      <c r="Y4622" s="15"/>
      <c r="Z4622" s="15"/>
    </row>
    <row r="4623" spans="1:26" x14ac:dyDescent="0.2">
      <c r="A4623" s="15"/>
      <c r="B4623" s="15"/>
      <c r="C4623" s="15"/>
      <c r="D4623" s="15"/>
      <c r="E4623" s="15"/>
      <c r="F4623" s="15"/>
      <c r="G4623" s="15"/>
      <c r="H4623" s="15"/>
      <c r="I4623" s="15"/>
      <c r="J4623" s="15"/>
      <c r="K4623" s="15"/>
      <c r="L4623" s="15"/>
      <c r="M4623" s="15"/>
      <c r="N4623" s="15"/>
      <c r="O4623" s="15"/>
      <c r="P4623" s="15"/>
      <c r="Q4623" s="15"/>
      <c r="R4623" s="15"/>
      <c r="S4623" s="15"/>
      <c r="T4623" s="15"/>
      <c r="U4623" s="15"/>
      <c r="V4623" s="15"/>
      <c r="W4623" s="15"/>
      <c r="X4623" s="15"/>
      <c r="Y4623" s="15"/>
      <c r="Z4623" s="15"/>
    </row>
    <row r="4624" spans="1:26" x14ac:dyDescent="0.2">
      <c r="A4624" s="15"/>
      <c r="B4624" s="15"/>
      <c r="C4624" s="15"/>
      <c r="D4624" s="15"/>
      <c r="E4624" s="15"/>
      <c r="F4624" s="15"/>
      <c r="G4624" s="15"/>
      <c r="H4624" s="15"/>
      <c r="I4624" s="15"/>
      <c r="J4624" s="15"/>
      <c r="K4624" s="15"/>
      <c r="L4624" s="15"/>
      <c r="M4624" s="15"/>
      <c r="N4624" s="15"/>
      <c r="O4624" s="15"/>
      <c r="P4624" s="15"/>
      <c r="Q4624" s="15"/>
      <c r="R4624" s="15"/>
      <c r="S4624" s="15"/>
      <c r="T4624" s="15"/>
      <c r="U4624" s="15"/>
      <c r="V4624" s="15"/>
      <c r="W4624" s="15"/>
      <c r="X4624" s="15"/>
      <c r="Y4624" s="15"/>
      <c r="Z4624" s="15"/>
    </row>
    <row r="4625" spans="1:26" x14ac:dyDescent="0.2">
      <c r="A4625" s="15"/>
      <c r="B4625" s="15"/>
      <c r="C4625" s="15"/>
      <c r="D4625" s="15"/>
      <c r="E4625" s="15"/>
      <c r="F4625" s="15"/>
      <c r="G4625" s="15"/>
      <c r="H4625" s="15"/>
      <c r="I4625" s="15"/>
      <c r="J4625" s="15"/>
      <c r="K4625" s="15"/>
      <c r="L4625" s="15"/>
      <c r="M4625" s="15"/>
      <c r="N4625" s="15"/>
      <c r="O4625" s="15"/>
      <c r="P4625" s="15"/>
      <c r="Q4625" s="15"/>
      <c r="R4625" s="15"/>
      <c r="S4625" s="15"/>
      <c r="T4625" s="15"/>
      <c r="U4625" s="15"/>
      <c r="V4625" s="15"/>
      <c r="W4625" s="15"/>
      <c r="X4625" s="15"/>
      <c r="Y4625" s="15"/>
      <c r="Z4625" s="15"/>
    </row>
    <row r="4626" spans="1:26" x14ac:dyDescent="0.2">
      <c r="A4626" s="15"/>
      <c r="B4626" s="15"/>
      <c r="C4626" s="15"/>
      <c r="D4626" s="15"/>
      <c r="E4626" s="15"/>
      <c r="F4626" s="15"/>
      <c r="G4626" s="15"/>
      <c r="H4626" s="15"/>
      <c r="I4626" s="15"/>
      <c r="J4626" s="15"/>
      <c r="K4626" s="15"/>
      <c r="L4626" s="15"/>
      <c r="M4626" s="15"/>
      <c r="N4626" s="15"/>
      <c r="O4626" s="15"/>
      <c r="P4626" s="15"/>
      <c r="Q4626" s="15"/>
      <c r="R4626" s="15"/>
      <c r="S4626" s="15"/>
      <c r="T4626" s="15"/>
      <c r="U4626" s="15"/>
      <c r="V4626" s="15"/>
      <c r="W4626" s="15"/>
      <c r="X4626" s="15"/>
      <c r="Y4626" s="15"/>
      <c r="Z4626" s="15"/>
    </row>
    <row r="4627" spans="1:26" x14ac:dyDescent="0.2">
      <c r="A4627" s="15"/>
      <c r="B4627" s="15"/>
      <c r="C4627" s="15"/>
      <c r="D4627" s="15"/>
      <c r="E4627" s="15"/>
      <c r="F4627" s="15"/>
      <c r="G4627" s="15"/>
      <c r="H4627" s="15"/>
      <c r="I4627" s="15"/>
      <c r="J4627" s="15"/>
      <c r="K4627" s="15"/>
      <c r="L4627" s="15"/>
      <c r="M4627" s="15"/>
      <c r="N4627" s="15"/>
      <c r="O4627" s="15"/>
      <c r="P4627" s="15"/>
      <c r="Q4627" s="15"/>
      <c r="R4627" s="15"/>
      <c r="S4627" s="15"/>
      <c r="T4627" s="15"/>
      <c r="U4627" s="15"/>
      <c r="V4627" s="15"/>
      <c r="W4627" s="15"/>
      <c r="X4627" s="15"/>
      <c r="Y4627" s="15"/>
      <c r="Z4627" s="15"/>
    </row>
    <row r="4628" spans="1:26" x14ac:dyDescent="0.2">
      <c r="A4628" s="15"/>
      <c r="B4628" s="15"/>
      <c r="C4628" s="15"/>
      <c r="D4628" s="15"/>
      <c r="E4628" s="15"/>
      <c r="F4628" s="15"/>
      <c r="G4628" s="15"/>
      <c r="H4628" s="15"/>
      <c r="I4628" s="15"/>
      <c r="J4628" s="15"/>
      <c r="K4628" s="15"/>
      <c r="L4628" s="15"/>
      <c r="M4628" s="15"/>
      <c r="N4628" s="15"/>
      <c r="O4628" s="15"/>
      <c r="P4628" s="15"/>
      <c r="Q4628" s="15"/>
      <c r="R4628" s="15"/>
      <c r="S4628" s="15"/>
      <c r="T4628" s="15"/>
      <c r="U4628" s="15"/>
      <c r="V4628" s="15"/>
      <c r="W4628" s="15"/>
      <c r="X4628" s="15"/>
      <c r="Y4628" s="15"/>
      <c r="Z4628" s="15"/>
    </row>
    <row r="4629" spans="1:26" x14ac:dyDescent="0.2">
      <c r="A4629" s="15"/>
      <c r="B4629" s="15"/>
      <c r="C4629" s="15"/>
      <c r="D4629" s="15"/>
      <c r="E4629" s="15"/>
      <c r="F4629" s="15"/>
      <c r="G4629" s="15"/>
      <c r="H4629" s="15"/>
      <c r="I4629" s="15"/>
      <c r="J4629" s="15"/>
      <c r="K4629" s="15"/>
      <c r="L4629" s="15"/>
      <c r="M4629" s="15"/>
      <c r="N4629" s="15"/>
      <c r="O4629" s="15"/>
      <c r="P4629" s="15"/>
      <c r="Q4629" s="15"/>
      <c r="R4629" s="15"/>
      <c r="S4629" s="15"/>
      <c r="T4629" s="15"/>
      <c r="U4629" s="15"/>
      <c r="V4629" s="15"/>
      <c r="W4629" s="15"/>
      <c r="X4629" s="15"/>
      <c r="Y4629" s="15"/>
      <c r="Z4629" s="15"/>
    </row>
    <row r="4630" spans="1:26" x14ac:dyDescent="0.2">
      <c r="A4630" s="15"/>
      <c r="B4630" s="15"/>
      <c r="C4630" s="15"/>
      <c r="D4630" s="15"/>
      <c r="E4630" s="15"/>
      <c r="F4630" s="15"/>
      <c r="G4630" s="15"/>
      <c r="H4630" s="15"/>
      <c r="I4630" s="15"/>
      <c r="J4630" s="15"/>
      <c r="K4630" s="15"/>
      <c r="L4630" s="15"/>
      <c r="M4630" s="15"/>
      <c r="N4630" s="15"/>
      <c r="O4630" s="15"/>
      <c r="P4630" s="15"/>
      <c r="Q4630" s="15"/>
      <c r="R4630" s="15"/>
      <c r="S4630" s="15"/>
      <c r="T4630" s="15"/>
      <c r="U4630" s="15"/>
      <c r="V4630" s="15"/>
      <c r="W4630" s="15"/>
      <c r="X4630" s="15"/>
      <c r="Y4630" s="15"/>
      <c r="Z4630" s="15"/>
    </row>
    <row r="4631" spans="1:26" x14ac:dyDescent="0.2">
      <c r="A4631" s="15"/>
      <c r="B4631" s="15"/>
      <c r="C4631" s="15"/>
      <c r="D4631" s="15"/>
      <c r="E4631" s="15"/>
      <c r="F4631" s="15"/>
      <c r="G4631" s="15"/>
      <c r="H4631" s="15"/>
      <c r="I4631" s="15"/>
      <c r="J4631" s="15"/>
      <c r="K4631" s="15"/>
      <c r="L4631" s="15"/>
      <c r="M4631" s="15"/>
      <c r="N4631" s="15"/>
      <c r="O4631" s="15"/>
      <c r="P4631" s="15"/>
      <c r="Q4631" s="15"/>
      <c r="R4631" s="15"/>
      <c r="S4631" s="15"/>
      <c r="T4631" s="15"/>
      <c r="U4631" s="15"/>
      <c r="V4631" s="15"/>
      <c r="W4631" s="15"/>
      <c r="X4631" s="15"/>
      <c r="Y4631" s="15"/>
      <c r="Z4631" s="15"/>
    </row>
    <row r="4632" spans="1:26" x14ac:dyDescent="0.2">
      <c r="A4632" s="15"/>
      <c r="B4632" s="15"/>
      <c r="C4632" s="15"/>
      <c r="D4632" s="15"/>
      <c r="E4632" s="15"/>
      <c r="F4632" s="15"/>
      <c r="G4632" s="15"/>
      <c r="H4632" s="15"/>
      <c r="I4632" s="15"/>
      <c r="J4632" s="15"/>
      <c r="K4632" s="15"/>
      <c r="L4632" s="15"/>
      <c r="M4632" s="15"/>
      <c r="N4632" s="15"/>
      <c r="O4632" s="15"/>
      <c r="P4632" s="15"/>
      <c r="Q4632" s="15"/>
      <c r="R4632" s="15"/>
      <c r="S4632" s="15"/>
      <c r="T4632" s="15"/>
      <c r="U4632" s="15"/>
      <c r="V4632" s="15"/>
      <c r="W4632" s="15"/>
      <c r="X4632" s="15"/>
      <c r="Y4632" s="15"/>
      <c r="Z4632" s="15"/>
    </row>
    <row r="4633" spans="1:26" x14ac:dyDescent="0.2">
      <c r="A4633" s="15"/>
      <c r="B4633" s="15"/>
      <c r="C4633" s="15"/>
      <c r="D4633" s="15"/>
      <c r="E4633" s="15"/>
      <c r="F4633" s="15"/>
      <c r="G4633" s="15"/>
      <c r="H4633" s="15"/>
      <c r="I4633" s="15"/>
      <c r="J4633" s="15"/>
      <c r="K4633" s="15"/>
      <c r="L4633" s="15"/>
      <c r="M4633" s="15"/>
      <c r="N4633" s="15"/>
      <c r="O4633" s="15"/>
      <c r="P4633" s="15"/>
      <c r="Q4633" s="15"/>
      <c r="R4633" s="15"/>
      <c r="S4633" s="15"/>
      <c r="T4633" s="15"/>
      <c r="U4633" s="15"/>
      <c r="V4633" s="15"/>
      <c r="W4633" s="15"/>
      <c r="X4633" s="15"/>
      <c r="Y4633" s="15"/>
      <c r="Z4633" s="15"/>
    </row>
    <row r="4634" spans="1:26" x14ac:dyDescent="0.2">
      <c r="A4634" s="15"/>
      <c r="B4634" s="15"/>
      <c r="C4634" s="15"/>
      <c r="D4634" s="15"/>
      <c r="E4634" s="15"/>
      <c r="F4634" s="15"/>
      <c r="G4634" s="15"/>
      <c r="H4634" s="15"/>
      <c r="I4634" s="15"/>
      <c r="J4634" s="15"/>
      <c r="K4634" s="15"/>
      <c r="L4634" s="15"/>
      <c r="M4634" s="15"/>
      <c r="N4634" s="15"/>
      <c r="O4634" s="15"/>
      <c r="P4634" s="15"/>
      <c r="Q4634" s="15"/>
      <c r="R4634" s="15"/>
      <c r="S4634" s="15"/>
      <c r="T4634" s="15"/>
      <c r="U4634" s="15"/>
      <c r="V4634" s="15"/>
      <c r="W4634" s="15"/>
      <c r="X4634" s="15"/>
      <c r="Y4634" s="15"/>
      <c r="Z4634" s="15"/>
    </row>
    <row r="4635" spans="1:26" x14ac:dyDescent="0.2">
      <c r="A4635" s="15"/>
      <c r="B4635" s="15"/>
      <c r="C4635" s="15"/>
      <c r="D4635" s="15"/>
      <c r="E4635" s="15"/>
      <c r="F4635" s="15"/>
      <c r="G4635" s="15"/>
      <c r="H4635" s="15"/>
      <c r="I4635" s="15"/>
      <c r="J4635" s="15"/>
      <c r="K4635" s="15"/>
      <c r="L4635" s="15"/>
      <c r="M4635" s="15"/>
      <c r="N4635" s="15"/>
      <c r="O4635" s="15"/>
      <c r="P4635" s="15"/>
      <c r="Q4635" s="15"/>
      <c r="R4635" s="15"/>
      <c r="S4635" s="15"/>
      <c r="T4635" s="15"/>
      <c r="U4635" s="15"/>
      <c r="V4635" s="15"/>
      <c r="W4635" s="15"/>
      <c r="X4635" s="15"/>
      <c r="Y4635" s="15"/>
      <c r="Z4635" s="15"/>
    </row>
    <row r="4636" spans="1:26" x14ac:dyDescent="0.2">
      <c r="A4636" s="15"/>
      <c r="B4636" s="15"/>
      <c r="C4636" s="15"/>
      <c r="D4636" s="15"/>
      <c r="E4636" s="15"/>
      <c r="F4636" s="15"/>
      <c r="G4636" s="15"/>
      <c r="H4636" s="15"/>
      <c r="I4636" s="15"/>
      <c r="J4636" s="15"/>
      <c r="K4636" s="15"/>
      <c r="L4636" s="15"/>
      <c r="M4636" s="15"/>
      <c r="N4636" s="15"/>
      <c r="O4636" s="15"/>
      <c r="P4636" s="15"/>
      <c r="Q4636" s="15"/>
      <c r="R4636" s="15"/>
      <c r="S4636" s="15"/>
      <c r="T4636" s="15"/>
      <c r="U4636" s="15"/>
      <c r="V4636" s="15"/>
      <c r="W4636" s="15"/>
      <c r="X4636" s="15"/>
      <c r="Y4636" s="15"/>
      <c r="Z4636" s="15"/>
    </row>
    <row r="4637" spans="1:26" x14ac:dyDescent="0.2">
      <c r="A4637" s="15"/>
      <c r="B4637" s="15"/>
      <c r="C4637" s="15"/>
      <c r="D4637" s="15"/>
      <c r="E4637" s="15"/>
      <c r="F4637" s="15"/>
      <c r="G4637" s="15"/>
      <c r="H4637" s="15"/>
      <c r="I4637" s="15"/>
      <c r="J4637" s="15"/>
      <c r="K4637" s="15"/>
      <c r="L4637" s="15"/>
      <c r="M4637" s="15"/>
      <c r="N4637" s="15"/>
      <c r="O4637" s="15"/>
      <c r="P4637" s="15"/>
      <c r="Q4637" s="15"/>
      <c r="R4637" s="15"/>
      <c r="S4637" s="15"/>
      <c r="T4637" s="15"/>
      <c r="U4637" s="15"/>
      <c r="V4637" s="15"/>
      <c r="W4637" s="15"/>
      <c r="X4637" s="15"/>
      <c r="Y4637" s="15"/>
      <c r="Z4637" s="15"/>
    </row>
    <row r="4638" spans="1:26" x14ac:dyDescent="0.2">
      <c r="A4638" s="15"/>
      <c r="B4638" s="15"/>
      <c r="C4638" s="15"/>
      <c r="D4638" s="15"/>
      <c r="E4638" s="15"/>
      <c r="F4638" s="15"/>
      <c r="G4638" s="15"/>
      <c r="H4638" s="15"/>
      <c r="I4638" s="15"/>
      <c r="J4638" s="15"/>
      <c r="K4638" s="15"/>
      <c r="L4638" s="15"/>
      <c r="M4638" s="15"/>
      <c r="N4638" s="15"/>
      <c r="O4638" s="15"/>
      <c r="P4638" s="15"/>
      <c r="Q4638" s="15"/>
      <c r="R4638" s="15"/>
      <c r="S4638" s="15"/>
      <c r="T4638" s="15"/>
      <c r="U4638" s="15"/>
      <c r="V4638" s="15"/>
      <c r="W4638" s="15"/>
      <c r="X4638" s="15"/>
      <c r="Y4638" s="15"/>
      <c r="Z4638" s="15"/>
    </row>
    <row r="4639" spans="1:26" x14ac:dyDescent="0.2">
      <c r="A4639" s="15"/>
      <c r="B4639" s="15"/>
      <c r="C4639" s="15"/>
      <c r="D4639" s="15"/>
      <c r="E4639" s="15"/>
      <c r="F4639" s="15"/>
      <c r="G4639" s="15"/>
      <c r="H4639" s="15"/>
      <c r="I4639" s="15"/>
      <c r="J4639" s="15"/>
      <c r="K4639" s="15"/>
      <c r="L4639" s="15"/>
      <c r="M4639" s="15"/>
      <c r="N4639" s="15"/>
      <c r="O4639" s="15"/>
      <c r="P4639" s="15"/>
      <c r="Q4639" s="15"/>
      <c r="R4639" s="15"/>
      <c r="S4639" s="15"/>
      <c r="T4639" s="15"/>
      <c r="U4639" s="15"/>
      <c r="V4639" s="15"/>
      <c r="W4639" s="15"/>
      <c r="X4639" s="15"/>
      <c r="Y4639" s="15"/>
      <c r="Z4639" s="15"/>
    </row>
    <row r="4640" spans="1:26" x14ac:dyDescent="0.2">
      <c r="A4640" s="15"/>
      <c r="B4640" s="15"/>
      <c r="C4640" s="15"/>
      <c r="D4640" s="15"/>
      <c r="E4640" s="15"/>
      <c r="F4640" s="15"/>
      <c r="G4640" s="15"/>
      <c r="H4640" s="15"/>
      <c r="I4640" s="15"/>
      <c r="J4640" s="15"/>
      <c r="K4640" s="15"/>
      <c r="L4640" s="15"/>
      <c r="M4640" s="15"/>
      <c r="N4640" s="15"/>
      <c r="O4640" s="15"/>
      <c r="P4640" s="15"/>
      <c r="Q4640" s="15"/>
      <c r="R4640" s="15"/>
      <c r="S4640" s="15"/>
      <c r="T4640" s="15"/>
      <c r="U4640" s="15"/>
      <c r="V4640" s="15"/>
      <c r="W4640" s="15"/>
      <c r="X4640" s="15"/>
      <c r="Y4640" s="15"/>
      <c r="Z4640" s="15"/>
    </row>
    <row r="4641" spans="1:26" x14ac:dyDescent="0.2">
      <c r="A4641" s="15"/>
      <c r="B4641" s="15"/>
      <c r="C4641" s="15"/>
      <c r="D4641" s="15"/>
      <c r="E4641" s="15"/>
      <c r="F4641" s="15"/>
      <c r="G4641" s="15"/>
      <c r="H4641" s="15"/>
      <c r="I4641" s="15"/>
      <c r="J4641" s="15"/>
      <c r="K4641" s="15"/>
      <c r="L4641" s="15"/>
      <c r="M4641" s="15"/>
      <c r="N4641" s="15"/>
      <c r="O4641" s="15"/>
      <c r="P4641" s="15"/>
      <c r="Q4641" s="15"/>
      <c r="R4641" s="15"/>
      <c r="S4641" s="15"/>
      <c r="T4641" s="15"/>
      <c r="U4641" s="15"/>
      <c r="V4641" s="15"/>
      <c r="W4641" s="15"/>
      <c r="X4641" s="15"/>
      <c r="Y4641" s="15"/>
      <c r="Z4641" s="15"/>
    </row>
    <row r="4642" spans="1:26" x14ac:dyDescent="0.2">
      <c r="A4642" s="15"/>
      <c r="B4642" s="15"/>
      <c r="C4642" s="15"/>
      <c r="D4642" s="15"/>
      <c r="E4642" s="15"/>
      <c r="F4642" s="15"/>
      <c r="G4642" s="15"/>
      <c r="H4642" s="15"/>
      <c r="I4642" s="15"/>
      <c r="J4642" s="15"/>
      <c r="K4642" s="15"/>
      <c r="L4642" s="15"/>
      <c r="M4642" s="15"/>
      <c r="N4642" s="15"/>
      <c r="O4642" s="15"/>
      <c r="P4642" s="15"/>
      <c r="Q4642" s="15"/>
      <c r="R4642" s="15"/>
      <c r="S4642" s="15"/>
      <c r="T4642" s="15"/>
      <c r="U4642" s="15"/>
      <c r="V4642" s="15"/>
      <c r="W4642" s="15"/>
      <c r="X4642" s="15"/>
      <c r="Y4642" s="15"/>
      <c r="Z4642" s="15"/>
    </row>
    <row r="4643" spans="1:26" x14ac:dyDescent="0.2">
      <c r="A4643" s="15"/>
      <c r="B4643" s="15"/>
      <c r="C4643" s="15"/>
      <c r="D4643" s="15"/>
      <c r="E4643" s="15"/>
      <c r="F4643" s="15"/>
      <c r="G4643" s="15"/>
      <c r="H4643" s="15"/>
      <c r="I4643" s="15"/>
      <c r="J4643" s="15"/>
      <c r="K4643" s="15"/>
      <c r="L4643" s="15"/>
      <c r="M4643" s="15"/>
      <c r="N4643" s="15"/>
      <c r="O4643" s="15"/>
      <c r="P4643" s="15"/>
      <c r="Q4643" s="15"/>
      <c r="R4643" s="15"/>
      <c r="S4643" s="15"/>
      <c r="T4643" s="15"/>
      <c r="U4643" s="15"/>
      <c r="V4643" s="15"/>
      <c r="W4643" s="15"/>
      <c r="X4643" s="15"/>
      <c r="Y4643" s="15"/>
      <c r="Z4643" s="15"/>
    </row>
    <row r="4644" spans="1:26" x14ac:dyDescent="0.2">
      <c r="A4644" s="15"/>
      <c r="B4644" s="15"/>
      <c r="C4644" s="15"/>
      <c r="D4644" s="15"/>
      <c r="E4644" s="15"/>
      <c r="F4644" s="15"/>
      <c r="G4644" s="15"/>
      <c r="H4644" s="15"/>
      <c r="I4644" s="15"/>
      <c r="J4644" s="15"/>
      <c r="K4644" s="15"/>
      <c r="L4644" s="15"/>
      <c r="M4644" s="15"/>
      <c r="N4644" s="15"/>
      <c r="O4644" s="15"/>
      <c r="P4644" s="15"/>
      <c r="Q4644" s="15"/>
      <c r="R4644" s="15"/>
      <c r="S4644" s="15"/>
      <c r="T4644" s="15"/>
      <c r="U4644" s="15"/>
      <c r="V4644" s="15"/>
      <c r="W4644" s="15"/>
      <c r="X4644" s="15"/>
      <c r="Y4644" s="15"/>
      <c r="Z4644" s="15"/>
    </row>
    <row r="4645" spans="1:26" x14ac:dyDescent="0.2">
      <c r="A4645" s="15"/>
      <c r="B4645" s="15"/>
      <c r="C4645" s="15"/>
      <c r="D4645" s="15"/>
      <c r="E4645" s="15"/>
      <c r="F4645" s="15"/>
      <c r="G4645" s="15"/>
      <c r="H4645" s="15"/>
      <c r="I4645" s="15"/>
      <c r="J4645" s="15"/>
      <c r="K4645" s="15"/>
      <c r="L4645" s="15"/>
      <c r="M4645" s="15"/>
      <c r="N4645" s="15"/>
      <c r="O4645" s="15"/>
      <c r="P4645" s="15"/>
      <c r="Q4645" s="15"/>
      <c r="R4645" s="15"/>
      <c r="S4645" s="15"/>
      <c r="T4645" s="15"/>
      <c r="U4645" s="15"/>
      <c r="V4645" s="15"/>
      <c r="W4645" s="15"/>
      <c r="X4645" s="15"/>
      <c r="Y4645" s="15"/>
      <c r="Z4645" s="15"/>
    </row>
    <row r="4646" spans="1:26" x14ac:dyDescent="0.2">
      <c r="A4646" s="15"/>
      <c r="B4646" s="15"/>
      <c r="C4646" s="15"/>
      <c r="D4646" s="15"/>
      <c r="E4646" s="15"/>
      <c r="F4646" s="15"/>
      <c r="G4646" s="15"/>
      <c r="H4646" s="15"/>
      <c r="I4646" s="15"/>
      <c r="J4646" s="15"/>
      <c r="K4646" s="15"/>
      <c r="L4646" s="15"/>
      <c r="M4646" s="15"/>
      <c r="N4646" s="15"/>
      <c r="O4646" s="15"/>
      <c r="P4646" s="15"/>
      <c r="Q4646" s="15"/>
      <c r="R4646" s="15"/>
      <c r="S4646" s="15"/>
      <c r="T4646" s="15"/>
      <c r="U4646" s="15"/>
      <c r="V4646" s="15"/>
      <c r="W4646" s="15"/>
      <c r="X4646" s="15"/>
      <c r="Y4646" s="15"/>
      <c r="Z4646" s="15"/>
    </row>
    <row r="4647" spans="1:26" x14ac:dyDescent="0.2">
      <c r="A4647" s="15"/>
      <c r="B4647" s="15"/>
      <c r="C4647" s="15"/>
      <c r="D4647" s="15"/>
      <c r="E4647" s="15"/>
      <c r="F4647" s="15"/>
      <c r="G4647" s="15"/>
      <c r="H4647" s="15"/>
      <c r="I4647" s="15"/>
      <c r="J4647" s="15"/>
      <c r="K4647" s="15"/>
      <c r="L4647" s="15"/>
      <c r="M4647" s="15"/>
      <c r="N4647" s="15"/>
      <c r="O4647" s="15"/>
      <c r="P4647" s="15"/>
      <c r="Q4647" s="15"/>
      <c r="R4647" s="15"/>
      <c r="S4647" s="15"/>
      <c r="T4647" s="15"/>
      <c r="U4647" s="15"/>
      <c r="V4647" s="15"/>
      <c r="W4647" s="15"/>
      <c r="X4647" s="15"/>
      <c r="Y4647" s="15"/>
      <c r="Z4647" s="15"/>
    </row>
    <row r="4648" spans="1:26" x14ac:dyDescent="0.2">
      <c r="A4648" s="15"/>
      <c r="B4648" s="15"/>
      <c r="C4648" s="15"/>
      <c r="D4648" s="15"/>
      <c r="E4648" s="15"/>
      <c r="F4648" s="15"/>
      <c r="G4648" s="15"/>
      <c r="H4648" s="15"/>
      <c r="I4648" s="15"/>
      <c r="J4648" s="15"/>
      <c r="K4648" s="15"/>
      <c r="L4648" s="15"/>
      <c r="M4648" s="15"/>
      <c r="N4648" s="15"/>
      <c r="O4648" s="15"/>
      <c r="P4648" s="15"/>
      <c r="Q4648" s="15"/>
      <c r="R4648" s="15"/>
      <c r="S4648" s="15"/>
      <c r="T4648" s="15"/>
      <c r="U4648" s="15"/>
      <c r="V4648" s="15"/>
      <c r="W4648" s="15"/>
      <c r="X4648" s="15"/>
      <c r="Y4648" s="15"/>
      <c r="Z4648" s="15"/>
    </row>
    <row r="4649" spans="1:26" x14ac:dyDescent="0.2">
      <c r="A4649" s="15"/>
      <c r="B4649" s="15"/>
      <c r="C4649" s="15"/>
      <c r="D4649" s="15"/>
      <c r="E4649" s="15"/>
      <c r="F4649" s="15"/>
      <c r="G4649" s="15"/>
      <c r="H4649" s="15"/>
      <c r="I4649" s="15"/>
      <c r="J4649" s="15"/>
      <c r="K4649" s="15"/>
      <c r="L4649" s="15"/>
      <c r="M4649" s="15"/>
      <c r="N4649" s="15"/>
      <c r="O4649" s="15"/>
      <c r="P4649" s="15"/>
      <c r="Q4649" s="15"/>
      <c r="R4649" s="15"/>
      <c r="S4649" s="15"/>
      <c r="T4649" s="15"/>
      <c r="U4649" s="15"/>
      <c r="V4649" s="15"/>
      <c r="W4649" s="15"/>
      <c r="X4649" s="15"/>
      <c r="Y4649" s="15"/>
      <c r="Z4649" s="15"/>
    </row>
    <row r="4650" spans="1:26" x14ac:dyDescent="0.2">
      <c r="A4650" s="15"/>
      <c r="B4650" s="15"/>
      <c r="C4650" s="15"/>
      <c r="D4650" s="15"/>
      <c r="E4650" s="15"/>
      <c r="F4650" s="15"/>
      <c r="G4650" s="15"/>
      <c r="H4650" s="15"/>
      <c r="I4650" s="15"/>
      <c r="J4650" s="15"/>
      <c r="K4650" s="15"/>
      <c r="L4650" s="15"/>
      <c r="M4650" s="15"/>
      <c r="N4650" s="15"/>
      <c r="O4650" s="15"/>
      <c r="P4650" s="15"/>
      <c r="Q4650" s="15"/>
      <c r="R4650" s="15"/>
      <c r="S4650" s="15"/>
      <c r="T4650" s="15"/>
      <c r="U4650" s="15"/>
      <c r="V4650" s="15"/>
      <c r="W4650" s="15"/>
      <c r="X4650" s="15"/>
      <c r="Y4650" s="15"/>
      <c r="Z4650" s="15"/>
    </row>
    <row r="4651" spans="1:26" x14ac:dyDescent="0.2">
      <c r="A4651" s="15"/>
      <c r="B4651" s="15"/>
      <c r="C4651" s="15"/>
      <c r="D4651" s="15"/>
      <c r="E4651" s="15"/>
      <c r="F4651" s="15"/>
      <c r="G4651" s="15"/>
      <c r="H4651" s="15"/>
      <c r="I4651" s="15"/>
      <c r="J4651" s="15"/>
      <c r="K4651" s="15"/>
      <c r="L4651" s="15"/>
      <c r="M4651" s="15"/>
      <c r="N4651" s="15"/>
      <c r="O4651" s="15"/>
      <c r="P4651" s="15"/>
      <c r="Q4651" s="15"/>
      <c r="R4651" s="15"/>
      <c r="S4651" s="15"/>
      <c r="T4651" s="15"/>
      <c r="U4651" s="15"/>
      <c r="V4651" s="15"/>
      <c r="W4651" s="15"/>
      <c r="X4651" s="15"/>
      <c r="Y4651" s="15"/>
      <c r="Z4651" s="15"/>
    </row>
    <row r="4652" spans="1:26" x14ac:dyDescent="0.2">
      <c r="A4652" s="15"/>
      <c r="B4652" s="15"/>
      <c r="C4652" s="15"/>
      <c r="D4652" s="15"/>
      <c r="E4652" s="15"/>
      <c r="F4652" s="15"/>
      <c r="G4652" s="15"/>
      <c r="H4652" s="15"/>
      <c r="I4652" s="15"/>
      <c r="J4652" s="15"/>
      <c r="K4652" s="15"/>
      <c r="L4652" s="15"/>
      <c r="M4652" s="15"/>
      <c r="N4652" s="15"/>
      <c r="O4652" s="15"/>
      <c r="P4652" s="15"/>
      <c r="Q4652" s="15"/>
      <c r="R4652" s="15"/>
      <c r="S4652" s="15"/>
      <c r="T4652" s="15"/>
      <c r="U4652" s="15"/>
      <c r="V4652" s="15"/>
      <c r="W4652" s="15"/>
      <c r="X4652" s="15"/>
      <c r="Y4652" s="15"/>
      <c r="Z4652" s="15"/>
    </row>
    <row r="4653" spans="1:26" x14ac:dyDescent="0.2">
      <c r="A4653" s="15"/>
      <c r="B4653" s="15"/>
      <c r="C4653" s="15"/>
      <c r="D4653" s="15"/>
      <c r="E4653" s="15"/>
      <c r="F4653" s="15"/>
      <c r="G4653" s="15"/>
      <c r="H4653" s="15"/>
      <c r="I4653" s="15"/>
      <c r="J4653" s="15"/>
      <c r="K4653" s="15"/>
      <c r="L4653" s="15"/>
      <c r="M4653" s="15"/>
      <c r="N4653" s="15"/>
      <c r="O4653" s="15"/>
      <c r="P4653" s="15"/>
      <c r="Q4653" s="15"/>
      <c r="R4653" s="15"/>
      <c r="S4653" s="15"/>
      <c r="T4653" s="15"/>
      <c r="U4653" s="15"/>
      <c r="V4653" s="15"/>
      <c r="W4653" s="15"/>
      <c r="X4653" s="15"/>
      <c r="Y4653" s="15"/>
      <c r="Z4653" s="15"/>
    </row>
    <row r="4654" spans="1:26" x14ac:dyDescent="0.2">
      <c r="A4654" s="15"/>
      <c r="B4654" s="15"/>
      <c r="C4654" s="15"/>
      <c r="D4654" s="15"/>
      <c r="E4654" s="15"/>
      <c r="F4654" s="15"/>
      <c r="G4654" s="15"/>
      <c r="H4654" s="15"/>
      <c r="I4654" s="15"/>
      <c r="J4654" s="15"/>
      <c r="K4654" s="15"/>
      <c r="L4654" s="15"/>
      <c r="M4654" s="15"/>
      <c r="N4654" s="15"/>
      <c r="O4654" s="15"/>
      <c r="P4654" s="15"/>
      <c r="Q4654" s="15"/>
      <c r="R4654" s="15"/>
      <c r="S4654" s="15"/>
      <c r="T4654" s="15"/>
      <c r="U4654" s="15"/>
      <c r="V4654" s="15"/>
      <c r="W4654" s="15"/>
      <c r="X4654" s="15"/>
      <c r="Y4654" s="15"/>
      <c r="Z4654" s="15"/>
    </row>
    <row r="4655" spans="1:26" x14ac:dyDescent="0.2">
      <c r="A4655" s="15"/>
      <c r="B4655" s="15"/>
      <c r="C4655" s="15"/>
      <c r="D4655" s="15"/>
      <c r="E4655" s="15"/>
      <c r="F4655" s="15"/>
      <c r="G4655" s="15"/>
      <c r="H4655" s="15"/>
      <c r="I4655" s="15"/>
      <c r="J4655" s="15"/>
      <c r="K4655" s="15"/>
      <c r="L4655" s="15"/>
      <c r="M4655" s="15"/>
      <c r="N4655" s="15"/>
      <c r="O4655" s="15"/>
      <c r="P4655" s="15"/>
      <c r="Q4655" s="15"/>
      <c r="R4655" s="15"/>
      <c r="S4655" s="15"/>
      <c r="T4655" s="15"/>
      <c r="U4655" s="15"/>
      <c r="V4655" s="15"/>
      <c r="W4655" s="15"/>
      <c r="X4655" s="15"/>
      <c r="Y4655" s="15"/>
      <c r="Z4655" s="15"/>
    </row>
    <row r="4656" spans="1:26" x14ac:dyDescent="0.2">
      <c r="A4656" s="15"/>
      <c r="B4656" s="15"/>
      <c r="C4656" s="15"/>
      <c r="D4656" s="15"/>
      <c r="E4656" s="15"/>
      <c r="F4656" s="15"/>
      <c r="G4656" s="15"/>
      <c r="H4656" s="15"/>
      <c r="I4656" s="15"/>
      <c r="J4656" s="15"/>
      <c r="K4656" s="15"/>
      <c r="L4656" s="15"/>
      <c r="M4656" s="15"/>
      <c r="N4656" s="15"/>
      <c r="O4656" s="15"/>
      <c r="P4656" s="15"/>
      <c r="Q4656" s="15"/>
      <c r="R4656" s="15"/>
      <c r="S4656" s="15"/>
      <c r="T4656" s="15"/>
      <c r="U4656" s="15"/>
      <c r="V4656" s="15"/>
      <c r="W4656" s="15"/>
      <c r="X4656" s="15"/>
      <c r="Y4656" s="15"/>
      <c r="Z4656" s="15"/>
    </row>
    <row r="4657" spans="1:26" x14ac:dyDescent="0.2">
      <c r="A4657" s="15"/>
      <c r="B4657" s="15"/>
      <c r="C4657" s="15"/>
      <c r="D4657" s="15"/>
      <c r="E4657" s="15"/>
      <c r="F4657" s="15"/>
      <c r="G4657" s="15"/>
      <c r="H4657" s="15"/>
      <c r="I4657" s="15"/>
      <c r="J4657" s="15"/>
      <c r="K4657" s="15"/>
      <c r="L4657" s="15"/>
      <c r="M4657" s="15"/>
      <c r="N4657" s="15"/>
      <c r="O4657" s="15"/>
      <c r="P4657" s="15"/>
      <c r="Q4657" s="15"/>
      <c r="R4657" s="15"/>
      <c r="S4657" s="15"/>
      <c r="T4657" s="15"/>
      <c r="U4657" s="15"/>
      <c r="V4657" s="15"/>
      <c r="W4657" s="15"/>
      <c r="X4657" s="15"/>
      <c r="Y4657" s="15"/>
      <c r="Z4657" s="15"/>
    </row>
    <row r="4658" spans="1:26" x14ac:dyDescent="0.2">
      <c r="A4658" s="15"/>
      <c r="B4658" s="15"/>
      <c r="C4658" s="15"/>
      <c r="D4658" s="15"/>
      <c r="E4658" s="15"/>
      <c r="F4658" s="15"/>
      <c r="G4658" s="15"/>
      <c r="H4658" s="15"/>
      <c r="I4658" s="15"/>
      <c r="J4658" s="15"/>
      <c r="K4658" s="15"/>
      <c r="L4658" s="15"/>
      <c r="M4658" s="15"/>
      <c r="N4658" s="15"/>
      <c r="O4658" s="15"/>
      <c r="P4658" s="15"/>
      <c r="Q4658" s="15"/>
      <c r="R4658" s="15"/>
      <c r="S4658" s="15"/>
      <c r="T4658" s="15"/>
      <c r="U4658" s="15"/>
      <c r="V4658" s="15"/>
      <c r="W4658" s="15"/>
      <c r="X4658" s="15"/>
      <c r="Y4658" s="15"/>
      <c r="Z4658" s="15"/>
    </row>
    <row r="4659" spans="1:26" x14ac:dyDescent="0.2">
      <c r="A4659" s="15"/>
      <c r="B4659" s="15"/>
      <c r="C4659" s="15"/>
      <c r="D4659" s="15"/>
      <c r="E4659" s="15"/>
      <c r="F4659" s="15"/>
      <c r="G4659" s="15"/>
      <c r="H4659" s="15"/>
      <c r="I4659" s="15"/>
      <c r="J4659" s="15"/>
      <c r="K4659" s="15"/>
      <c r="L4659" s="15"/>
      <c r="M4659" s="15"/>
      <c r="N4659" s="15"/>
      <c r="O4659" s="15"/>
      <c r="P4659" s="15"/>
      <c r="Q4659" s="15"/>
      <c r="R4659" s="15"/>
      <c r="S4659" s="15"/>
      <c r="T4659" s="15"/>
      <c r="U4659" s="15"/>
      <c r="V4659" s="15"/>
      <c r="W4659" s="15"/>
      <c r="X4659" s="15"/>
      <c r="Y4659" s="15"/>
      <c r="Z4659" s="15"/>
    </row>
    <row r="4660" spans="1:26" x14ac:dyDescent="0.2">
      <c r="A4660" s="15"/>
      <c r="B4660" s="15"/>
      <c r="C4660" s="15"/>
      <c r="D4660" s="15"/>
      <c r="E4660" s="15"/>
      <c r="F4660" s="15"/>
      <c r="G4660" s="15"/>
      <c r="H4660" s="15"/>
      <c r="I4660" s="15"/>
      <c r="J4660" s="15"/>
      <c r="K4660" s="15"/>
      <c r="L4660" s="15"/>
      <c r="M4660" s="15"/>
      <c r="N4660" s="15"/>
      <c r="O4660" s="15"/>
      <c r="P4660" s="15"/>
      <c r="Q4660" s="15"/>
      <c r="R4660" s="15"/>
      <c r="S4660" s="15"/>
      <c r="T4660" s="15"/>
      <c r="U4660" s="15"/>
      <c r="V4660" s="15"/>
      <c r="W4660" s="15"/>
      <c r="X4660" s="15"/>
      <c r="Y4660" s="15"/>
      <c r="Z4660" s="15"/>
    </row>
    <row r="4661" spans="1:26" x14ac:dyDescent="0.2">
      <c r="A4661" s="15"/>
      <c r="B4661" s="15"/>
      <c r="C4661" s="15"/>
      <c r="D4661" s="15"/>
      <c r="E4661" s="15"/>
      <c r="F4661" s="15"/>
      <c r="G4661" s="15"/>
      <c r="H4661" s="15"/>
      <c r="I4661" s="15"/>
      <c r="J4661" s="15"/>
      <c r="K4661" s="15"/>
      <c r="L4661" s="15"/>
      <c r="M4661" s="15"/>
      <c r="N4661" s="15"/>
      <c r="O4661" s="15"/>
      <c r="P4661" s="15"/>
      <c r="Q4661" s="15"/>
      <c r="R4661" s="15"/>
      <c r="S4661" s="15"/>
      <c r="T4661" s="15"/>
      <c r="U4661" s="15"/>
      <c r="V4661" s="15"/>
      <c r="W4661" s="15"/>
      <c r="X4661" s="15"/>
      <c r="Y4661" s="15"/>
      <c r="Z4661" s="15"/>
    </row>
    <row r="4662" spans="1:26" x14ac:dyDescent="0.2">
      <c r="A4662" s="15"/>
      <c r="B4662" s="15"/>
      <c r="C4662" s="15"/>
      <c r="D4662" s="15"/>
      <c r="E4662" s="15"/>
      <c r="F4662" s="15"/>
      <c r="G4662" s="15"/>
      <c r="H4662" s="15"/>
      <c r="I4662" s="15"/>
      <c r="J4662" s="15"/>
      <c r="K4662" s="15"/>
      <c r="L4662" s="15"/>
      <c r="M4662" s="15"/>
      <c r="N4662" s="15"/>
      <c r="O4662" s="15"/>
      <c r="P4662" s="15"/>
      <c r="Q4662" s="15"/>
      <c r="R4662" s="15"/>
      <c r="S4662" s="15"/>
      <c r="T4662" s="15"/>
      <c r="U4662" s="15"/>
      <c r="V4662" s="15"/>
      <c r="W4662" s="15"/>
      <c r="X4662" s="15"/>
      <c r="Y4662" s="15"/>
      <c r="Z4662" s="15"/>
    </row>
    <row r="4663" spans="1:26" x14ac:dyDescent="0.2">
      <c r="A4663" s="15"/>
      <c r="B4663" s="15"/>
      <c r="C4663" s="15"/>
      <c r="D4663" s="15"/>
      <c r="E4663" s="15"/>
      <c r="F4663" s="15"/>
      <c r="G4663" s="15"/>
      <c r="H4663" s="15"/>
      <c r="I4663" s="15"/>
      <c r="J4663" s="15"/>
      <c r="K4663" s="15"/>
      <c r="L4663" s="15"/>
      <c r="M4663" s="15"/>
      <c r="N4663" s="15"/>
      <c r="O4663" s="15"/>
      <c r="P4663" s="15"/>
      <c r="Q4663" s="15"/>
      <c r="R4663" s="15"/>
      <c r="S4663" s="15"/>
      <c r="T4663" s="15"/>
      <c r="U4663" s="15"/>
      <c r="V4663" s="15"/>
      <c r="W4663" s="15"/>
      <c r="X4663" s="15"/>
      <c r="Y4663" s="15"/>
      <c r="Z4663" s="15"/>
    </row>
    <row r="4664" spans="1:26" x14ac:dyDescent="0.2">
      <c r="A4664" s="15"/>
      <c r="B4664" s="15"/>
      <c r="C4664" s="15"/>
      <c r="D4664" s="15"/>
      <c r="E4664" s="15"/>
      <c r="F4664" s="15"/>
      <c r="G4664" s="15"/>
      <c r="H4664" s="15"/>
      <c r="I4664" s="15"/>
      <c r="J4664" s="15"/>
      <c r="K4664" s="15"/>
      <c r="L4664" s="15"/>
      <c r="M4664" s="15"/>
      <c r="N4664" s="15"/>
      <c r="O4664" s="15"/>
      <c r="P4664" s="15"/>
      <c r="Q4664" s="15"/>
      <c r="R4664" s="15"/>
      <c r="S4664" s="15"/>
      <c r="T4664" s="15"/>
      <c r="U4664" s="15"/>
      <c r="V4664" s="15"/>
      <c r="W4664" s="15"/>
      <c r="X4664" s="15"/>
      <c r="Y4664" s="15"/>
      <c r="Z4664" s="15"/>
    </row>
    <row r="4665" spans="1:26" x14ac:dyDescent="0.2">
      <c r="A4665" s="15"/>
      <c r="B4665" s="15"/>
      <c r="C4665" s="15"/>
      <c r="D4665" s="15"/>
      <c r="E4665" s="15"/>
      <c r="F4665" s="15"/>
      <c r="G4665" s="15"/>
      <c r="H4665" s="15"/>
      <c r="I4665" s="15"/>
      <c r="J4665" s="15"/>
      <c r="K4665" s="15"/>
      <c r="L4665" s="15"/>
      <c r="M4665" s="15"/>
      <c r="N4665" s="15"/>
      <c r="O4665" s="15"/>
      <c r="P4665" s="15"/>
      <c r="Q4665" s="15"/>
      <c r="R4665" s="15"/>
      <c r="S4665" s="15"/>
      <c r="T4665" s="15"/>
      <c r="U4665" s="15"/>
      <c r="V4665" s="15"/>
      <c r="W4665" s="15"/>
      <c r="X4665" s="15"/>
      <c r="Y4665" s="15"/>
      <c r="Z4665" s="15"/>
    </row>
    <row r="4666" spans="1:26" x14ac:dyDescent="0.2">
      <c r="A4666" s="15"/>
      <c r="B4666" s="15"/>
      <c r="C4666" s="15"/>
      <c r="D4666" s="15"/>
      <c r="E4666" s="15"/>
      <c r="F4666" s="15"/>
      <c r="G4666" s="15"/>
      <c r="H4666" s="15"/>
      <c r="I4666" s="15"/>
      <c r="J4666" s="15"/>
      <c r="K4666" s="15"/>
      <c r="L4666" s="15"/>
      <c r="M4666" s="15"/>
      <c r="N4666" s="15"/>
      <c r="O4666" s="15"/>
      <c r="P4666" s="15"/>
      <c r="Q4666" s="15"/>
      <c r="R4666" s="15"/>
      <c r="S4666" s="15"/>
      <c r="T4666" s="15"/>
      <c r="U4666" s="15"/>
      <c r="V4666" s="15"/>
      <c r="W4666" s="15"/>
      <c r="X4666" s="15"/>
      <c r="Y4666" s="15"/>
      <c r="Z4666" s="15"/>
    </row>
    <row r="4667" spans="1:26" x14ac:dyDescent="0.2">
      <c r="A4667" s="15"/>
      <c r="B4667" s="15"/>
      <c r="C4667" s="15"/>
      <c r="D4667" s="15"/>
      <c r="E4667" s="15"/>
      <c r="F4667" s="15"/>
      <c r="G4667" s="15"/>
      <c r="H4667" s="15"/>
      <c r="I4667" s="15"/>
      <c r="J4667" s="15"/>
      <c r="K4667" s="15"/>
      <c r="L4667" s="15"/>
      <c r="M4667" s="15"/>
      <c r="N4667" s="15"/>
      <c r="O4667" s="15"/>
      <c r="P4667" s="15"/>
      <c r="Q4667" s="15"/>
      <c r="R4667" s="15"/>
      <c r="S4667" s="15"/>
      <c r="T4667" s="15"/>
      <c r="U4667" s="15"/>
      <c r="V4667" s="15"/>
      <c r="W4667" s="15"/>
      <c r="X4667" s="15"/>
      <c r="Y4667" s="15"/>
      <c r="Z4667" s="15"/>
    </row>
    <row r="4668" spans="1:26" x14ac:dyDescent="0.2">
      <c r="A4668" s="15"/>
      <c r="B4668" s="15"/>
      <c r="C4668" s="15"/>
      <c r="D4668" s="15"/>
      <c r="E4668" s="15"/>
      <c r="F4668" s="15"/>
      <c r="G4668" s="15"/>
      <c r="H4668" s="15"/>
      <c r="I4668" s="15"/>
      <c r="J4668" s="15"/>
      <c r="K4668" s="15"/>
      <c r="L4668" s="15"/>
      <c r="M4668" s="15"/>
      <c r="N4668" s="15"/>
      <c r="O4668" s="15"/>
      <c r="P4668" s="15"/>
      <c r="Q4668" s="15"/>
      <c r="R4668" s="15"/>
      <c r="S4668" s="15"/>
      <c r="T4668" s="15"/>
      <c r="U4668" s="15"/>
      <c r="V4668" s="15"/>
      <c r="W4668" s="15"/>
      <c r="X4668" s="15"/>
      <c r="Y4668" s="15"/>
      <c r="Z4668" s="15"/>
    </row>
    <row r="4669" spans="1:26" x14ac:dyDescent="0.2">
      <c r="A4669" s="15"/>
      <c r="B4669" s="15"/>
      <c r="C4669" s="15"/>
      <c r="D4669" s="15"/>
      <c r="E4669" s="15"/>
      <c r="F4669" s="15"/>
      <c r="G4669" s="15"/>
      <c r="H4669" s="15"/>
      <c r="I4669" s="15"/>
      <c r="J4669" s="15"/>
      <c r="K4669" s="15"/>
      <c r="L4669" s="15"/>
      <c r="M4669" s="15"/>
      <c r="N4669" s="15"/>
      <c r="O4669" s="15"/>
      <c r="P4669" s="15"/>
      <c r="Q4669" s="15"/>
      <c r="R4669" s="15"/>
      <c r="S4669" s="15"/>
      <c r="T4669" s="15"/>
      <c r="U4669" s="15"/>
      <c r="V4669" s="15"/>
      <c r="W4669" s="15"/>
      <c r="X4669" s="15"/>
      <c r="Y4669" s="15"/>
      <c r="Z4669" s="15"/>
    </row>
    <row r="4670" spans="1:26" x14ac:dyDescent="0.2">
      <c r="A4670" s="15"/>
      <c r="B4670" s="15"/>
      <c r="C4670" s="15"/>
      <c r="D4670" s="15"/>
      <c r="E4670" s="15"/>
      <c r="F4670" s="15"/>
      <c r="G4670" s="15"/>
      <c r="H4670" s="15"/>
      <c r="I4670" s="15"/>
      <c r="J4670" s="15"/>
      <c r="K4670" s="15"/>
      <c r="L4670" s="15"/>
      <c r="M4670" s="15"/>
      <c r="N4670" s="15"/>
      <c r="O4670" s="15"/>
      <c r="P4670" s="15"/>
      <c r="Q4670" s="15"/>
      <c r="R4670" s="15"/>
      <c r="S4670" s="15"/>
      <c r="T4670" s="15"/>
      <c r="U4670" s="15"/>
      <c r="V4670" s="15"/>
      <c r="W4670" s="15"/>
      <c r="X4670" s="15"/>
      <c r="Y4670" s="15"/>
      <c r="Z4670" s="15"/>
    </row>
    <row r="4671" spans="1:26" x14ac:dyDescent="0.2">
      <c r="A4671" s="15"/>
      <c r="B4671" s="15"/>
      <c r="C4671" s="15"/>
      <c r="D4671" s="15"/>
      <c r="E4671" s="15"/>
      <c r="F4671" s="15"/>
      <c r="G4671" s="15"/>
      <c r="H4671" s="15"/>
      <c r="I4671" s="15"/>
      <c r="J4671" s="15"/>
      <c r="K4671" s="15"/>
      <c r="L4671" s="15"/>
      <c r="M4671" s="15"/>
      <c r="N4671" s="15"/>
      <c r="O4671" s="15"/>
      <c r="P4671" s="15"/>
      <c r="Q4671" s="15"/>
      <c r="R4671" s="15"/>
      <c r="S4671" s="15"/>
      <c r="T4671" s="15"/>
      <c r="U4671" s="15"/>
      <c r="V4671" s="15"/>
      <c r="W4671" s="15"/>
      <c r="X4671" s="15"/>
      <c r="Y4671" s="15"/>
      <c r="Z4671" s="15"/>
    </row>
    <row r="4672" spans="1:26" x14ac:dyDescent="0.2">
      <c r="A4672" s="15"/>
      <c r="B4672" s="15"/>
      <c r="C4672" s="15"/>
      <c r="D4672" s="15"/>
      <c r="E4672" s="15"/>
      <c r="F4672" s="15"/>
      <c r="G4672" s="15"/>
      <c r="H4672" s="15"/>
      <c r="I4672" s="15"/>
      <c r="J4672" s="15"/>
      <c r="K4672" s="15"/>
      <c r="L4672" s="15"/>
      <c r="M4672" s="15"/>
      <c r="N4672" s="15"/>
      <c r="O4672" s="15"/>
      <c r="P4672" s="15"/>
      <c r="Q4672" s="15"/>
      <c r="R4672" s="15"/>
      <c r="S4672" s="15"/>
      <c r="T4672" s="15"/>
      <c r="U4672" s="15"/>
      <c r="V4672" s="15"/>
      <c r="W4672" s="15"/>
      <c r="X4672" s="15"/>
      <c r="Y4672" s="15"/>
      <c r="Z4672" s="15"/>
    </row>
    <row r="4673" spans="1:26" x14ac:dyDescent="0.2">
      <c r="A4673" s="15"/>
      <c r="B4673" s="15"/>
      <c r="C4673" s="15"/>
      <c r="D4673" s="15"/>
      <c r="E4673" s="15"/>
      <c r="F4673" s="15"/>
      <c r="G4673" s="15"/>
      <c r="H4673" s="15"/>
      <c r="I4673" s="15"/>
      <c r="J4673" s="15"/>
      <c r="K4673" s="15"/>
      <c r="L4673" s="15"/>
      <c r="M4673" s="15"/>
      <c r="N4673" s="15"/>
      <c r="O4673" s="15"/>
      <c r="P4673" s="15"/>
      <c r="Q4673" s="15"/>
      <c r="R4673" s="15"/>
      <c r="S4673" s="15"/>
      <c r="T4673" s="15"/>
      <c r="U4673" s="15"/>
      <c r="V4673" s="15"/>
      <c r="W4673" s="15"/>
      <c r="X4673" s="15"/>
      <c r="Y4673" s="15"/>
      <c r="Z4673" s="15"/>
    </row>
    <row r="4674" spans="1:26" x14ac:dyDescent="0.2">
      <c r="A4674" s="15"/>
      <c r="B4674" s="15"/>
      <c r="C4674" s="15"/>
      <c r="D4674" s="15"/>
      <c r="E4674" s="15"/>
      <c r="F4674" s="15"/>
      <c r="G4674" s="15"/>
      <c r="H4674" s="15"/>
      <c r="I4674" s="15"/>
      <c r="J4674" s="15"/>
      <c r="K4674" s="15"/>
      <c r="L4674" s="15"/>
      <c r="M4674" s="15"/>
      <c r="N4674" s="15"/>
      <c r="O4674" s="15"/>
      <c r="P4674" s="15"/>
      <c r="Q4674" s="15"/>
      <c r="R4674" s="15"/>
      <c r="S4674" s="15"/>
      <c r="T4674" s="15"/>
      <c r="U4674" s="15"/>
      <c r="V4674" s="15"/>
      <c r="W4674" s="15"/>
      <c r="X4674" s="15"/>
      <c r="Y4674" s="15"/>
      <c r="Z4674" s="15"/>
    </row>
    <row r="4675" spans="1:26" x14ac:dyDescent="0.2">
      <c r="A4675" s="15"/>
      <c r="B4675" s="15"/>
      <c r="C4675" s="15"/>
      <c r="D4675" s="15"/>
      <c r="E4675" s="15"/>
      <c r="F4675" s="15"/>
      <c r="G4675" s="15"/>
      <c r="H4675" s="15"/>
      <c r="I4675" s="15"/>
      <c r="J4675" s="15"/>
      <c r="K4675" s="15"/>
      <c r="L4675" s="15"/>
      <c r="M4675" s="15"/>
      <c r="N4675" s="15"/>
      <c r="O4675" s="15"/>
      <c r="P4675" s="15"/>
      <c r="Q4675" s="15"/>
      <c r="R4675" s="15"/>
      <c r="S4675" s="15"/>
      <c r="T4675" s="15"/>
      <c r="U4675" s="15"/>
      <c r="V4675" s="15"/>
      <c r="W4675" s="15"/>
      <c r="X4675" s="15"/>
      <c r="Y4675" s="15"/>
      <c r="Z4675" s="15"/>
    </row>
    <row r="4676" spans="1:26" x14ac:dyDescent="0.2">
      <c r="A4676" s="15"/>
      <c r="B4676" s="15"/>
      <c r="C4676" s="15"/>
      <c r="D4676" s="15"/>
      <c r="E4676" s="15"/>
      <c r="F4676" s="15"/>
      <c r="G4676" s="15"/>
      <c r="H4676" s="15"/>
      <c r="I4676" s="15"/>
      <c r="J4676" s="15"/>
      <c r="K4676" s="15"/>
      <c r="L4676" s="15"/>
      <c r="M4676" s="15"/>
      <c r="N4676" s="15"/>
      <c r="O4676" s="15"/>
      <c r="P4676" s="15"/>
      <c r="Q4676" s="15"/>
      <c r="R4676" s="15"/>
      <c r="S4676" s="15"/>
      <c r="T4676" s="15"/>
      <c r="U4676" s="15"/>
      <c r="V4676" s="15"/>
      <c r="W4676" s="15"/>
      <c r="X4676" s="15"/>
      <c r="Y4676" s="15"/>
      <c r="Z4676" s="15"/>
    </row>
    <row r="4677" spans="1:26" x14ac:dyDescent="0.2">
      <c r="A4677" s="15"/>
      <c r="B4677" s="15"/>
      <c r="C4677" s="15"/>
      <c r="D4677" s="15"/>
      <c r="E4677" s="15"/>
      <c r="F4677" s="15"/>
      <c r="G4677" s="15"/>
      <c r="H4677" s="15"/>
      <c r="I4677" s="15"/>
      <c r="J4677" s="15"/>
      <c r="K4677" s="15"/>
      <c r="L4677" s="15"/>
      <c r="M4677" s="15"/>
      <c r="N4677" s="15"/>
      <c r="O4677" s="15"/>
      <c r="P4677" s="15"/>
      <c r="Q4677" s="15"/>
      <c r="R4677" s="15"/>
      <c r="S4677" s="15"/>
      <c r="T4677" s="15"/>
      <c r="U4677" s="15"/>
      <c r="V4677" s="15"/>
      <c r="W4677" s="15"/>
      <c r="X4677" s="15"/>
      <c r="Y4677" s="15"/>
      <c r="Z4677" s="15"/>
    </row>
    <row r="4678" spans="1:26" x14ac:dyDescent="0.2">
      <c r="A4678" s="15"/>
      <c r="B4678" s="15"/>
      <c r="C4678" s="15"/>
      <c r="D4678" s="15"/>
      <c r="E4678" s="15"/>
      <c r="F4678" s="15"/>
      <c r="G4678" s="15"/>
      <c r="H4678" s="15"/>
      <c r="I4678" s="15"/>
      <c r="J4678" s="15"/>
      <c r="K4678" s="15"/>
      <c r="L4678" s="15"/>
      <c r="M4678" s="15"/>
      <c r="N4678" s="15"/>
      <c r="O4678" s="15"/>
      <c r="P4678" s="15"/>
      <c r="Q4678" s="15"/>
      <c r="R4678" s="15"/>
      <c r="S4678" s="15"/>
      <c r="T4678" s="15"/>
      <c r="U4678" s="15"/>
      <c r="V4678" s="15"/>
      <c r="W4678" s="15"/>
      <c r="X4678" s="15"/>
      <c r="Y4678" s="15"/>
      <c r="Z4678" s="15"/>
    </row>
    <row r="4679" spans="1:26" x14ac:dyDescent="0.2">
      <c r="A4679" s="15"/>
      <c r="B4679" s="15"/>
      <c r="C4679" s="15"/>
      <c r="D4679" s="15"/>
      <c r="E4679" s="15"/>
      <c r="F4679" s="15"/>
      <c r="G4679" s="15"/>
      <c r="H4679" s="15"/>
      <c r="I4679" s="15"/>
      <c r="J4679" s="15"/>
      <c r="K4679" s="15"/>
      <c r="L4679" s="15"/>
      <c r="M4679" s="15"/>
      <c r="N4679" s="15"/>
      <c r="O4679" s="15"/>
      <c r="P4679" s="15"/>
      <c r="Q4679" s="15"/>
      <c r="R4679" s="15"/>
      <c r="S4679" s="15"/>
      <c r="T4679" s="15"/>
      <c r="U4679" s="15"/>
      <c r="V4679" s="15"/>
      <c r="W4679" s="15"/>
      <c r="X4679" s="15"/>
      <c r="Y4679" s="15"/>
      <c r="Z4679" s="15"/>
    </row>
    <row r="4680" spans="1:26" x14ac:dyDescent="0.2">
      <c r="A4680" s="15"/>
      <c r="B4680" s="15"/>
      <c r="C4680" s="15"/>
      <c r="D4680" s="15"/>
      <c r="E4680" s="15"/>
      <c r="F4680" s="15"/>
      <c r="G4680" s="15"/>
      <c r="H4680" s="15"/>
      <c r="I4680" s="15"/>
      <c r="J4680" s="15"/>
      <c r="K4680" s="15"/>
      <c r="L4680" s="15"/>
      <c r="M4680" s="15"/>
      <c r="N4680" s="15"/>
      <c r="O4680" s="15"/>
      <c r="P4680" s="15"/>
      <c r="Q4680" s="15"/>
      <c r="R4680" s="15"/>
      <c r="S4680" s="15"/>
      <c r="T4680" s="15"/>
      <c r="U4680" s="15"/>
      <c r="V4680" s="15"/>
      <c r="W4680" s="15"/>
      <c r="X4680" s="15"/>
      <c r="Y4680" s="15"/>
      <c r="Z4680" s="15"/>
    </row>
    <row r="4681" spans="1:26" x14ac:dyDescent="0.2">
      <c r="A4681" s="15"/>
      <c r="B4681" s="15"/>
      <c r="C4681" s="15"/>
      <c r="D4681" s="15"/>
      <c r="E4681" s="15"/>
      <c r="F4681" s="15"/>
      <c r="G4681" s="15"/>
      <c r="H4681" s="15"/>
      <c r="I4681" s="15"/>
      <c r="J4681" s="15"/>
      <c r="K4681" s="15"/>
      <c r="L4681" s="15"/>
      <c r="M4681" s="15"/>
      <c r="N4681" s="15"/>
      <c r="O4681" s="15"/>
      <c r="P4681" s="15"/>
      <c r="Q4681" s="15"/>
      <c r="R4681" s="15"/>
      <c r="S4681" s="15"/>
      <c r="T4681" s="15"/>
      <c r="U4681" s="15"/>
      <c r="V4681" s="15"/>
      <c r="W4681" s="15"/>
      <c r="X4681" s="15"/>
      <c r="Y4681" s="15"/>
      <c r="Z4681" s="15"/>
    </row>
    <row r="4682" spans="1:26" x14ac:dyDescent="0.2">
      <c r="A4682" s="15"/>
      <c r="B4682" s="15"/>
      <c r="C4682" s="15"/>
      <c r="D4682" s="15"/>
      <c r="E4682" s="15"/>
      <c r="F4682" s="15"/>
      <c r="G4682" s="15"/>
      <c r="H4682" s="15"/>
      <c r="I4682" s="15"/>
      <c r="J4682" s="15"/>
      <c r="K4682" s="15"/>
      <c r="L4682" s="15"/>
      <c r="M4682" s="15"/>
      <c r="N4682" s="15"/>
      <c r="O4682" s="15"/>
      <c r="P4682" s="15"/>
      <c r="Q4682" s="15"/>
      <c r="R4682" s="15"/>
      <c r="S4682" s="15"/>
      <c r="T4682" s="15"/>
      <c r="U4682" s="15"/>
      <c r="V4682" s="15"/>
      <c r="W4682" s="15"/>
      <c r="X4682" s="15"/>
      <c r="Y4682" s="15"/>
      <c r="Z4682" s="15"/>
    </row>
    <row r="4683" spans="1:26" x14ac:dyDescent="0.2">
      <c r="A4683" s="15"/>
      <c r="B4683" s="15"/>
      <c r="C4683" s="15"/>
      <c r="D4683" s="15"/>
      <c r="E4683" s="15"/>
      <c r="F4683" s="15"/>
      <c r="G4683" s="15"/>
      <c r="H4683" s="15"/>
      <c r="I4683" s="15"/>
      <c r="J4683" s="15"/>
      <c r="K4683" s="15"/>
      <c r="L4683" s="15"/>
      <c r="M4683" s="15"/>
      <c r="N4683" s="15"/>
      <c r="O4683" s="15"/>
      <c r="P4683" s="15"/>
      <c r="Q4683" s="15"/>
      <c r="R4683" s="15"/>
      <c r="S4683" s="15"/>
      <c r="T4683" s="15"/>
      <c r="U4683" s="15"/>
      <c r="V4683" s="15"/>
      <c r="W4683" s="15"/>
      <c r="X4683" s="15"/>
      <c r="Y4683" s="15"/>
      <c r="Z4683" s="15"/>
    </row>
    <row r="4684" spans="1:26" x14ac:dyDescent="0.2">
      <c r="A4684" s="15"/>
      <c r="B4684" s="15"/>
      <c r="C4684" s="15"/>
      <c r="D4684" s="15"/>
      <c r="E4684" s="15"/>
      <c r="F4684" s="15"/>
      <c r="G4684" s="15"/>
      <c r="H4684" s="15"/>
      <c r="I4684" s="15"/>
      <c r="J4684" s="15"/>
      <c r="K4684" s="15"/>
      <c r="L4684" s="15"/>
      <c r="M4684" s="15"/>
      <c r="N4684" s="15"/>
      <c r="O4684" s="15"/>
      <c r="P4684" s="15"/>
      <c r="Q4684" s="15"/>
      <c r="R4684" s="15"/>
      <c r="S4684" s="15"/>
      <c r="T4684" s="15"/>
      <c r="U4684" s="15"/>
      <c r="V4684" s="15"/>
      <c r="W4684" s="15"/>
      <c r="X4684" s="15"/>
      <c r="Y4684" s="15"/>
      <c r="Z4684" s="15"/>
    </row>
    <row r="4685" spans="1:26" x14ac:dyDescent="0.2">
      <c r="A4685" s="15"/>
      <c r="B4685" s="15"/>
      <c r="C4685" s="15"/>
      <c r="D4685" s="15"/>
      <c r="E4685" s="15"/>
      <c r="F4685" s="15"/>
      <c r="G4685" s="15"/>
      <c r="H4685" s="15"/>
      <c r="I4685" s="15"/>
      <c r="J4685" s="15"/>
      <c r="K4685" s="15"/>
      <c r="L4685" s="15"/>
      <c r="M4685" s="15"/>
      <c r="N4685" s="15"/>
      <c r="O4685" s="15"/>
      <c r="P4685" s="15"/>
      <c r="Q4685" s="15"/>
      <c r="R4685" s="15"/>
      <c r="S4685" s="15"/>
      <c r="T4685" s="15"/>
      <c r="U4685" s="15"/>
      <c r="V4685" s="15"/>
      <c r="W4685" s="15"/>
      <c r="X4685" s="15"/>
      <c r="Y4685" s="15"/>
      <c r="Z4685" s="15"/>
    </row>
    <row r="4686" spans="1:26" x14ac:dyDescent="0.2">
      <c r="A4686" s="15"/>
      <c r="B4686" s="15"/>
      <c r="C4686" s="15"/>
      <c r="D4686" s="15"/>
      <c r="E4686" s="15"/>
      <c r="F4686" s="15"/>
      <c r="G4686" s="15"/>
      <c r="H4686" s="15"/>
      <c r="I4686" s="15"/>
      <c r="J4686" s="15"/>
      <c r="K4686" s="15"/>
      <c r="L4686" s="15"/>
      <c r="M4686" s="15"/>
      <c r="N4686" s="15"/>
      <c r="O4686" s="15"/>
      <c r="P4686" s="15"/>
      <c r="Q4686" s="15"/>
      <c r="R4686" s="15"/>
      <c r="S4686" s="15"/>
      <c r="T4686" s="15"/>
      <c r="U4686" s="15"/>
      <c r="V4686" s="15"/>
      <c r="W4686" s="15"/>
      <c r="X4686" s="15"/>
      <c r="Y4686" s="15"/>
      <c r="Z4686" s="15"/>
    </row>
    <row r="4687" spans="1:26" x14ac:dyDescent="0.2">
      <c r="A4687" s="15"/>
      <c r="B4687" s="15"/>
      <c r="C4687" s="15"/>
      <c r="D4687" s="15"/>
      <c r="E4687" s="15"/>
      <c r="F4687" s="15"/>
      <c r="G4687" s="15"/>
      <c r="H4687" s="15"/>
      <c r="I4687" s="15"/>
      <c r="J4687" s="15"/>
      <c r="K4687" s="15"/>
      <c r="L4687" s="15"/>
      <c r="M4687" s="15"/>
      <c r="N4687" s="15"/>
      <c r="O4687" s="15"/>
      <c r="P4687" s="15"/>
      <c r="Q4687" s="15"/>
      <c r="R4687" s="15"/>
      <c r="S4687" s="15"/>
      <c r="T4687" s="15"/>
      <c r="U4687" s="15"/>
      <c r="V4687" s="15"/>
      <c r="W4687" s="15"/>
      <c r="X4687" s="15"/>
      <c r="Y4687" s="15"/>
      <c r="Z4687" s="15"/>
    </row>
    <row r="4688" spans="1:26" x14ac:dyDescent="0.2">
      <c r="A4688" s="15"/>
      <c r="B4688" s="15"/>
      <c r="C4688" s="15"/>
      <c r="D4688" s="15"/>
      <c r="E4688" s="15"/>
      <c r="F4688" s="15"/>
      <c r="G4688" s="15"/>
      <c r="H4688" s="15"/>
      <c r="I4688" s="15"/>
      <c r="J4688" s="15"/>
      <c r="K4688" s="15"/>
      <c r="L4688" s="15"/>
      <c r="M4688" s="15"/>
      <c r="N4688" s="15"/>
      <c r="O4688" s="15"/>
      <c r="P4688" s="15"/>
      <c r="Q4688" s="15"/>
      <c r="R4688" s="15"/>
      <c r="S4688" s="15"/>
      <c r="T4688" s="15"/>
      <c r="U4688" s="15"/>
      <c r="V4688" s="15"/>
      <c r="W4688" s="15"/>
      <c r="X4688" s="15"/>
      <c r="Y4688" s="15"/>
      <c r="Z4688" s="15"/>
    </row>
    <row r="4689" spans="1:26" x14ac:dyDescent="0.2">
      <c r="A4689" s="15"/>
      <c r="B4689" s="15"/>
      <c r="C4689" s="15"/>
      <c r="D4689" s="15"/>
      <c r="E4689" s="15"/>
      <c r="F4689" s="15"/>
      <c r="G4689" s="15"/>
      <c r="H4689" s="15"/>
      <c r="I4689" s="15"/>
      <c r="J4689" s="15"/>
      <c r="K4689" s="15"/>
      <c r="L4689" s="15"/>
      <c r="M4689" s="15"/>
      <c r="N4689" s="15"/>
      <c r="O4689" s="15"/>
      <c r="P4689" s="15"/>
      <c r="Q4689" s="15"/>
      <c r="R4689" s="15"/>
      <c r="S4689" s="15"/>
      <c r="T4689" s="15"/>
      <c r="U4689" s="15"/>
      <c r="V4689" s="15"/>
      <c r="W4689" s="15"/>
      <c r="X4689" s="15"/>
      <c r="Y4689" s="15"/>
      <c r="Z4689" s="15"/>
    </row>
    <row r="4690" spans="1:26" x14ac:dyDescent="0.2">
      <c r="A4690" s="15"/>
      <c r="B4690" s="15"/>
      <c r="C4690" s="15"/>
      <c r="D4690" s="15"/>
      <c r="E4690" s="15"/>
      <c r="F4690" s="15"/>
      <c r="G4690" s="15"/>
      <c r="H4690" s="15"/>
      <c r="I4690" s="15"/>
      <c r="J4690" s="15"/>
      <c r="K4690" s="15"/>
      <c r="L4690" s="15"/>
      <c r="M4690" s="15"/>
      <c r="N4690" s="15"/>
      <c r="O4690" s="15"/>
      <c r="P4690" s="15"/>
      <c r="Q4690" s="15"/>
      <c r="R4690" s="15"/>
      <c r="S4690" s="15"/>
      <c r="T4690" s="15"/>
      <c r="U4690" s="15"/>
      <c r="V4690" s="15"/>
      <c r="W4690" s="15"/>
      <c r="X4690" s="15"/>
      <c r="Y4690" s="15"/>
      <c r="Z4690" s="15"/>
    </row>
    <row r="4691" spans="1:26" x14ac:dyDescent="0.2">
      <c r="A4691" s="15"/>
      <c r="B4691" s="15"/>
      <c r="C4691" s="15"/>
      <c r="D4691" s="15"/>
      <c r="E4691" s="15"/>
      <c r="F4691" s="15"/>
      <c r="G4691" s="15"/>
      <c r="H4691" s="15"/>
      <c r="I4691" s="15"/>
      <c r="J4691" s="15"/>
      <c r="K4691" s="15"/>
      <c r="L4691" s="15"/>
      <c r="M4691" s="15"/>
      <c r="N4691" s="15"/>
      <c r="O4691" s="15"/>
      <c r="P4691" s="15"/>
      <c r="Q4691" s="15"/>
      <c r="R4691" s="15"/>
      <c r="S4691" s="15"/>
      <c r="T4691" s="15"/>
      <c r="U4691" s="15"/>
      <c r="V4691" s="15"/>
      <c r="W4691" s="15"/>
      <c r="X4691" s="15"/>
      <c r="Y4691" s="15"/>
      <c r="Z4691" s="15"/>
    </row>
    <row r="4692" spans="1:26" x14ac:dyDescent="0.2">
      <c r="A4692" s="15"/>
      <c r="B4692" s="15"/>
      <c r="C4692" s="15"/>
      <c r="D4692" s="15"/>
      <c r="E4692" s="15"/>
      <c r="F4692" s="15"/>
      <c r="G4692" s="15"/>
      <c r="H4692" s="15"/>
      <c r="I4692" s="15"/>
      <c r="J4692" s="15"/>
      <c r="K4692" s="15"/>
      <c r="L4692" s="15"/>
      <c r="M4692" s="15"/>
      <c r="N4692" s="15"/>
      <c r="O4692" s="15"/>
      <c r="P4692" s="15"/>
      <c r="Q4692" s="15"/>
      <c r="R4692" s="15"/>
      <c r="S4692" s="15"/>
      <c r="T4692" s="15"/>
      <c r="U4692" s="15"/>
      <c r="V4692" s="15"/>
      <c r="W4692" s="15"/>
      <c r="X4692" s="15"/>
      <c r="Y4692" s="15"/>
      <c r="Z4692" s="15"/>
    </row>
    <row r="4693" spans="1:26" x14ac:dyDescent="0.2">
      <c r="A4693" s="15"/>
      <c r="B4693" s="15"/>
      <c r="C4693" s="15"/>
      <c r="D4693" s="15"/>
      <c r="E4693" s="15"/>
      <c r="F4693" s="15"/>
      <c r="G4693" s="15"/>
      <c r="H4693" s="15"/>
      <c r="I4693" s="15"/>
      <c r="J4693" s="15"/>
      <c r="K4693" s="15"/>
      <c r="L4693" s="15"/>
      <c r="M4693" s="15"/>
      <c r="N4693" s="15"/>
      <c r="O4693" s="15"/>
      <c r="P4693" s="15"/>
      <c r="Q4693" s="15"/>
      <c r="R4693" s="15"/>
      <c r="S4693" s="15"/>
      <c r="T4693" s="15"/>
      <c r="U4693" s="15"/>
      <c r="V4693" s="15"/>
      <c r="W4693" s="15"/>
      <c r="X4693" s="15"/>
      <c r="Y4693" s="15"/>
      <c r="Z4693" s="15"/>
    </row>
    <row r="4694" spans="1:26" x14ac:dyDescent="0.2">
      <c r="A4694" s="15"/>
      <c r="B4694" s="15"/>
      <c r="C4694" s="15"/>
      <c r="D4694" s="15"/>
      <c r="E4694" s="15"/>
      <c r="F4694" s="15"/>
      <c r="G4694" s="15"/>
      <c r="H4694" s="15"/>
      <c r="I4694" s="15"/>
      <c r="J4694" s="15"/>
      <c r="K4694" s="15"/>
      <c r="L4694" s="15"/>
      <c r="M4694" s="15"/>
      <c r="N4694" s="15"/>
      <c r="O4694" s="15"/>
      <c r="P4694" s="15"/>
      <c r="Q4694" s="15"/>
      <c r="R4694" s="15"/>
      <c r="S4694" s="15"/>
      <c r="T4694" s="15"/>
      <c r="U4694" s="15"/>
      <c r="V4694" s="15"/>
      <c r="W4694" s="15"/>
      <c r="X4694" s="15"/>
      <c r="Y4694" s="15"/>
      <c r="Z4694" s="15"/>
    </row>
    <row r="4695" spans="1:26" x14ac:dyDescent="0.2">
      <c r="A4695" s="15"/>
      <c r="B4695" s="15"/>
      <c r="C4695" s="15"/>
      <c r="D4695" s="15"/>
      <c r="E4695" s="15"/>
      <c r="F4695" s="15"/>
      <c r="G4695" s="15"/>
      <c r="H4695" s="15"/>
      <c r="I4695" s="15"/>
      <c r="J4695" s="15"/>
      <c r="K4695" s="15"/>
      <c r="L4695" s="15"/>
      <c r="M4695" s="15"/>
      <c r="N4695" s="15"/>
      <c r="O4695" s="15"/>
      <c r="P4695" s="15"/>
      <c r="Q4695" s="15"/>
      <c r="R4695" s="15"/>
      <c r="S4695" s="15"/>
      <c r="T4695" s="15"/>
      <c r="U4695" s="15"/>
      <c r="V4695" s="15"/>
      <c r="W4695" s="15"/>
      <c r="X4695" s="15"/>
      <c r="Y4695" s="15"/>
      <c r="Z4695" s="15"/>
    </row>
    <row r="4696" spans="1:26" x14ac:dyDescent="0.2">
      <c r="A4696" s="15"/>
      <c r="B4696" s="15"/>
      <c r="C4696" s="15"/>
      <c r="D4696" s="15"/>
      <c r="E4696" s="15"/>
      <c r="F4696" s="15"/>
      <c r="G4696" s="15"/>
      <c r="H4696" s="15"/>
      <c r="I4696" s="15"/>
      <c r="J4696" s="15"/>
      <c r="K4696" s="15"/>
      <c r="L4696" s="15"/>
      <c r="M4696" s="15"/>
      <c r="N4696" s="15"/>
      <c r="O4696" s="15"/>
      <c r="P4696" s="15"/>
      <c r="Q4696" s="15"/>
      <c r="R4696" s="15"/>
      <c r="S4696" s="15"/>
      <c r="T4696" s="15"/>
      <c r="U4696" s="15"/>
      <c r="V4696" s="15"/>
      <c r="W4696" s="15"/>
      <c r="X4696" s="15"/>
      <c r="Y4696" s="15"/>
      <c r="Z4696" s="15"/>
    </row>
    <row r="4697" spans="1:26" x14ac:dyDescent="0.2">
      <c r="A4697" s="15"/>
      <c r="B4697" s="15"/>
      <c r="C4697" s="15"/>
      <c r="D4697" s="15"/>
      <c r="E4697" s="15"/>
      <c r="F4697" s="15"/>
      <c r="G4697" s="15"/>
      <c r="H4697" s="15"/>
      <c r="I4697" s="15"/>
      <c r="J4697" s="15"/>
      <c r="K4697" s="15"/>
      <c r="L4697" s="15"/>
      <c r="M4697" s="15"/>
      <c r="N4697" s="15"/>
      <c r="O4697" s="15"/>
      <c r="P4697" s="15"/>
      <c r="Q4697" s="15"/>
      <c r="R4697" s="15"/>
      <c r="S4697" s="15"/>
      <c r="T4697" s="15"/>
      <c r="U4697" s="15"/>
      <c r="V4697" s="15"/>
      <c r="W4697" s="15"/>
      <c r="X4697" s="15"/>
      <c r="Y4697" s="15"/>
      <c r="Z4697" s="15"/>
    </row>
    <row r="4698" spans="1:26" x14ac:dyDescent="0.2">
      <c r="A4698" s="15"/>
      <c r="B4698" s="15"/>
      <c r="C4698" s="15"/>
      <c r="D4698" s="15"/>
      <c r="E4698" s="15"/>
      <c r="F4698" s="15"/>
      <c r="G4698" s="15"/>
      <c r="H4698" s="15"/>
      <c r="I4698" s="15"/>
      <c r="J4698" s="15"/>
      <c r="K4698" s="15"/>
      <c r="L4698" s="15"/>
      <c r="M4698" s="15"/>
      <c r="N4698" s="15"/>
      <c r="O4698" s="15"/>
      <c r="P4698" s="15"/>
      <c r="Q4698" s="15"/>
      <c r="R4698" s="15"/>
      <c r="S4698" s="15"/>
      <c r="T4698" s="15"/>
      <c r="U4698" s="15"/>
      <c r="V4698" s="15"/>
      <c r="W4698" s="15"/>
      <c r="X4698" s="15"/>
      <c r="Y4698" s="15"/>
      <c r="Z4698" s="15"/>
    </row>
    <row r="4699" spans="1:26" x14ac:dyDescent="0.2">
      <c r="A4699" s="15"/>
      <c r="B4699" s="15"/>
      <c r="C4699" s="15"/>
      <c r="D4699" s="15"/>
      <c r="E4699" s="15"/>
      <c r="F4699" s="15"/>
      <c r="G4699" s="15"/>
      <c r="H4699" s="15"/>
      <c r="I4699" s="15"/>
      <c r="J4699" s="15"/>
      <c r="K4699" s="15"/>
      <c r="L4699" s="15"/>
      <c r="M4699" s="15"/>
      <c r="N4699" s="15"/>
      <c r="O4699" s="15"/>
      <c r="P4699" s="15"/>
      <c r="Q4699" s="15"/>
      <c r="R4699" s="15"/>
      <c r="S4699" s="15"/>
      <c r="T4699" s="15"/>
      <c r="U4699" s="15"/>
      <c r="V4699" s="15"/>
      <c r="W4699" s="15"/>
      <c r="X4699" s="15"/>
      <c r="Y4699" s="15"/>
      <c r="Z4699" s="15"/>
    </row>
    <row r="4700" spans="1:26" x14ac:dyDescent="0.2">
      <c r="A4700" s="15"/>
      <c r="B4700" s="15"/>
      <c r="C4700" s="15"/>
      <c r="D4700" s="15"/>
      <c r="E4700" s="15"/>
      <c r="F4700" s="15"/>
      <c r="G4700" s="15"/>
      <c r="H4700" s="15"/>
      <c r="I4700" s="15"/>
      <c r="J4700" s="15"/>
      <c r="K4700" s="15"/>
      <c r="L4700" s="15"/>
      <c r="M4700" s="15"/>
      <c r="N4700" s="15"/>
      <c r="O4700" s="15"/>
      <c r="P4700" s="15"/>
      <c r="Q4700" s="15"/>
      <c r="R4700" s="15"/>
      <c r="S4700" s="15"/>
      <c r="T4700" s="15"/>
      <c r="U4700" s="15"/>
      <c r="V4700" s="15"/>
      <c r="W4700" s="15"/>
      <c r="X4700" s="15"/>
      <c r="Y4700" s="15"/>
      <c r="Z4700" s="15"/>
    </row>
    <row r="4701" spans="1:26" x14ac:dyDescent="0.2">
      <c r="A4701" s="15"/>
      <c r="B4701" s="15"/>
      <c r="C4701" s="15"/>
      <c r="D4701" s="15"/>
      <c r="E4701" s="15"/>
      <c r="F4701" s="15"/>
      <c r="G4701" s="15"/>
      <c r="H4701" s="15"/>
      <c r="I4701" s="15"/>
      <c r="J4701" s="15"/>
      <c r="K4701" s="15"/>
      <c r="L4701" s="15"/>
      <c r="M4701" s="15"/>
      <c r="N4701" s="15"/>
      <c r="O4701" s="15"/>
      <c r="P4701" s="15"/>
      <c r="Q4701" s="15"/>
      <c r="R4701" s="15"/>
      <c r="S4701" s="15"/>
      <c r="T4701" s="15"/>
      <c r="U4701" s="15"/>
      <c r="V4701" s="15"/>
      <c r="W4701" s="15"/>
      <c r="X4701" s="15"/>
      <c r="Y4701" s="15"/>
      <c r="Z4701" s="15"/>
    </row>
    <row r="4702" spans="1:26" x14ac:dyDescent="0.2">
      <c r="A4702" s="15"/>
      <c r="B4702" s="15"/>
      <c r="C4702" s="15"/>
      <c r="D4702" s="15"/>
      <c r="E4702" s="15"/>
      <c r="F4702" s="15"/>
      <c r="G4702" s="15"/>
      <c r="H4702" s="15"/>
      <c r="I4702" s="15"/>
      <c r="J4702" s="15"/>
      <c r="K4702" s="15"/>
      <c r="L4702" s="15"/>
      <c r="M4702" s="15"/>
      <c r="N4702" s="15"/>
      <c r="O4702" s="15"/>
      <c r="P4702" s="15"/>
      <c r="Q4702" s="15"/>
      <c r="R4702" s="15"/>
      <c r="S4702" s="15"/>
      <c r="T4702" s="15"/>
      <c r="U4702" s="15"/>
      <c r="V4702" s="15"/>
      <c r="W4702" s="15"/>
      <c r="X4702" s="15"/>
      <c r="Y4702" s="15"/>
      <c r="Z4702" s="15"/>
    </row>
    <row r="4703" spans="1:26" x14ac:dyDescent="0.2">
      <c r="A4703" s="15"/>
      <c r="B4703" s="15"/>
      <c r="C4703" s="15"/>
      <c r="D4703" s="15"/>
      <c r="E4703" s="15"/>
      <c r="F4703" s="15"/>
      <c r="G4703" s="15"/>
      <c r="H4703" s="15"/>
      <c r="I4703" s="15"/>
      <c r="J4703" s="15"/>
      <c r="K4703" s="15"/>
      <c r="L4703" s="15"/>
      <c r="M4703" s="15"/>
      <c r="N4703" s="15"/>
      <c r="O4703" s="15"/>
      <c r="P4703" s="15"/>
      <c r="Q4703" s="15"/>
      <c r="R4703" s="15"/>
      <c r="S4703" s="15"/>
      <c r="T4703" s="15"/>
      <c r="U4703" s="15"/>
      <c r="V4703" s="15"/>
      <c r="W4703" s="15"/>
      <c r="X4703" s="15"/>
      <c r="Y4703" s="15"/>
      <c r="Z4703" s="15"/>
    </row>
    <row r="4704" spans="1:26" x14ac:dyDescent="0.2">
      <c r="A4704" s="15"/>
      <c r="B4704" s="15"/>
      <c r="C4704" s="15"/>
      <c r="D4704" s="15"/>
      <c r="E4704" s="15"/>
      <c r="F4704" s="15"/>
      <c r="G4704" s="15"/>
      <c r="H4704" s="15"/>
      <c r="I4704" s="15"/>
      <c r="J4704" s="15"/>
      <c r="K4704" s="15"/>
      <c r="L4704" s="15"/>
      <c r="M4704" s="15"/>
      <c r="N4704" s="15"/>
      <c r="O4704" s="15"/>
      <c r="P4704" s="15"/>
      <c r="Q4704" s="15"/>
      <c r="R4704" s="15"/>
      <c r="S4704" s="15"/>
      <c r="T4704" s="15"/>
      <c r="U4704" s="15"/>
      <c r="V4704" s="15"/>
      <c r="W4704" s="15"/>
      <c r="X4704" s="15"/>
      <c r="Y4704" s="15"/>
      <c r="Z4704" s="15"/>
    </row>
    <row r="4705" spans="1:26" x14ac:dyDescent="0.2">
      <c r="A4705" s="15"/>
      <c r="B4705" s="15"/>
      <c r="C4705" s="15"/>
      <c r="D4705" s="15"/>
      <c r="E4705" s="15"/>
      <c r="F4705" s="15"/>
      <c r="G4705" s="15"/>
      <c r="H4705" s="15"/>
      <c r="I4705" s="15"/>
      <c r="J4705" s="15"/>
      <c r="K4705" s="15"/>
      <c r="L4705" s="15"/>
      <c r="M4705" s="15"/>
      <c r="N4705" s="15"/>
      <c r="O4705" s="15"/>
      <c r="P4705" s="15"/>
      <c r="Q4705" s="15"/>
      <c r="R4705" s="15"/>
      <c r="S4705" s="15"/>
      <c r="T4705" s="15"/>
      <c r="U4705" s="15"/>
      <c r="V4705" s="15"/>
      <c r="W4705" s="15"/>
      <c r="X4705" s="15"/>
      <c r="Y4705" s="15"/>
      <c r="Z4705" s="15"/>
    </row>
    <row r="4706" spans="1:26" x14ac:dyDescent="0.2">
      <c r="A4706" s="15"/>
      <c r="B4706" s="15"/>
      <c r="C4706" s="15"/>
      <c r="D4706" s="15"/>
      <c r="E4706" s="15"/>
      <c r="F4706" s="15"/>
      <c r="G4706" s="15"/>
      <c r="H4706" s="15"/>
      <c r="I4706" s="15"/>
      <c r="J4706" s="15"/>
      <c r="K4706" s="15"/>
      <c r="L4706" s="15"/>
      <c r="M4706" s="15"/>
      <c r="N4706" s="15"/>
      <c r="O4706" s="15"/>
      <c r="P4706" s="15"/>
      <c r="Q4706" s="15"/>
      <c r="R4706" s="15"/>
      <c r="S4706" s="15"/>
      <c r="T4706" s="15"/>
      <c r="U4706" s="15"/>
      <c r="V4706" s="15"/>
      <c r="W4706" s="15"/>
      <c r="X4706" s="15"/>
      <c r="Y4706" s="15"/>
      <c r="Z4706" s="15"/>
    </row>
    <row r="4707" spans="1:26" x14ac:dyDescent="0.2">
      <c r="A4707" s="15"/>
      <c r="B4707" s="15"/>
      <c r="C4707" s="15"/>
      <c r="D4707" s="15"/>
      <c r="E4707" s="15"/>
      <c r="F4707" s="15"/>
      <c r="G4707" s="15"/>
      <c r="H4707" s="15"/>
      <c r="I4707" s="15"/>
      <c r="J4707" s="15"/>
      <c r="K4707" s="15"/>
      <c r="L4707" s="15"/>
      <c r="M4707" s="15"/>
      <c r="N4707" s="15"/>
      <c r="O4707" s="15"/>
      <c r="P4707" s="15"/>
      <c r="Q4707" s="15"/>
      <c r="R4707" s="15"/>
      <c r="S4707" s="15"/>
      <c r="T4707" s="15"/>
      <c r="U4707" s="15"/>
      <c r="V4707" s="15"/>
      <c r="W4707" s="15"/>
      <c r="X4707" s="15"/>
      <c r="Y4707" s="15"/>
      <c r="Z4707" s="15"/>
    </row>
    <row r="4708" spans="1:26" x14ac:dyDescent="0.2">
      <c r="A4708" s="15"/>
      <c r="B4708" s="15"/>
      <c r="C4708" s="15"/>
      <c r="D4708" s="15"/>
      <c r="E4708" s="15"/>
      <c r="F4708" s="15"/>
      <c r="G4708" s="15"/>
      <c r="H4708" s="15"/>
      <c r="I4708" s="15"/>
      <c r="J4708" s="15"/>
      <c r="K4708" s="15"/>
      <c r="L4708" s="15"/>
      <c r="M4708" s="15"/>
      <c r="N4708" s="15"/>
      <c r="O4708" s="15"/>
      <c r="P4708" s="15"/>
      <c r="Q4708" s="15"/>
      <c r="R4708" s="15"/>
      <c r="S4708" s="15"/>
      <c r="T4708" s="15"/>
      <c r="U4708" s="15"/>
      <c r="V4708" s="15"/>
      <c r="W4708" s="15"/>
      <c r="X4708" s="15"/>
      <c r="Y4708" s="15"/>
      <c r="Z4708" s="15"/>
    </row>
    <row r="4709" spans="1:26" x14ac:dyDescent="0.2">
      <c r="A4709" s="15"/>
      <c r="B4709" s="15"/>
      <c r="C4709" s="15"/>
      <c r="D4709" s="15"/>
      <c r="E4709" s="15"/>
      <c r="F4709" s="15"/>
      <c r="G4709" s="15"/>
      <c r="H4709" s="15"/>
      <c r="I4709" s="15"/>
      <c r="J4709" s="15"/>
      <c r="K4709" s="15"/>
      <c r="L4709" s="15"/>
      <c r="M4709" s="15"/>
      <c r="N4709" s="15"/>
      <c r="O4709" s="15"/>
      <c r="P4709" s="15"/>
      <c r="Q4709" s="15"/>
      <c r="R4709" s="15"/>
      <c r="S4709" s="15"/>
      <c r="T4709" s="15"/>
      <c r="U4709" s="15"/>
      <c r="V4709" s="15"/>
      <c r="W4709" s="15"/>
      <c r="X4709" s="15"/>
      <c r="Y4709" s="15"/>
      <c r="Z4709" s="15"/>
    </row>
    <row r="4710" spans="1:26" x14ac:dyDescent="0.2">
      <c r="A4710" s="15"/>
      <c r="B4710" s="15"/>
      <c r="C4710" s="15"/>
      <c r="D4710" s="15"/>
      <c r="E4710" s="15"/>
      <c r="F4710" s="15"/>
      <c r="G4710" s="15"/>
      <c r="H4710" s="15"/>
      <c r="I4710" s="15"/>
      <c r="J4710" s="15"/>
      <c r="K4710" s="15"/>
      <c r="L4710" s="15"/>
      <c r="M4710" s="15"/>
      <c r="N4710" s="15"/>
      <c r="O4710" s="15"/>
      <c r="P4710" s="15"/>
      <c r="Q4710" s="15"/>
      <c r="R4710" s="15"/>
      <c r="S4710" s="15"/>
      <c r="T4710" s="15"/>
      <c r="U4710" s="15"/>
      <c r="V4710" s="15"/>
      <c r="W4710" s="15"/>
      <c r="X4710" s="15"/>
      <c r="Y4710" s="15"/>
      <c r="Z4710" s="15"/>
    </row>
    <row r="4711" spans="1:26" x14ac:dyDescent="0.2">
      <c r="A4711" s="15"/>
      <c r="B4711" s="15"/>
      <c r="C4711" s="15"/>
      <c r="D4711" s="15"/>
      <c r="E4711" s="15"/>
      <c r="F4711" s="15"/>
      <c r="G4711" s="15"/>
      <c r="H4711" s="15"/>
      <c r="I4711" s="15"/>
      <c r="J4711" s="15"/>
      <c r="K4711" s="15"/>
      <c r="L4711" s="15"/>
      <c r="M4711" s="15"/>
      <c r="N4711" s="15"/>
      <c r="O4711" s="15"/>
      <c r="P4711" s="15"/>
      <c r="Q4711" s="15"/>
      <c r="R4711" s="15"/>
      <c r="S4711" s="15"/>
      <c r="T4711" s="15"/>
      <c r="U4711" s="15"/>
      <c r="V4711" s="15"/>
      <c r="W4711" s="15"/>
      <c r="X4711" s="15"/>
      <c r="Y4711" s="15"/>
      <c r="Z4711" s="15"/>
    </row>
    <row r="4712" spans="1:26" x14ac:dyDescent="0.2">
      <c r="A4712" s="15"/>
      <c r="B4712" s="15"/>
      <c r="C4712" s="15"/>
      <c r="D4712" s="15"/>
      <c r="E4712" s="15"/>
      <c r="F4712" s="15"/>
      <c r="G4712" s="15"/>
      <c r="H4712" s="15"/>
      <c r="I4712" s="15"/>
      <c r="J4712" s="15"/>
      <c r="K4712" s="15"/>
      <c r="L4712" s="15"/>
      <c r="M4712" s="15"/>
      <c r="N4712" s="15"/>
      <c r="O4712" s="15"/>
      <c r="P4712" s="15"/>
      <c r="Q4712" s="15"/>
      <c r="R4712" s="15"/>
      <c r="S4712" s="15"/>
      <c r="T4712" s="15"/>
      <c r="U4712" s="15"/>
      <c r="V4712" s="15"/>
      <c r="W4712" s="15"/>
      <c r="X4712" s="15"/>
      <c r="Y4712" s="15"/>
      <c r="Z4712" s="15"/>
    </row>
    <row r="4713" spans="1:26" x14ac:dyDescent="0.2">
      <c r="A4713" s="15"/>
      <c r="B4713" s="15"/>
      <c r="C4713" s="15"/>
      <c r="D4713" s="15"/>
      <c r="E4713" s="15"/>
      <c r="F4713" s="15"/>
      <c r="G4713" s="15"/>
      <c r="H4713" s="15"/>
      <c r="I4713" s="15"/>
      <c r="J4713" s="15"/>
      <c r="K4713" s="15"/>
      <c r="L4713" s="15"/>
      <c r="M4713" s="15"/>
      <c r="N4713" s="15"/>
      <c r="O4713" s="15"/>
      <c r="P4713" s="15"/>
      <c r="Q4713" s="15"/>
      <c r="R4713" s="15"/>
      <c r="S4713" s="15"/>
      <c r="T4713" s="15"/>
      <c r="U4713" s="15"/>
      <c r="V4713" s="15"/>
      <c r="W4713" s="15"/>
      <c r="X4713" s="15"/>
      <c r="Y4713" s="15"/>
      <c r="Z4713" s="15"/>
    </row>
    <row r="4714" spans="1:26" x14ac:dyDescent="0.2">
      <c r="A4714" s="15"/>
      <c r="B4714" s="15"/>
      <c r="C4714" s="15"/>
      <c r="D4714" s="15"/>
      <c r="E4714" s="15"/>
      <c r="F4714" s="15"/>
      <c r="G4714" s="15"/>
      <c r="H4714" s="15"/>
      <c r="I4714" s="15"/>
      <c r="J4714" s="15"/>
      <c r="K4714" s="15"/>
      <c r="L4714" s="15"/>
      <c r="M4714" s="15"/>
      <c r="N4714" s="15"/>
      <c r="O4714" s="15"/>
      <c r="P4714" s="15"/>
      <c r="Q4714" s="15"/>
      <c r="R4714" s="15"/>
      <c r="S4714" s="15"/>
      <c r="T4714" s="15"/>
      <c r="U4714" s="15"/>
      <c r="V4714" s="15"/>
      <c r="W4714" s="15"/>
      <c r="X4714" s="15"/>
      <c r="Y4714" s="15"/>
      <c r="Z4714" s="15"/>
    </row>
    <row r="4715" spans="1:26" x14ac:dyDescent="0.2">
      <c r="A4715" s="15"/>
      <c r="B4715" s="15"/>
      <c r="C4715" s="15"/>
      <c r="D4715" s="15"/>
      <c r="E4715" s="15"/>
      <c r="F4715" s="15"/>
      <c r="G4715" s="15"/>
      <c r="H4715" s="15"/>
      <c r="I4715" s="15"/>
      <c r="J4715" s="15"/>
      <c r="K4715" s="15"/>
      <c r="L4715" s="15"/>
      <c r="M4715" s="15"/>
      <c r="N4715" s="15"/>
      <c r="O4715" s="15"/>
      <c r="P4715" s="15"/>
      <c r="Q4715" s="15"/>
      <c r="R4715" s="15"/>
      <c r="S4715" s="15"/>
      <c r="T4715" s="15"/>
      <c r="U4715" s="15"/>
      <c r="V4715" s="15"/>
      <c r="W4715" s="15"/>
      <c r="X4715" s="15"/>
      <c r="Y4715" s="15"/>
      <c r="Z4715" s="15"/>
    </row>
    <row r="4716" spans="1:26" x14ac:dyDescent="0.2">
      <c r="A4716" s="15"/>
      <c r="B4716" s="15"/>
      <c r="C4716" s="15"/>
      <c r="D4716" s="15"/>
      <c r="E4716" s="15"/>
      <c r="F4716" s="15"/>
      <c r="G4716" s="15"/>
      <c r="H4716" s="15"/>
      <c r="I4716" s="15"/>
      <c r="J4716" s="15"/>
      <c r="K4716" s="15"/>
      <c r="L4716" s="15"/>
      <c r="M4716" s="15"/>
      <c r="N4716" s="15"/>
      <c r="O4716" s="15"/>
      <c r="P4716" s="15"/>
      <c r="Q4716" s="15"/>
      <c r="R4716" s="15"/>
      <c r="S4716" s="15"/>
      <c r="T4716" s="15"/>
      <c r="U4716" s="15"/>
      <c r="V4716" s="15"/>
      <c r="W4716" s="15"/>
      <c r="X4716" s="15"/>
      <c r="Y4716" s="15"/>
      <c r="Z4716" s="15"/>
    </row>
    <row r="4717" spans="1:26" x14ac:dyDescent="0.2">
      <c r="A4717" s="15"/>
      <c r="B4717" s="15"/>
      <c r="C4717" s="15"/>
      <c r="D4717" s="15"/>
      <c r="E4717" s="15"/>
      <c r="F4717" s="15"/>
      <c r="G4717" s="15"/>
      <c r="H4717" s="15"/>
      <c r="I4717" s="15"/>
      <c r="J4717" s="15"/>
      <c r="K4717" s="15"/>
      <c r="L4717" s="15"/>
      <c r="M4717" s="15"/>
      <c r="N4717" s="15"/>
      <c r="O4717" s="15"/>
      <c r="P4717" s="15"/>
      <c r="Q4717" s="15"/>
      <c r="R4717" s="15"/>
      <c r="S4717" s="15"/>
      <c r="T4717" s="15"/>
      <c r="U4717" s="15"/>
      <c r="V4717" s="15"/>
      <c r="W4717" s="15"/>
      <c r="X4717" s="15"/>
      <c r="Y4717" s="15"/>
      <c r="Z4717" s="15"/>
    </row>
    <row r="4718" spans="1:26" x14ac:dyDescent="0.2">
      <c r="A4718" s="15"/>
      <c r="B4718" s="15"/>
      <c r="C4718" s="15"/>
      <c r="D4718" s="15"/>
      <c r="E4718" s="15"/>
      <c r="F4718" s="15"/>
      <c r="G4718" s="15"/>
      <c r="H4718" s="15"/>
      <c r="I4718" s="15"/>
      <c r="J4718" s="15"/>
      <c r="K4718" s="15"/>
      <c r="L4718" s="15"/>
      <c r="M4718" s="15"/>
      <c r="N4718" s="15"/>
      <c r="O4718" s="15"/>
      <c r="P4718" s="15"/>
      <c r="Q4718" s="15"/>
      <c r="R4718" s="15"/>
      <c r="S4718" s="15"/>
      <c r="T4718" s="15"/>
      <c r="U4718" s="15"/>
      <c r="V4718" s="15"/>
      <c r="W4718" s="15"/>
      <c r="X4718" s="15"/>
      <c r="Y4718" s="15"/>
      <c r="Z4718" s="15"/>
    </row>
    <row r="4719" spans="1:26" x14ac:dyDescent="0.2">
      <c r="A4719" s="15"/>
      <c r="B4719" s="15"/>
      <c r="C4719" s="15"/>
      <c r="D4719" s="15"/>
      <c r="E4719" s="15"/>
      <c r="F4719" s="15"/>
      <c r="G4719" s="15"/>
      <c r="H4719" s="15"/>
      <c r="I4719" s="15"/>
      <c r="J4719" s="15"/>
      <c r="K4719" s="15"/>
      <c r="L4719" s="15"/>
      <c r="M4719" s="15"/>
      <c r="N4719" s="15"/>
      <c r="O4719" s="15"/>
      <c r="P4719" s="15"/>
      <c r="Q4719" s="15"/>
      <c r="R4719" s="15"/>
      <c r="S4719" s="15"/>
      <c r="T4719" s="15"/>
      <c r="U4719" s="15"/>
      <c r="V4719" s="15"/>
      <c r="W4719" s="15"/>
      <c r="X4719" s="15"/>
      <c r="Y4719" s="15"/>
      <c r="Z4719" s="15"/>
    </row>
    <row r="4720" spans="1:26" x14ac:dyDescent="0.2">
      <c r="A4720" s="15"/>
      <c r="B4720" s="15"/>
      <c r="C4720" s="15"/>
      <c r="D4720" s="15"/>
      <c r="E4720" s="15"/>
      <c r="F4720" s="15"/>
      <c r="G4720" s="15"/>
      <c r="H4720" s="15"/>
      <c r="I4720" s="15"/>
      <c r="J4720" s="15"/>
      <c r="K4720" s="15"/>
      <c r="L4720" s="15"/>
      <c r="M4720" s="15"/>
      <c r="N4720" s="15"/>
      <c r="O4720" s="15"/>
      <c r="P4720" s="15"/>
      <c r="Q4720" s="15"/>
      <c r="R4720" s="15"/>
      <c r="S4720" s="15"/>
      <c r="T4720" s="15"/>
      <c r="U4720" s="15"/>
      <c r="V4720" s="15"/>
      <c r="W4720" s="15"/>
      <c r="X4720" s="15"/>
      <c r="Y4720" s="15"/>
      <c r="Z4720" s="15"/>
    </row>
    <row r="4721" spans="1:26" x14ac:dyDescent="0.2">
      <c r="A4721" s="15"/>
      <c r="B4721" s="15"/>
      <c r="C4721" s="15"/>
      <c r="D4721" s="15"/>
      <c r="E4721" s="15"/>
      <c r="F4721" s="15"/>
      <c r="G4721" s="15"/>
      <c r="H4721" s="15"/>
      <c r="I4721" s="15"/>
      <c r="J4721" s="15"/>
      <c r="K4721" s="15"/>
      <c r="L4721" s="15"/>
      <c r="M4721" s="15"/>
      <c r="N4721" s="15"/>
      <c r="O4721" s="15"/>
      <c r="P4721" s="15"/>
      <c r="Q4721" s="15"/>
      <c r="R4721" s="15"/>
      <c r="S4721" s="15"/>
      <c r="T4721" s="15"/>
      <c r="U4721" s="15"/>
      <c r="V4721" s="15"/>
      <c r="W4721" s="15"/>
      <c r="X4721" s="15"/>
      <c r="Y4721" s="15"/>
      <c r="Z4721" s="15"/>
    </row>
    <row r="4722" spans="1:26" x14ac:dyDescent="0.2">
      <c r="A4722" s="15"/>
      <c r="B4722" s="15"/>
      <c r="C4722" s="15"/>
      <c r="D4722" s="15"/>
      <c r="E4722" s="15"/>
      <c r="F4722" s="15"/>
      <c r="G4722" s="15"/>
      <c r="H4722" s="15"/>
      <c r="I4722" s="15"/>
      <c r="J4722" s="15"/>
      <c r="K4722" s="15"/>
      <c r="L4722" s="15"/>
      <c r="M4722" s="15"/>
      <c r="N4722" s="15"/>
      <c r="O4722" s="15"/>
      <c r="P4722" s="15"/>
      <c r="Q4722" s="15"/>
      <c r="R4722" s="15"/>
      <c r="S4722" s="15"/>
      <c r="T4722" s="15"/>
      <c r="U4722" s="15"/>
      <c r="V4722" s="15"/>
      <c r="W4722" s="15"/>
      <c r="X4722" s="15"/>
      <c r="Y4722" s="15"/>
      <c r="Z4722" s="15"/>
    </row>
    <row r="4723" spans="1:26" x14ac:dyDescent="0.2">
      <c r="A4723" s="15"/>
      <c r="B4723" s="15"/>
      <c r="C4723" s="15"/>
      <c r="D4723" s="15"/>
      <c r="E4723" s="15"/>
      <c r="F4723" s="15"/>
      <c r="G4723" s="15"/>
      <c r="H4723" s="15"/>
      <c r="I4723" s="15"/>
      <c r="J4723" s="15"/>
      <c r="K4723" s="15"/>
      <c r="L4723" s="15"/>
      <c r="M4723" s="15"/>
      <c r="N4723" s="15"/>
      <c r="O4723" s="15"/>
      <c r="P4723" s="15"/>
      <c r="Q4723" s="15"/>
      <c r="R4723" s="15"/>
      <c r="S4723" s="15"/>
      <c r="T4723" s="15"/>
      <c r="U4723" s="15"/>
      <c r="V4723" s="15"/>
      <c r="W4723" s="15"/>
      <c r="X4723" s="15"/>
      <c r="Y4723" s="15"/>
      <c r="Z4723" s="15"/>
    </row>
    <row r="4724" spans="1:26" x14ac:dyDescent="0.2">
      <c r="A4724" s="15"/>
      <c r="B4724" s="15"/>
      <c r="C4724" s="15"/>
      <c r="D4724" s="15"/>
      <c r="E4724" s="15"/>
      <c r="F4724" s="15"/>
      <c r="G4724" s="15"/>
      <c r="H4724" s="15"/>
      <c r="I4724" s="15"/>
      <c r="J4724" s="15"/>
      <c r="K4724" s="15"/>
      <c r="L4724" s="15"/>
      <c r="M4724" s="15"/>
      <c r="N4724" s="15"/>
      <c r="O4724" s="15"/>
      <c r="P4724" s="15"/>
      <c r="Q4724" s="15"/>
      <c r="R4724" s="15"/>
      <c r="S4724" s="15"/>
      <c r="T4724" s="15"/>
      <c r="U4724" s="15"/>
      <c r="V4724" s="15"/>
      <c r="W4724" s="15"/>
      <c r="X4724" s="15"/>
      <c r="Y4724" s="15"/>
      <c r="Z4724" s="15"/>
    </row>
    <row r="4725" spans="1:26" x14ac:dyDescent="0.2">
      <c r="A4725" s="15"/>
      <c r="B4725" s="15"/>
      <c r="C4725" s="15"/>
      <c r="D4725" s="15"/>
      <c r="E4725" s="15"/>
      <c r="F4725" s="15"/>
      <c r="G4725" s="15"/>
      <c r="H4725" s="15"/>
      <c r="I4725" s="15"/>
      <c r="J4725" s="15"/>
      <c r="K4725" s="15"/>
      <c r="L4725" s="15"/>
      <c r="M4725" s="15"/>
      <c r="N4725" s="15"/>
      <c r="O4725" s="15"/>
      <c r="P4725" s="15"/>
      <c r="Q4725" s="15"/>
      <c r="R4725" s="15"/>
      <c r="S4725" s="15"/>
      <c r="T4725" s="15"/>
      <c r="U4725" s="15"/>
      <c r="V4725" s="15"/>
      <c r="W4725" s="15"/>
      <c r="X4725" s="15"/>
      <c r="Y4725" s="15"/>
      <c r="Z4725" s="15"/>
    </row>
    <row r="4726" spans="1:26" x14ac:dyDescent="0.2">
      <c r="A4726" s="15"/>
      <c r="B4726" s="15"/>
      <c r="C4726" s="15"/>
      <c r="D4726" s="15"/>
      <c r="E4726" s="15"/>
      <c r="F4726" s="15"/>
      <c r="G4726" s="15"/>
      <c r="H4726" s="15"/>
      <c r="I4726" s="15"/>
      <c r="J4726" s="15"/>
      <c r="K4726" s="15"/>
      <c r="L4726" s="15"/>
      <c r="M4726" s="15"/>
      <c r="N4726" s="15"/>
      <c r="O4726" s="15"/>
      <c r="P4726" s="15"/>
      <c r="Q4726" s="15"/>
      <c r="R4726" s="15"/>
      <c r="S4726" s="15"/>
      <c r="T4726" s="15"/>
      <c r="U4726" s="15"/>
      <c r="V4726" s="15"/>
      <c r="W4726" s="15"/>
      <c r="X4726" s="15"/>
      <c r="Y4726" s="15"/>
      <c r="Z4726" s="15"/>
    </row>
    <row r="4727" spans="1:26" x14ac:dyDescent="0.2">
      <c r="A4727" s="15"/>
      <c r="B4727" s="15"/>
      <c r="C4727" s="15"/>
      <c r="D4727" s="15"/>
      <c r="E4727" s="15"/>
      <c r="F4727" s="15"/>
      <c r="G4727" s="15"/>
      <c r="H4727" s="15"/>
      <c r="I4727" s="15"/>
      <c r="J4727" s="15"/>
      <c r="K4727" s="15"/>
      <c r="L4727" s="15"/>
      <c r="M4727" s="15"/>
      <c r="N4727" s="15"/>
      <c r="O4727" s="15"/>
      <c r="P4727" s="15"/>
      <c r="Q4727" s="15"/>
      <c r="R4727" s="15"/>
      <c r="S4727" s="15"/>
      <c r="T4727" s="15"/>
      <c r="U4727" s="15"/>
      <c r="V4727" s="15"/>
      <c r="W4727" s="15"/>
      <c r="X4727" s="15"/>
      <c r="Y4727" s="15"/>
      <c r="Z4727" s="15"/>
    </row>
    <row r="4728" spans="1:26" x14ac:dyDescent="0.2">
      <c r="A4728" s="15"/>
      <c r="B4728" s="15"/>
      <c r="C4728" s="15"/>
      <c r="D4728" s="15"/>
      <c r="E4728" s="15"/>
      <c r="F4728" s="15"/>
      <c r="G4728" s="15"/>
      <c r="H4728" s="15"/>
      <c r="I4728" s="15"/>
      <c r="J4728" s="15"/>
      <c r="K4728" s="15"/>
      <c r="L4728" s="15"/>
      <c r="M4728" s="15"/>
      <c r="N4728" s="15"/>
      <c r="O4728" s="15"/>
      <c r="P4728" s="15"/>
      <c r="Q4728" s="15"/>
      <c r="R4728" s="15"/>
      <c r="S4728" s="15"/>
      <c r="T4728" s="15"/>
      <c r="U4728" s="15"/>
      <c r="V4728" s="15"/>
      <c r="W4728" s="15"/>
      <c r="X4728" s="15"/>
      <c r="Y4728" s="15"/>
      <c r="Z4728" s="15"/>
    </row>
    <row r="4729" spans="1:26" x14ac:dyDescent="0.2">
      <c r="A4729" s="15"/>
      <c r="B4729" s="15"/>
      <c r="C4729" s="15"/>
      <c r="D4729" s="15"/>
      <c r="E4729" s="15"/>
      <c r="F4729" s="15"/>
      <c r="G4729" s="15"/>
      <c r="H4729" s="15"/>
      <c r="I4729" s="15"/>
      <c r="J4729" s="15"/>
      <c r="K4729" s="15"/>
      <c r="L4729" s="15"/>
      <c r="M4729" s="15"/>
      <c r="N4729" s="15"/>
      <c r="O4729" s="15"/>
      <c r="P4729" s="15"/>
      <c r="Q4729" s="15"/>
      <c r="R4729" s="15"/>
      <c r="S4729" s="15"/>
      <c r="T4729" s="15"/>
      <c r="U4729" s="15"/>
      <c r="V4729" s="15"/>
      <c r="W4729" s="15"/>
      <c r="X4729" s="15"/>
      <c r="Y4729" s="15"/>
      <c r="Z4729" s="15"/>
    </row>
    <row r="4730" spans="1:26" x14ac:dyDescent="0.2">
      <c r="A4730" s="15"/>
      <c r="B4730" s="15"/>
      <c r="C4730" s="15"/>
      <c r="D4730" s="15"/>
      <c r="E4730" s="15"/>
      <c r="F4730" s="15"/>
      <c r="G4730" s="15"/>
      <c r="H4730" s="15"/>
      <c r="I4730" s="15"/>
      <c r="J4730" s="15"/>
      <c r="K4730" s="15"/>
      <c r="L4730" s="15"/>
      <c r="M4730" s="15"/>
      <c r="N4730" s="15"/>
      <c r="O4730" s="15"/>
      <c r="P4730" s="15"/>
      <c r="Q4730" s="15"/>
      <c r="R4730" s="15"/>
      <c r="S4730" s="15"/>
      <c r="T4730" s="15"/>
      <c r="U4730" s="15"/>
      <c r="V4730" s="15"/>
      <c r="W4730" s="15"/>
      <c r="X4730" s="15"/>
      <c r="Y4730" s="15"/>
      <c r="Z4730" s="15"/>
    </row>
    <row r="4731" spans="1:26" x14ac:dyDescent="0.2">
      <c r="A4731" s="15"/>
      <c r="B4731" s="15"/>
      <c r="C4731" s="15"/>
      <c r="D4731" s="15"/>
      <c r="E4731" s="15"/>
      <c r="F4731" s="15"/>
      <c r="G4731" s="15"/>
      <c r="H4731" s="15"/>
      <c r="I4731" s="15"/>
      <c r="J4731" s="15"/>
      <c r="K4731" s="15"/>
      <c r="L4731" s="15"/>
      <c r="M4731" s="15"/>
      <c r="N4731" s="15"/>
      <c r="O4731" s="15"/>
      <c r="P4731" s="15"/>
      <c r="Q4731" s="15"/>
      <c r="R4731" s="15"/>
      <c r="S4731" s="15"/>
      <c r="T4731" s="15"/>
      <c r="U4731" s="15"/>
      <c r="V4731" s="15"/>
      <c r="W4731" s="15"/>
      <c r="X4731" s="15"/>
      <c r="Y4731" s="15"/>
      <c r="Z4731" s="15"/>
    </row>
    <row r="4732" spans="1:26" x14ac:dyDescent="0.2">
      <c r="A4732" s="15"/>
      <c r="B4732" s="15"/>
      <c r="C4732" s="15"/>
      <c r="D4732" s="15"/>
      <c r="E4732" s="15"/>
      <c r="F4732" s="15"/>
      <c r="G4732" s="15"/>
      <c r="H4732" s="15"/>
      <c r="I4732" s="15"/>
      <c r="J4732" s="15"/>
      <c r="K4732" s="15"/>
      <c r="L4732" s="15"/>
      <c r="M4732" s="15"/>
      <c r="N4732" s="15"/>
      <c r="O4732" s="15"/>
      <c r="P4732" s="15"/>
      <c r="Q4732" s="15"/>
      <c r="R4732" s="15"/>
      <c r="S4732" s="15"/>
      <c r="T4732" s="15"/>
      <c r="U4732" s="15"/>
      <c r="V4732" s="15"/>
      <c r="W4732" s="15"/>
      <c r="X4732" s="15"/>
      <c r="Y4732" s="15"/>
      <c r="Z4732" s="15"/>
    </row>
    <row r="4733" spans="1:26" x14ac:dyDescent="0.2">
      <c r="A4733" s="15"/>
      <c r="B4733" s="15"/>
      <c r="C4733" s="15"/>
      <c r="D4733" s="15"/>
      <c r="E4733" s="15"/>
      <c r="F4733" s="15"/>
      <c r="G4733" s="15"/>
      <c r="H4733" s="15"/>
      <c r="I4733" s="15"/>
      <c r="J4733" s="15"/>
      <c r="K4733" s="15"/>
      <c r="L4733" s="15"/>
      <c r="M4733" s="15"/>
      <c r="N4733" s="15"/>
      <c r="O4733" s="15"/>
      <c r="P4733" s="15"/>
      <c r="Q4733" s="15"/>
      <c r="R4733" s="15"/>
      <c r="S4733" s="15"/>
      <c r="T4733" s="15"/>
      <c r="U4733" s="15"/>
      <c r="V4733" s="15"/>
      <c r="W4733" s="15"/>
      <c r="X4733" s="15"/>
      <c r="Y4733" s="15"/>
      <c r="Z4733" s="15"/>
    </row>
    <row r="4734" spans="1:26" x14ac:dyDescent="0.2">
      <c r="A4734" s="15"/>
      <c r="B4734" s="15"/>
      <c r="C4734" s="15"/>
      <c r="D4734" s="15"/>
      <c r="E4734" s="15"/>
      <c r="F4734" s="15"/>
      <c r="G4734" s="15"/>
      <c r="H4734" s="15"/>
      <c r="I4734" s="15"/>
      <c r="J4734" s="15"/>
      <c r="K4734" s="15"/>
      <c r="L4734" s="15"/>
      <c r="M4734" s="15"/>
      <c r="N4734" s="15"/>
      <c r="O4734" s="15"/>
      <c r="P4734" s="15"/>
      <c r="Q4734" s="15"/>
      <c r="R4734" s="15"/>
      <c r="S4734" s="15"/>
      <c r="T4734" s="15"/>
      <c r="U4734" s="15"/>
      <c r="V4734" s="15"/>
      <c r="W4734" s="15"/>
      <c r="X4734" s="15"/>
      <c r="Y4734" s="15"/>
      <c r="Z4734" s="15"/>
    </row>
    <row r="4735" spans="1:26" x14ac:dyDescent="0.2">
      <c r="A4735" s="15"/>
      <c r="B4735" s="15"/>
      <c r="C4735" s="15"/>
      <c r="D4735" s="15"/>
      <c r="E4735" s="15"/>
      <c r="F4735" s="15"/>
      <c r="G4735" s="15"/>
      <c r="H4735" s="15"/>
      <c r="I4735" s="15"/>
      <c r="J4735" s="15"/>
      <c r="K4735" s="15"/>
      <c r="L4735" s="15"/>
      <c r="M4735" s="15"/>
      <c r="N4735" s="15"/>
      <c r="O4735" s="15"/>
      <c r="P4735" s="15"/>
      <c r="Q4735" s="15"/>
      <c r="R4735" s="15"/>
      <c r="S4735" s="15"/>
      <c r="T4735" s="15"/>
      <c r="U4735" s="15"/>
      <c r="V4735" s="15"/>
      <c r="W4735" s="15"/>
      <c r="X4735" s="15"/>
      <c r="Y4735" s="15"/>
      <c r="Z4735" s="15"/>
    </row>
    <row r="4736" spans="1:26" x14ac:dyDescent="0.2">
      <c r="A4736" s="15"/>
      <c r="B4736" s="15"/>
      <c r="C4736" s="15"/>
      <c r="D4736" s="15"/>
      <c r="E4736" s="15"/>
      <c r="F4736" s="15"/>
      <c r="G4736" s="15"/>
      <c r="H4736" s="15"/>
      <c r="I4736" s="15"/>
      <c r="J4736" s="15"/>
      <c r="K4736" s="15"/>
      <c r="L4736" s="15"/>
      <c r="M4736" s="15"/>
      <c r="N4736" s="15"/>
      <c r="O4736" s="15"/>
      <c r="P4736" s="15"/>
      <c r="Q4736" s="15"/>
      <c r="R4736" s="15"/>
      <c r="S4736" s="15"/>
      <c r="T4736" s="15"/>
      <c r="U4736" s="15"/>
      <c r="V4736" s="15"/>
      <c r="W4736" s="15"/>
      <c r="X4736" s="15"/>
      <c r="Y4736" s="15"/>
      <c r="Z4736" s="15"/>
    </row>
    <row r="4737" spans="1:26" x14ac:dyDescent="0.2">
      <c r="A4737" s="15"/>
      <c r="B4737" s="15"/>
      <c r="C4737" s="15"/>
      <c r="D4737" s="15"/>
      <c r="E4737" s="15"/>
      <c r="F4737" s="15"/>
      <c r="G4737" s="15"/>
      <c r="H4737" s="15"/>
      <c r="I4737" s="15"/>
      <c r="J4737" s="15"/>
      <c r="K4737" s="15"/>
      <c r="L4737" s="15"/>
      <c r="M4737" s="15"/>
      <c r="N4737" s="15"/>
      <c r="O4737" s="15"/>
      <c r="P4737" s="15"/>
      <c r="Q4737" s="15"/>
      <c r="R4737" s="15"/>
      <c r="S4737" s="15"/>
      <c r="T4737" s="15"/>
      <c r="U4737" s="15"/>
      <c r="V4737" s="15"/>
      <c r="W4737" s="15"/>
      <c r="X4737" s="15"/>
      <c r="Y4737" s="15"/>
      <c r="Z4737" s="15"/>
    </row>
    <row r="4738" spans="1:26" x14ac:dyDescent="0.2">
      <c r="A4738" s="15"/>
      <c r="B4738" s="15"/>
      <c r="C4738" s="15"/>
      <c r="D4738" s="15"/>
      <c r="E4738" s="15"/>
      <c r="F4738" s="15"/>
      <c r="G4738" s="15"/>
      <c r="H4738" s="15"/>
      <c r="I4738" s="15"/>
      <c r="J4738" s="15"/>
      <c r="K4738" s="15"/>
      <c r="L4738" s="15"/>
      <c r="M4738" s="15"/>
      <c r="N4738" s="15"/>
      <c r="O4738" s="15"/>
      <c r="P4738" s="15"/>
      <c r="Q4738" s="15"/>
      <c r="R4738" s="15"/>
      <c r="S4738" s="15"/>
      <c r="T4738" s="15"/>
      <c r="U4738" s="15"/>
      <c r="V4738" s="15"/>
      <c r="W4738" s="15"/>
      <c r="X4738" s="15"/>
      <c r="Y4738" s="15"/>
      <c r="Z4738" s="15"/>
    </row>
    <row r="4739" spans="1:26" x14ac:dyDescent="0.2">
      <c r="A4739" s="15"/>
      <c r="B4739" s="15"/>
      <c r="C4739" s="15"/>
      <c r="D4739" s="15"/>
      <c r="E4739" s="15"/>
      <c r="F4739" s="15"/>
      <c r="G4739" s="15"/>
      <c r="H4739" s="15"/>
      <c r="I4739" s="15"/>
      <c r="J4739" s="15"/>
      <c r="K4739" s="15"/>
      <c r="L4739" s="15"/>
      <c r="M4739" s="15"/>
      <c r="N4739" s="15"/>
      <c r="O4739" s="15"/>
      <c r="P4739" s="15"/>
      <c r="Q4739" s="15"/>
      <c r="R4739" s="15"/>
      <c r="S4739" s="15"/>
      <c r="T4739" s="15"/>
      <c r="U4739" s="15"/>
      <c r="V4739" s="15"/>
      <c r="W4739" s="15"/>
      <c r="X4739" s="15"/>
      <c r="Y4739" s="15"/>
      <c r="Z4739" s="15"/>
    </row>
    <row r="4740" spans="1:26" x14ac:dyDescent="0.2">
      <c r="A4740" s="15"/>
      <c r="B4740" s="15"/>
      <c r="C4740" s="15"/>
      <c r="D4740" s="15"/>
      <c r="E4740" s="15"/>
      <c r="F4740" s="15"/>
      <c r="G4740" s="15"/>
      <c r="H4740" s="15"/>
      <c r="I4740" s="15"/>
      <c r="J4740" s="15"/>
      <c r="K4740" s="15"/>
      <c r="L4740" s="15"/>
      <c r="M4740" s="15"/>
      <c r="N4740" s="15"/>
      <c r="O4740" s="15"/>
      <c r="P4740" s="15"/>
      <c r="Q4740" s="15"/>
      <c r="R4740" s="15"/>
      <c r="S4740" s="15"/>
      <c r="T4740" s="15"/>
      <c r="U4740" s="15"/>
      <c r="V4740" s="15"/>
      <c r="W4740" s="15"/>
      <c r="X4740" s="15"/>
      <c r="Y4740" s="15"/>
      <c r="Z4740" s="15"/>
    </row>
    <row r="4741" spans="1:26" x14ac:dyDescent="0.2">
      <c r="A4741" s="15"/>
      <c r="B4741" s="15"/>
      <c r="C4741" s="15"/>
      <c r="D4741" s="15"/>
      <c r="E4741" s="15"/>
      <c r="F4741" s="15"/>
      <c r="G4741" s="15"/>
      <c r="H4741" s="15"/>
      <c r="I4741" s="15"/>
      <c r="J4741" s="15"/>
      <c r="K4741" s="15"/>
      <c r="L4741" s="15"/>
      <c r="M4741" s="15"/>
      <c r="N4741" s="15"/>
      <c r="O4741" s="15"/>
      <c r="P4741" s="15"/>
      <c r="Q4741" s="15"/>
      <c r="R4741" s="15"/>
      <c r="S4741" s="15"/>
      <c r="T4741" s="15"/>
      <c r="U4741" s="15"/>
      <c r="V4741" s="15"/>
      <c r="W4741" s="15"/>
      <c r="X4741" s="15"/>
      <c r="Y4741" s="15"/>
      <c r="Z4741" s="15"/>
    </row>
    <row r="4742" spans="1:26" x14ac:dyDescent="0.2">
      <c r="A4742" s="15"/>
      <c r="B4742" s="15"/>
      <c r="C4742" s="15"/>
      <c r="D4742" s="15"/>
      <c r="E4742" s="15"/>
      <c r="F4742" s="15"/>
      <c r="G4742" s="15"/>
      <c r="H4742" s="15"/>
      <c r="I4742" s="15"/>
      <c r="J4742" s="15"/>
      <c r="K4742" s="15"/>
      <c r="L4742" s="15"/>
      <c r="M4742" s="15"/>
      <c r="N4742" s="15"/>
      <c r="O4742" s="15"/>
      <c r="P4742" s="15"/>
      <c r="Q4742" s="15"/>
      <c r="R4742" s="15"/>
      <c r="S4742" s="15"/>
      <c r="T4742" s="15"/>
      <c r="U4742" s="15"/>
      <c r="V4742" s="15"/>
      <c r="W4742" s="15"/>
      <c r="X4742" s="15"/>
      <c r="Y4742" s="15"/>
      <c r="Z4742" s="15"/>
    </row>
    <row r="4743" spans="1:26" x14ac:dyDescent="0.2">
      <c r="A4743" s="15"/>
      <c r="B4743" s="15"/>
      <c r="C4743" s="15"/>
      <c r="D4743" s="15"/>
      <c r="E4743" s="15"/>
      <c r="F4743" s="15"/>
      <c r="G4743" s="15"/>
      <c r="H4743" s="15"/>
      <c r="I4743" s="15"/>
      <c r="J4743" s="15"/>
      <c r="K4743" s="15"/>
      <c r="L4743" s="15"/>
      <c r="M4743" s="15"/>
      <c r="N4743" s="15"/>
      <c r="O4743" s="15"/>
      <c r="P4743" s="15"/>
      <c r="Q4743" s="15"/>
      <c r="R4743" s="15"/>
      <c r="S4743" s="15"/>
      <c r="T4743" s="15"/>
      <c r="U4743" s="15"/>
      <c r="V4743" s="15"/>
      <c r="W4743" s="15"/>
      <c r="X4743" s="15"/>
      <c r="Y4743" s="15"/>
      <c r="Z4743" s="15"/>
    </row>
    <row r="4744" spans="1:26" x14ac:dyDescent="0.2">
      <c r="A4744" s="15"/>
      <c r="B4744" s="15"/>
      <c r="C4744" s="15"/>
      <c r="D4744" s="15"/>
      <c r="E4744" s="15"/>
      <c r="F4744" s="15"/>
      <c r="G4744" s="15"/>
      <c r="H4744" s="15"/>
      <c r="I4744" s="15"/>
      <c r="J4744" s="15"/>
      <c r="K4744" s="15"/>
      <c r="L4744" s="15"/>
      <c r="M4744" s="15"/>
      <c r="N4744" s="15"/>
      <c r="O4744" s="15"/>
      <c r="P4744" s="15"/>
      <c r="Q4744" s="15"/>
      <c r="R4744" s="15"/>
      <c r="S4744" s="15"/>
      <c r="T4744" s="15"/>
      <c r="U4744" s="15"/>
      <c r="V4744" s="15"/>
      <c r="W4744" s="15"/>
      <c r="X4744" s="15"/>
      <c r="Y4744" s="15"/>
      <c r="Z4744" s="15"/>
    </row>
    <row r="4745" spans="1:26" x14ac:dyDescent="0.2">
      <c r="A4745" s="15"/>
      <c r="B4745" s="15"/>
      <c r="C4745" s="15"/>
      <c r="D4745" s="15"/>
      <c r="E4745" s="15"/>
      <c r="F4745" s="15"/>
      <c r="G4745" s="15"/>
      <c r="H4745" s="15"/>
      <c r="I4745" s="15"/>
      <c r="J4745" s="15"/>
      <c r="K4745" s="15"/>
      <c r="L4745" s="15"/>
      <c r="M4745" s="15"/>
      <c r="N4745" s="15"/>
      <c r="O4745" s="15"/>
      <c r="P4745" s="15"/>
      <c r="Q4745" s="15"/>
      <c r="R4745" s="15"/>
      <c r="S4745" s="15"/>
      <c r="T4745" s="15"/>
      <c r="U4745" s="15"/>
      <c r="V4745" s="15"/>
      <c r="W4745" s="15"/>
      <c r="X4745" s="15"/>
      <c r="Y4745" s="15"/>
      <c r="Z4745" s="15"/>
    </row>
    <row r="4746" spans="1:26" x14ac:dyDescent="0.2">
      <c r="A4746" s="15"/>
      <c r="B4746" s="15"/>
      <c r="C4746" s="15"/>
      <c r="D4746" s="15"/>
      <c r="E4746" s="15"/>
      <c r="F4746" s="15"/>
      <c r="G4746" s="15"/>
      <c r="H4746" s="15"/>
      <c r="I4746" s="15"/>
      <c r="J4746" s="15"/>
      <c r="K4746" s="15"/>
      <c r="L4746" s="15"/>
      <c r="M4746" s="15"/>
      <c r="N4746" s="15"/>
      <c r="O4746" s="15"/>
      <c r="P4746" s="15"/>
      <c r="Q4746" s="15"/>
      <c r="R4746" s="15"/>
      <c r="S4746" s="15"/>
      <c r="T4746" s="15"/>
      <c r="U4746" s="15"/>
      <c r="V4746" s="15"/>
      <c r="W4746" s="15"/>
      <c r="X4746" s="15"/>
      <c r="Y4746" s="15"/>
      <c r="Z4746" s="15"/>
    </row>
    <row r="4747" spans="1:26" x14ac:dyDescent="0.2">
      <c r="A4747" s="15"/>
      <c r="B4747" s="15"/>
      <c r="C4747" s="15"/>
      <c r="D4747" s="15"/>
      <c r="E4747" s="15"/>
      <c r="F4747" s="15"/>
      <c r="G4747" s="15"/>
      <c r="H4747" s="15"/>
      <c r="I4747" s="15"/>
      <c r="J4747" s="15"/>
      <c r="K4747" s="15"/>
      <c r="L4747" s="15"/>
      <c r="M4747" s="15"/>
      <c r="N4747" s="15"/>
      <c r="O4747" s="15"/>
      <c r="P4747" s="15"/>
      <c r="Q4747" s="15"/>
      <c r="R4747" s="15"/>
      <c r="S4747" s="15"/>
      <c r="T4747" s="15"/>
      <c r="U4747" s="15"/>
      <c r="V4747" s="15"/>
      <c r="W4747" s="15"/>
      <c r="X4747" s="15"/>
      <c r="Y4747" s="15"/>
      <c r="Z4747" s="15"/>
    </row>
    <row r="4748" spans="1:26" x14ac:dyDescent="0.2">
      <c r="A4748" s="15"/>
      <c r="B4748" s="15"/>
      <c r="C4748" s="15"/>
      <c r="D4748" s="15"/>
      <c r="E4748" s="15"/>
      <c r="F4748" s="15"/>
      <c r="G4748" s="15"/>
      <c r="H4748" s="15"/>
      <c r="I4748" s="15"/>
      <c r="J4748" s="15"/>
      <c r="K4748" s="15"/>
      <c r="L4748" s="15"/>
      <c r="M4748" s="15"/>
      <c r="N4748" s="15"/>
      <c r="O4748" s="15"/>
      <c r="P4748" s="15"/>
      <c r="Q4748" s="15"/>
      <c r="R4748" s="15"/>
      <c r="S4748" s="15"/>
      <c r="T4748" s="15"/>
      <c r="U4748" s="15"/>
      <c r="V4748" s="15"/>
      <c r="W4748" s="15"/>
      <c r="X4748" s="15"/>
      <c r="Y4748" s="15"/>
      <c r="Z4748" s="15"/>
    </row>
    <row r="4749" spans="1:26" x14ac:dyDescent="0.2">
      <c r="A4749" s="15"/>
      <c r="B4749" s="15"/>
      <c r="C4749" s="15"/>
      <c r="D4749" s="15"/>
      <c r="E4749" s="15"/>
      <c r="F4749" s="15"/>
      <c r="G4749" s="15"/>
      <c r="H4749" s="15"/>
      <c r="I4749" s="15"/>
      <c r="J4749" s="15"/>
      <c r="K4749" s="15"/>
      <c r="L4749" s="15"/>
      <c r="M4749" s="15"/>
      <c r="N4749" s="15"/>
      <c r="O4749" s="15"/>
      <c r="P4749" s="15"/>
      <c r="Q4749" s="15"/>
      <c r="R4749" s="15"/>
      <c r="S4749" s="15"/>
      <c r="T4749" s="15"/>
      <c r="U4749" s="15"/>
      <c r="V4749" s="15"/>
      <c r="W4749" s="15"/>
      <c r="X4749" s="15"/>
      <c r="Y4749" s="15"/>
      <c r="Z4749" s="15"/>
    </row>
    <row r="4750" spans="1:26" x14ac:dyDescent="0.2">
      <c r="A4750" s="15"/>
      <c r="B4750" s="15"/>
      <c r="C4750" s="15"/>
      <c r="D4750" s="15"/>
      <c r="E4750" s="15"/>
      <c r="F4750" s="15"/>
      <c r="G4750" s="15"/>
      <c r="H4750" s="15"/>
      <c r="I4750" s="15"/>
      <c r="J4750" s="15"/>
      <c r="K4750" s="15"/>
      <c r="L4750" s="15"/>
      <c r="M4750" s="15"/>
      <c r="N4750" s="15"/>
      <c r="O4750" s="15"/>
      <c r="P4750" s="15"/>
      <c r="Q4750" s="15"/>
      <c r="R4750" s="15"/>
      <c r="S4750" s="15"/>
      <c r="T4750" s="15"/>
      <c r="U4750" s="15"/>
      <c r="V4750" s="15"/>
      <c r="W4750" s="15"/>
      <c r="X4750" s="15"/>
      <c r="Y4750" s="15"/>
      <c r="Z4750" s="15"/>
    </row>
    <row r="4751" spans="1:26" x14ac:dyDescent="0.2">
      <c r="A4751" s="15"/>
      <c r="B4751" s="15"/>
      <c r="C4751" s="15"/>
      <c r="D4751" s="15"/>
      <c r="E4751" s="15"/>
      <c r="F4751" s="15"/>
      <c r="G4751" s="15"/>
      <c r="H4751" s="15"/>
      <c r="I4751" s="15"/>
      <c r="J4751" s="15"/>
      <c r="K4751" s="15"/>
      <c r="L4751" s="15"/>
      <c r="M4751" s="15"/>
      <c r="N4751" s="15"/>
      <c r="O4751" s="15"/>
      <c r="P4751" s="15"/>
      <c r="Q4751" s="15"/>
      <c r="R4751" s="15"/>
      <c r="S4751" s="15"/>
      <c r="T4751" s="15"/>
      <c r="U4751" s="15"/>
      <c r="V4751" s="15"/>
      <c r="W4751" s="15"/>
      <c r="X4751" s="15"/>
      <c r="Y4751" s="15"/>
      <c r="Z4751" s="15"/>
    </row>
    <row r="4752" spans="1:26" x14ac:dyDescent="0.2">
      <c r="A4752" s="15"/>
      <c r="B4752" s="15"/>
      <c r="C4752" s="15"/>
      <c r="D4752" s="15"/>
      <c r="E4752" s="15"/>
      <c r="F4752" s="15"/>
      <c r="G4752" s="15"/>
      <c r="H4752" s="15"/>
      <c r="I4752" s="15"/>
      <c r="J4752" s="15"/>
      <c r="K4752" s="15"/>
      <c r="L4752" s="15"/>
      <c r="M4752" s="15"/>
      <c r="N4752" s="15"/>
      <c r="O4752" s="15"/>
      <c r="P4752" s="15"/>
      <c r="Q4752" s="15"/>
      <c r="R4752" s="15"/>
      <c r="S4752" s="15"/>
      <c r="T4752" s="15"/>
      <c r="U4752" s="15"/>
      <c r="V4752" s="15"/>
      <c r="W4752" s="15"/>
      <c r="X4752" s="15"/>
      <c r="Y4752" s="15"/>
      <c r="Z4752" s="15"/>
    </row>
    <row r="4753" spans="1:26" x14ac:dyDescent="0.2">
      <c r="A4753" s="15"/>
      <c r="B4753" s="15"/>
      <c r="C4753" s="15"/>
      <c r="D4753" s="15"/>
      <c r="E4753" s="15"/>
      <c r="F4753" s="15"/>
      <c r="G4753" s="15"/>
      <c r="H4753" s="15"/>
      <c r="I4753" s="15"/>
      <c r="J4753" s="15"/>
      <c r="K4753" s="15"/>
      <c r="L4753" s="15"/>
      <c r="M4753" s="15"/>
      <c r="N4753" s="15"/>
      <c r="O4753" s="15"/>
      <c r="P4753" s="15"/>
      <c r="Q4753" s="15"/>
      <c r="R4753" s="15"/>
      <c r="S4753" s="15"/>
      <c r="T4753" s="15"/>
      <c r="U4753" s="15"/>
      <c r="V4753" s="15"/>
      <c r="W4753" s="15"/>
      <c r="X4753" s="15"/>
      <c r="Y4753" s="15"/>
      <c r="Z4753" s="15"/>
    </row>
    <row r="4754" spans="1:26" x14ac:dyDescent="0.2">
      <c r="A4754" s="15"/>
      <c r="B4754" s="15"/>
      <c r="C4754" s="15"/>
      <c r="D4754" s="15"/>
      <c r="E4754" s="15"/>
      <c r="F4754" s="15"/>
      <c r="G4754" s="15"/>
      <c r="H4754" s="15"/>
      <c r="I4754" s="15"/>
      <c r="J4754" s="15"/>
      <c r="K4754" s="15"/>
      <c r="L4754" s="15"/>
      <c r="M4754" s="15"/>
      <c r="N4754" s="15"/>
      <c r="O4754" s="15"/>
      <c r="P4754" s="15"/>
      <c r="Q4754" s="15"/>
      <c r="R4754" s="15"/>
      <c r="S4754" s="15"/>
      <c r="T4754" s="15"/>
      <c r="U4754" s="15"/>
      <c r="V4754" s="15"/>
      <c r="W4754" s="15"/>
      <c r="X4754" s="15"/>
      <c r="Y4754" s="15"/>
      <c r="Z4754" s="15"/>
    </row>
    <row r="4755" spans="1:26" x14ac:dyDescent="0.2">
      <c r="A4755" s="15"/>
      <c r="B4755" s="15"/>
      <c r="C4755" s="15"/>
      <c r="D4755" s="15"/>
      <c r="E4755" s="15"/>
      <c r="F4755" s="15"/>
      <c r="G4755" s="15"/>
      <c r="H4755" s="15"/>
      <c r="I4755" s="15"/>
      <c r="J4755" s="15"/>
      <c r="K4755" s="15"/>
      <c r="L4755" s="15"/>
      <c r="M4755" s="15"/>
      <c r="N4755" s="15"/>
      <c r="O4755" s="15"/>
      <c r="P4755" s="15"/>
      <c r="Q4755" s="15"/>
      <c r="R4755" s="15"/>
      <c r="S4755" s="15"/>
      <c r="T4755" s="15"/>
      <c r="U4755" s="15"/>
      <c r="V4755" s="15"/>
      <c r="W4755" s="15"/>
      <c r="X4755" s="15"/>
      <c r="Y4755" s="15"/>
      <c r="Z4755" s="15"/>
    </row>
    <row r="4756" spans="1:26" x14ac:dyDescent="0.2">
      <c r="A4756" s="15"/>
      <c r="B4756" s="15"/>
      <c r="C4756" s="15"/>
      <c r="D4756" s="15"/>
      <c r="E4756" s="15"/>
      <c r="F4756" s="15"/>
      <c r="G4756" s="15"/>
      <c r="H4756" s="15"/>
      <c r="I4756" s="15"/>
      <c r="J4756" s="15"/>
      <c r="K4756" s="15"/>
      <c r="L4756" s="15"/>
      <c r="M4756" s="15"/>
      <c r="N4756" s="15"/>
      <c r="O4756" s="15"/>
      <c r="P4756" s="15"/>
      <c r="Q4756" s="15"/>
      <c r="R4756" s="15"/>
      <c r="S4756" s="15"/>
      <c r="T4756" s="15"/>
      <c r="U4756" s="15"/>
      <c r="V4756" s="15"/>
      <c r="W4756" s="15"/>
      <c r="X4756" s="15"/>
      <c r="Y4756" s="15"/>
      <c r="Z4756" s="15"/>
    </row>
    <row r="4757" spans="1:26" x14ac:dyDescent="0.2">
      <c r="A4757" s="15"/>
      <c r="B4757" s="15"/>
      <c r="C4757" s="15"/>
      <c r="D4757" s="15"/>
      <c r="E4757" s="15"/>
      <c r="F4757" s="15"/>
      <c r="G4757" s="15"/>
      <c r="H4757" s="15"/>
      <c r="I4757" s="15"/>
      <c r="J4757" s="15"/>
      <c r="K4757" s="15"/>
      <c r="L4757" s="15"/>
      <c r="M4757" s="15"/>
      <c r="N4757" s="15"/>
      <c r="O4757" s="15"/>
      <c r="P4757" s="15"/>
      <c r="Q4757" s="15"/>
      <c r="R4757" s="15"/>
      <c r="S4757" s="15"/>
      <c r="T4757" s="15"/>
      <c r="U4757" s="15"/>
      <c r="V4757" s="15"/>
      <c r="W4757" s="15"/>
      <c r="X4757" s="15"/>
      <c r="Y4757" s="15"/>
      <c r="Z4757" s="15"/>
    </row>
    <row r="4758" spans="1:26" x14ac:dyDescent="0.2">
      <c r="A4758" s="15"/>
      <c r="B4758" s="15"/>
      <c r="C4758" s="15"/>
      <c r="D4758" s="15"/>
      <c r="E4758" s="15"/>
      <c r="F4758" s="15"/>
      <c r="G4758" s="15"/>
      <c r="H4758" s="15"/>
      <c r="I4758" s="15"/>
      <c r="J4758" s="15"/>
      <c r="K4758" s="15"/>
      <c r="L4758" s="15"/>
      <c r="M4758" s="15"/>
      <c r="N4758" s="15"/>
      <c r="O4758" s="15"/>
      <c r="P4758" s="15"/>
      <c r="Q4758" s="15"/>
      <c r="R4758" s="15"/>
      <c r="S4758" s="15"/>
      <c r="T4758" s="15"/>
      <c r="U4758" s="15"/>
      <c r="V4758" s="15"/>
      <c r="W4758" s="15"/>
      <c r="X4758" s="15"/>
      <c r="Y4758" s="15"/>
      <c r="Z4758" s="15"/>
    </row>
    <row r="4759" spans="1:26" x14ac:dyDescent="0.2">
      <c r="A4759" s="15"/>
      <c r="B4759" s="15"/>
      <c r="C4759" s="15"/>
      <c r="D4759" s="15"/>
      <c r="E4759" s="15"/>
      <c r="F4759" s="15"/>
      <c r="G4759" s="15"/>
      <c r="H4759" s="15"/>
      <c r="I4759" s="15"/>
      <c r="J4759" s="15"/>
      <c r="K4759" s="15"/>
      <c r="L4759" s="15"/>
      <c r="M4759" s="15"/>
      <c r="N4759" s="15"/>
      <c r="O4759" s="15"/>
      <c r="P4759" s="15"/>
      <c r="Q4759" s="15"/>
      <c r="R4759" s="15"/>
      <c r="S4759" s="15"/>
      <c r="T4759" s="15"/>
      <c r="U4759" s="15"/>
      <c r="V4759" s="15"/>
      <c r="W4759" s="15"/>
      <c r="X4759" s="15"/>
      <c r="Y4759" s="15"/>
      <c r="Z4759" s="15"/>
    </row>
    <row r="4760" spans="1:26" x14ac:dyDescent="0.2">
      <c r="A4760" s="15"/>
      <c r="B4760" s="15"/>
      <c r="C4760" s="15"/>
      <c r="D4760" s="15"/>
      <c r="E4760" s="15"/>
      <c r="F4760" s="15"/>
      <c r="G4760" s="15"/>
      <c r="H4760" s="15"/>
      <c r="I4760" s="15"/>
      <c r="J4760" s="15"/>
      <c r="K4760" s="15"/>
      <c r="L4760" s="15"/>
      <c r="M4760" s="15"/>
      <c r="N4760" s="15"/>
      <c r="O4760" s="15"/>
      <c r="P4760" s="15"/>
      <c r="Q4760" s="15"/>
      <c r="R4760" s="15"/>
      <c r="S4760" s="15"/>
      <c r="T4760" s="15"/>
      <c r="U4760" s="15"/>
      <c r="V4760" s="15"/>
      <c r="W4760" s="15"/>
      <c r="X4760" s="15"/>
      <c r="Y4760" s="15"/>
      <c r="Z4760" s="15"/>
    </row>
    <row r="4761" spans="1:26" x14ac:dyDescent="0.2">
      <c r="A4761" s="15"/>
      <c r="B4761" s="15"/>
      <c r="C4761" s="15"/>
      <c r="D4761" s="15"/>
      <c r="E4761" s="15"/>
      <c r="F4761" s="15"/>
      <c r="G4761" s="15"/>
      <c r="H4761" s="15"/>
      <c r="I4761" s="15"/>
      <c r="J4761" s="15"/>
      <c r="K4761" s="15"/>
      <c r="L4761" s="15"/>
      <c r="M4761" s="15"/>
      <c r="N4761" s="15"/>
      <c r="O4761" s="15"/>
      <c r="P4761" s="15"/>
      <c r="Q4761" s="15"/>
      <c r="R4761" s="15"/>
      <c r="S4761" s="15"/>
      <c r="T4761" s="15"/>
      <c r="U4761" s="15"/>
      <c r="V4761" s="15"/>
      <c r="W4761" s="15"/>
      <c r="X4761" s="15"/>
      <c r="Y4761" s="15"/>
      <c r="Z4761" s="15"/>
    </row>
    <row r="4762" spans="1:26" x14ac:dyDescent="0.2">
      <c r="A4762" s="15"/>
      <c r="B4762" s="15"/>
      <c r="C4762" s="15"/>
      <c r="D4762" s="15"/>
      <c r="E4762" s="15"/>
      <c r="F4762" s="15"/>
      <c r="G4762" s="15"/>
      <c r="H4762" s="15"/>
      <c r="I4762" s="15"/>
      <c r="J4762" s="15"/>
      <c r="K4762" s="15"/>
      <c r="L4762" s="15"/>
      <c r="M4762" s="15"/>
      <c r="N4762" s="15"/>
      <c r="O4762" s="15"/>
      <c r="P4762" s="15"/>
      <c r="Q4762" s="15"/>
      <c r="R4762" s="15"/>
      <c r="S4762" s="15"/>
      <c r="T4762" s="15"/>
      <c r="U4762" s="15"/>
      <c r="V4762" s="15"/>
      <c r="W4762" s="15"/>
      <c r="X4762" s="15"/>
      <c r="Y4762" s="15"/>
      <c r="Z4762" s="15"/>
    </row>
    <row r="4763" spans="1:26" x14ac:dyDescent="0.2">
      <c r="A4763" s="15"/>
      <c r="B4763" s="15"/>
      <c r="C4763" s="15"/>
      <c r="D4763" s="15"/>
      <c r="E4763" s="15"/>
      <c r="F4763" s="15"/>
      <c r="G4763" s="15"/>
      <c r="H4763" s="15"/>
      <c r="I4763" s="15"/>
      <c r="J4763" s="15"/>
      <c r="K4763" s="15"/>
      <c r="L4763" s="15"/>
      <c r="M4763" s="15"/>
      <c r="N4763" s="15"/>
      <c r="O4763" s="15"/>
      <c r="P4763" s="15"/>
      <c r="Q4763" s="15"/>
      <c r="R4763" s="15"/>
      <c r="S4763" s="15"/>
      <c r="T4763" s="15"/>
      <c r="U4763" s="15"/>
      <c r="V4763" s="15"/>
      <c r="W4763" s="15"/>
      <c r="X4763" s="15"/>
      <c r="Y4763" s="15"/>
      <c r="Z4763" s="15"/>
    </row>
    <row r="4764" spans="1:26" x14ac:dyDescent="0.2">
      <c r="A4764" s="15"/>
      <c r="B4764" s="15"/>
      <c r="C4764" s="15"/>
      <c r="D4764" s="15"/>
      <c r="E4764" s="15"/>
      <c r="F4764" s="15"/>
      <c r="G4764" s="15"/>
      <c r="H4764" s="15"/>
      <c r="I4764" s="15"/>
      <c r="J4764" s="15"/>
      <c r="K4764" s="15"/>
      <c r="L4764" s="15"/>
      <c r="M4764" s="15"/>
      <c r="N4764" s="15"/>
      <c r="O4764" s="15"/>
      <c r="P4764" s="15"/>
      <c r="Q4764" s="15"/>
      <c r="R4764" s="15"/>
      <c r="S4764" s="15"/>
      <c r="T4764" s="15"/>
      <c r="U4764" s="15"/>
      <c r="V4764" s="15"/>
      <c r="W4764" s="15"/>
      <c r="X4764" s="15"/>
      <c r="Y4764" s="15"/>
      <c r="Z4764" s="15"/>
    </row>
    <row r="4765" spans="1:26" x14ac:dyDescent="0.2">
      <c r="A4765" s="15"/>
      <c r="B4765" s="15"/>
      <c r="C4765" s="15"/>
      <c r="D4765" s="15"/>
      <c r="E4765" s="15"/>
      <c r="F4765" s="15"/>
      <c r="G4765" s="15"/>
      <c r="H4765" s="15"/>
      <c r="I4765" s="15"/>
      <c r="J4765" s="15"/>
      <c r="K4765" s="15"/>
      <c r="L4765" s="15"/>
      <c r="M4765" s="15"/>
      <c r="N4765" s="15"/>
      <c r="O4765" s="15"/>
      <c r="P4765" s="15"/>
      <c r="Q4765" s="15"/>
      <c r="R4765" s="15"/>
      <c r="S4765" s="15"/>
      <c r="T4765" s="15"/>
      <c r="U4765" s="15"/>
      <c r="V4765" s="15"/>
      <c r="W4765" s="15"/>
      <c r="X4765" s="15"/>
      <c r="Y4765" s="15"/>
      <c r="Z4765" s="15"/>
    </row>
    <row r="4766" spans="1:26" x14ac:dyDescent="0.2">
      <c r="A4766" s="15"/>
      <c r="B4766" s="15"/>
      <c r="C4766" s="15"/>
      <c r="D4766" s="15"/>
      <c r="E4766" s="15"/>
      <c r="F4766" s="15"/>
      <c r="G4766" s="15"/>
      <c r="H4766" s="15"/>
      <c r="I4766" s="15"/>
      <c r="J4766" s="15"/>
      <c r="K4766" s="15"/>
      <c r="L4766" s="15"/>
      <c r="M4766" s="15"/>
      <c r="N4766" s="15"/>
      <c r="O4766" s="15"/>
      <c r="P4766" s="15"/>
      <c r="Q4766" s="15"/>
      <c r="R4766" s="15"/>
      <c r="S4766" s="15"/>
      <c r="T4766" s="15"/>
      <c r="U4766" s="15"/>
      <c r="V4766" s="15"/>
      <c r="W4766" s="15"/>
      <c r="X4766" s="15"/>
      <c r="Y4766" s="15"/>
      <c r="Z4766" s="15"/>
    </row>
    <row r="4767" spans="1:26" x14ac:dyDescent="0.2">
      <c r="A4767" s="15"/>
      <c r="B4767" s="15"/>
      <c r="C4767" s="15"/>
      <c r="D4767" s="15"/>
      <c r="E4767" s="15"/>
      <c r="F4767" s="15"/>
      <c r="G4767" s="15"/>
      <c r="H4767" s="15"/>
      <c r="I4767" s="15"/>
      <c r="J4767" s="15"/>
      <c r="K4767" s="15"/>
      <c r="L4767" s="15"/>
      <c r="M4767" s="15"/>
      <c r="N4767" s="15"/>
      <c r="O4767" s="15"/>
      <c r="P4767" s="15"/>
      <c r="Q4767" s="15"/>
      <c r="R4767" s="15"/>
      <c r="S4767" s="15"/>
      <c r="T4767" s="15"/>
      <c r="U4767" s="15"/>
      <c r="V4767" s="15"/>
      <c r="W4767" s="15"/>
      <c r="X4767" s="15"/>
      <c r="Y4767" s="15"/>
      <c r="Z4767" s="15"/>
    </row>
    <row r="4768" spans="1:26" x14ac:dyDescent="0.2">
      <c r="A4768" s="15"/>
      <c r="B4768" s="15"/>
      <c r="C4768" s="15"/>
      <c r="D4768" s="15"/>
      <c r="E4768" s="15"/>
      <c r="F4768" s="15"/>
      <c r="G4768" s="15"/>
      <c r="H4768" s="15"/>
      <c r="I4768" s="15"/>
      <c r="J4768" s="15"/>
      <c r="K4768" s="15"/>
      <c r="L4768" s="15"/>
      <c r="M4768" s="15"/>
      <c r="N4768" s="15"/>
      <c r="O4768" s="15"/>
      <c r="P4768" s="15"/>
      <c r="Q4768" s="15"/>
      <c r="R4768" s="15"/>
      <c r="S4768" s="15"/>
      <c r="T4768" s="15"/>
      <c r="U4768" s="15"/>
      <c r="V4768" s="15"/>
      <c r="W4768" s="15"/>
      <c r="X4768" s="15"/>
      <c r="Y4768" s="15"/>
      <c r="Z4768" s="15"/>
    </row>
    <row r="4769" spans="1:26" x14ac:dyDescent="0.2">
      <c r="A4769" s="15"/>
      <c r="B4769" s="15"/>
      <c r="C4769" s="15"/>
      <c r="D4769" s="15"/>
      <c r="E4769" s="15"/>
      <c r="F4769" s="15"/>
      <c r="G4769" s="15"/>
      <c r="H4769" s="15"/>
      <c r="I4769" s="15"/>
      <c r="J4769" s="15"/>
      <c r="K4769" s="15"/>
      <c r="L4769" s="15"/>
      <c r="M4769" s="15"/>
      <c r="N4769" s="15"/>
      <c r="O4769" s="15"/>
      <c r="P4769" s="15"/>
      <c r="Q4769" s="15"/>
      <c r="R4769" s="15"/>
      <c r="S4769" s="15"/>
      <c r="T4769" s="15"/>
      <c r="U4769" s="15"/>
      <c r="V4769" s="15"/>
      <c r="W4769" s="15"/>
      <c r="X4769" s="15"/>
      <c r="Y4769" s="15"/>
      <c r="Z4769" s="15"/>
    </row>
    <row r="4770" spans="1:26" x14ac:dyDescent="0.2">
      <c r="A4770" s="15"/>
      <c r="B4770" s="15"/>
      <c r="C4770" s="15"/>
      <c r="D4770" s="15"/>
      <c r="E4770" s="15"/>
      <c r="F4770" s="15"/>
      <c r="G4770" s="15"/>
      <c r="H4770" s="15"/>
      <c r="I4770" s="15"/>
      <c r="J4770" s="15"/>
      <c r="K4770" s="15"/>
      <c r="L4770" s="15"/>
      <c r="M4770" s="15"/>
      <c r="N4770" s="15"/>
      <c r="O4770" s="15"/>
      <c r="P4770" s="15"/>
      <c r="Q4770" s="15"/>
      <c r="R4770" s="15"/>
      <c r="S4770" s="15"/>
      <c r="T4770" s="15"/>
      <c r="U4770" s="15"/>
      <c r="V4770" s="15"/>
      <c r="W4770" s="15"/>
      <c r="X4770" s="15"/>
      <c r="Y4770" s="15"/>
      <c r="Z4770" s="15"/>
    </row>
    <row r="4771" spans="1:26" x14ac:dyDescent="0.2">
      <c r="A4771" s="15"/>
      <c r="B4771" s="15"/>
      <c r="C4771" s="15"/>
      <c r="D4771" s="15"/>
      <c r="E4771" s="15"/>
      <c r="F4771" s="15"/>
      <c r="G4771" s="15"/>
      <c r="H4771" s="15"/>
      <c r="I4771" s="15"/>
      <c r="J4771" s="15"/>
      <c r="K4771" s="15"/>
      <c r="L4771" s="15"/>
      <c r="M4771" s="15"/>
      <c r="N4771" s="15"/>
      <c r="O4771" s="15"/>
      <c r="P4771" s="15"/>
      <c r="Q4771" s="15"/>
      <c r="R4771" s="15"/>
      <c r="S4771" s="15"/>
      <c r="T4771" s="15"/>
      <c r="U4771" s="15"/>
      <c r="V4771" s="15"/>
      <c r="W4771" s="15"/>
      <c r="X4771" s="15"/>
      <c r="Y4771" s="15"/>
      <c r="Z4771" s="15"/>
    </row>
    <row r="4772" spans="1:26" x14ac:dyDescent="0.2">
      <c r="A4772" s="15"/>
      <c r="B4772" s="15"/>
      <c r="C4772" s="15"/>
      <c r="D4772" s="15"/>
      <c r="E4772" s="15"/>
      <c r="F4772" s="15"/>
      <c r="G4772" s="15"/>
      <c r="H4772" s="15"/>
      <c r="I4772" s="15"/>
      <c r="J4772" s="15"/>
      <c r="K4772" s="15"/>
      <c r="L4772" s="15"/>
      <c r="M4772" s="15"/>
      <c r="N4772" s="15"/>
      <c r="O4772" s="15"/>
      <c r="P4772" s="15"/>
      <c r="Q4772" s="15"/>
      <c r="R4772" s="15"/>
      <c r="S4772" s="15"/>
      <c r="T4772" s="15"/>
      <c r="U4772" s="15"/>
      <c r="V4772" s="15"/>
      <c r="W4772" s="15"/>
      <c r="X4772" s="15"/>
      <c r="Y4772" s="15"/>
      <c r="Z4772" s="15"/>
    </row>
    <row r="4773" spans="1:26" x14ac:dyDescent="0.2">
      <c r="A4773" s="15"/>
      <c r="B4773" s="15"/>
      <c r="C4773" s="15"/>
      <c r="D4773" s="15"/>
      <c r="E4773" s="15"/>
      <c r="F4773" s="15"/>
      <c r="G4773" s="15"/>
      <c r="H4773" s="15"/>
      <c r="I4773" s="15"/>
      <c r="J4773" s="15"/>
      <c r="K4773" s="15"/>
      <c r="L4773" s="15"/>
      <c r="M4773" s="15"/>
      <c r="N4773" s="15"/>
      <c r="O4773" s="15"/>
      <c r="P4773" s="15"/>
      <c r="Q4773" s="15"/>
      <c r="R4773" s="15"/>
      <c r="S4773" s="15"/>
      <c r="T4773" s="15"/>
      <c r="U4773" s="15"/>
      <c r="V4773" s="15"/>
      <c r="W4773" s="15"/>
      <c r="X4773" s="15"/>
      <c r="Y4773" s="15"/>
      <c r="Z4773" s="15"/>
    </row>
    <row r="4774" spans="1:26" x14ac:dyDescent="0.2">
      <c r="A4774" s="15"/>
      <c r="B4774" s="15"/>
      <c r="C4774" s="15"/>
      <c r="D4774" s="15"/>
      <c r="E4774" s="15"/>
      <c r="F4774" s="15"/>
      <c r="G4774" s="15"/>
      <c r="H4774" s="15"/>
      <c r="I4774" s="15"/>
      <c r="J4774" s="15"/>
      <c r="K4774" s="15"/>
      <c r="L4774" s="15"/>
      <c r="M4774" s="15"/>
      <c r="N4774" s="15"/>
      <c r="O4774" s="15"/>
      <c r="P4774" s="15"/>
      <c r="Q4774" s="15"/>
      <c r="R4774" s="15"/>
      <c r="S4774" s="15"/>
      <c r="T4774" s="15"/>
      <c r="U4774" s="15"/>
      <c r="V4774" s="15"/>
      <c r="W4774" s="15"/>
      <c r="X4774" s="15"/>
      <c r="Y4774" s="15"/>
      <c r="Z4774" s="15"/>
    </row>
    <row r="4775" spans="1:26" x14ac:dyDescent="0.2">
      <c r="A4775" s="15"/>
      <c r="B4775" s="15"/>
      <c r="C4775" s="15"/>
      <c r="D4775" s="15"/>
      <c r="E4775" s="15"/>
      <c r="F4775" s="15"/>
      <c r="G4775" s="15"/>
      <c r="H4775" s="15"/>
      <c r="I4775" s="15"/>
      <c r="J4775" s="15"/>
      <c r="K4775" s="15"/>
      <c r="L4775" s="15"/>
      <c r="M4775" s="15"/>
      <c r="N4775" s="15"/>
      <c r="O4775" s="15"/>
      <c r="P4775" s="15"/>
      <c r="Q4775" s="15"/>
      <c r="R4775" s="15"/>
      <c r="S4775" s="15"/>
      <c r="T4775" s="15"/>
      <c r="U4775" s="15"/>
      <c r="V4775" s="15"/>
      <c r="W4775" s="15"/>
      <c r="X4775" s="15"/>
      <c r="Y4775" s="15"/>
      <c r="Z4775" s="15"/>
    </row>
    <row r="4776" spans="1:26" x14ac:dyDescent="0.2">
      <c r="A4776" s="15"/>
      <c r="B4776" s="15"/>
      <c r="C4776" s="15"/>
      <c r="D4776" s="15"/>
      <c r="E4776" s="15"/>
      <c r="F4776" s="15"/>
      <c r="G4776" s="15"/>
      <c r="H4776" s="15"/>
      <c r="I4776" s="15"/>
      <c r="J4776" s="15"/>
      <c r="K4776" s="15"/>
      <c r="L4776" s="15"/>
      <c r="M4776" s="15"/>
      <c r="N4776" s="15"/>
      <c r="O4776" s="15"/>
      <c r="P4776" s="15"/>
      <c r="Q4776" s="15"/>
      <c r="R4776" s="15"/>
      <c r="S4776" s="15"/>
      <c r="T4776" s="15"/>
      <c r="U4776" s="15"/>
      <c r="V4776" s="15"/>
      <c r="W4776" s="15"/>
      <c r="X4776" s="15"/>
      <c r="Y4776" s="15"/>
      <c r="Z4776" s="15"/>
    </row>
    <row r="4777" spans="1:26" x14ac:dyDescent="0.2">
      <c r="A4777" s="15"/>
      <c r="B4777" s="15"/>
      <c r="C4777" s="15"/>
      <c r="D4777" s="15"/>
      <c r="E4777" s="15"/>
      <c r="F4777" s="15"/>
      <c r="G4777" s="15"/>
      <c r="H4777" s="15"/>
      <c r="I4777" s="15"/>
      <c r="J4777" s="15"/>
      <c r="K4777" s="15"/>
      <c r="L4777" s="15"/>
      <c r="M4777" s="15"/>
      <c r="N4777" s="15"/>
      <c r="O4777" s="15"/>
      <c r="P4777" s="15"/>
      <c r="Q4777" s="15"/>
      <c r="R4777" s="15"/>
      <c r="S4777" s="15"/>
      <c r="T4777" s="15"/>
      <c r="U4777" s="15"/>
      <c r="V4777" s="15"/>
      <c r="W4777" s="15"/>
      <c r="X4777" s="15"/>
      <c r="Y4777" s="15"/>
      <c r="Z4777" s="15"/>
    </row>
    <row r="4778" spans="1:26" x14ac:dyDescent="0.2">
      <c r="A4778" s="15"/>
      <c r="B4778" s="15"/>
      <c r="C4778" s="15"/>
      <c r="D4778" s="15"/>
      <c r="E4778" s="15"/>
      <c r="F4778" s="15"/>
      <c r="G4778" s="15"/>
      <c r="H4778" s="15"/>
      <c r="I4778" s="15"/>
      <c r="J4778" s="15"/>
      <c r="K4778" s="15"/>
      <c r="L4778" s="15"/>
      <c r="M4778" s="15"/>
      <c r="N4778" s="15"/>
      <c r="O4778" s="15"/>
      <c r="P4778" s="15"/>
      <c r="Q4778" s="15"/>
      <c r="R4778" s="15"/>
      <c r="S4778" s="15"/>
      <c r="T4778" s="15"/>
      <c r="U4778" s="15"/>
      <c r="V4778" s="15"/>
      <c r="W4778" s="15"/>
      <c r="X4778" s="15"/>
      <c r="Y4778" s="15"/>
      <c r="Z4778" s="15"/>
    </row>
    <row r="4779" spans="1:26" x14ac:dyDescent="0.2">
      <c r="A4779" s="15"/>
      <c r="B4779" s="15"/>
      <c r="C4779" s="15"/>
      <c r="D4779" s="15"/>
      <c r="E4779" s="15"/>
      <c r="F4779" s="15"/>
      <c r="G4779" s="15"/>
      <c r="H4779" s="15"/>
      <c r="I4779" s="15"/>
      <c r="J4779" s="15"/>
      <c r="K4779" s="15"/>
      <c r="L4779" s="15"/>
      <c r="M4779" s="15"/>
      <c r="N4779" s="15"/>
      <c r="O4779" s="15"/>
      <c r="P4779" s="15"/>
      <c r="Q4779" s="15"/>
      <c r="R4779" s="15"/>
      <c r="S4779" s="15"/>
      <c r="T4779" s="15"/>
      <c r="U4779" s="15"/>
      <c r="V4779" s="15"/>
      <c r="W4779" s="15"/>
      <c r="X4779" s="15"/>
      <c r="Y4779" s="15"/>
      <c r="Z4779" s="15"/>
    </row>
    <row r="4780" spans="1:26" x14ac:dyDescent="0.2">
      <c r="A4780" s="15"/>
      <c r="B4780" s="15"/>
      <c r="C4780" s="15"/>
      <c r="D4780" s="15"/>
      <c r="E4780" s="15"/>
      <c r="F4780" s="15"/>
      <c r="G4780" s="15"/>
      <c r="H4780" s="15"/>
      <c r="I4780" s="15"/>
      <c r="J4780" s="15"/>
      <c r="K4780" s="15"/>
      <c r="L4780" s="15"/>
      <c r="M4780" s="15"/>
      <c r="N4780" s="15"/>
      <c r="O4780" s="15"/>
      <c r="P4780" s="15"/>
      <c r="Q4780" s="15"/>
      <c r="R4780" s="15"/>
      <c r="S4780" s="15"/>
      <c r="T4780" s="15"/>
      <c r="U4780" s="15"/>
      <c r="V4780" s="15"/>
      <c r="W4780" s="15"/>
      <c r="X4780" s="15"/>
      <c r="Y4780" s="15"/>
      <c r="Z4780" s="15"/>
    </row>
    <row r="4781" spans="1:26" x14ac:dyDescent="0.2">
      <c r="A4781" s="15"/>
      <c r="B4781" s="15"/>
      <c r="C4781" s="15"/>
      <c r="D4781" s="15"/>
      <c r="E4781" s="15"/>
      <c r="F4781" s="15"/>
      <c r="G4781" s="15"/>
      <c r="H4781" s="15"/>
      <c r="I4781" s="15"/>
      <c r="J4781" s="15"/>
      <c r="K4781" s="15"/>
      <c r="L4781" s="15"/>
      <c r="M4781" s="15"/>
      <c r="N4781" s="15"/>
      <c r="O4781" s="15"/>
      <c r="P4781" s="15"/>
      <c r="Q4781" s="15"/>
      <c r="R4781" s="15"/>
      <c r="S4781" s="15"/>
      <c r="T4781" s="15"/>
      <c r="U4781" s="15"/>
      <c r="V4781" s="15"/>
      <c r="W4781" s="15"/>
      <c r="X4781" s="15"/>
      <c r="Y4781" s="15"/>
      <c r="Z4781" s="15"/>
    </row>
    <row r="4782" spans="1:26" x14ac:dyDescent="0.2">
      <c r="A4782" s="15"/>
      <c r="B4782" s="15"/>
      <c r="C4782" s="15"/>
      <c r="D4782" s="15"/>
      <c r="E4782" s="15"/>
      <c r="F4782" s="15"/>
      <c r="G4782" s="15"/>
      <c r="H4782" s="15"/>
      <c r="I4782" s="15"/>
      <c r="J4782" s="15"/>
      <c r="K4782" s="15"/>
      <c r="L4782" s="15"/>
      <c r="M4782" s="15"/>
      <c r="N4782" s="15"/>
      <c r="O4782" s="15"/>
      <c r="P4782" s="15"/>
      <c r="Q4782" s="15"/>
      <c r="R4782" s="15"/>
      <c r="S4782" s="15"/>
      <c r="T4782" s="15"/>
      <c r="U4782" s="15"/>
      <c r="V4782" s="15"/>
      <c r="W4782" s="15"/>
      <c r="X4782" s="15"/>
      <c r="Y4782" s="15"/>
      <c r="Z4782" s="15"/>
    </row>
    <row r="4783" spans="1:26" x14ac:dyDescent="0.2">
      <c r="A4783" s="15"/>
      <c r="B4783" s="15"/>
      <c r="C4783" s="15"/>
      <c r="D4783" s="15"/>
      <c r="E4783" s="15"/>
      <c r="F4783" s="15"/>
      <c r="G4783" s="15"/>
      <c r="H4783" s="15"/>
      <c r="I4783" s="15"/>
      <c r="J4783" s="15"/>
      <c r="K4783" s="15"/>
      <c r="L4783" s="15"/>
      <c r="M4783" s="15"/>
      <c r="N4783" s="15"/>
      <c r="O4783" s="15"/>
      <c r="P4783" s="15"/>
      <c r="Q4783" s="15"/>
      <c r="R4783" s="15"/>
      <c r="S4783" s="15"/>
      <c r="T4783" s="15"/>
      <c r="U4783" s="15"/>
      <c r="V4783" s="15"/>
      <c r="W4783" s="15"/>
      <c r="X4783" s="15"/>
      <c r="Y4783" s="15"/>
      <c r="Z4783" s="15"/>
    </row>
    <row r="4784" spans="1:26" x14ac:dyDescent="0.2">
      <c r="A4784" s="15"/>
      <c r="B4784" s="15"/>
      <c r="C4784" s="15"/>
      <c r="D4784" s="15"/>
      <c r="E4784" s="15"/>
      <c r="F4784" s="15"/>
      <c r="G4784" s="15"/>
      <c r="H4784" s="15"/>
      <c r="I4784" s="15"/>
      <c r="J4784" s="15"/>
      <c r="K4784" s="15"/>
      <c r="L4784" s="15"/>
      <c r="M4784" s="15"/>
      <c r="N4784" s="15"/>
      <c r="O4784" s="15"/>
      <c r="P4784" s="15"/>
      <c r="Q4784" s="15"/>
      <c r="R4784" s="15"/>
      <c r="S4784" s="15"/>
      <c r="T4784" s="15"/>
      <c r="U4784" s="15"/>
      <c r="V4784" s="15"/>
      <c r="W4784" s="15"/>
      <c r="X4784" s="15"/>
      <c r="Y4784" s="15"/>
      <c r="Z4784" s="15"/>
    </row>
    <row r="4785" spans="1:26" x14ac:dyDescent="0.2">
      <c r="A4785" s="15"/>
      <c r="B4785" s="15"/>
      <c r="C4785" s="15"/>
      <c r="D4785" s="15"/>
      <c r="E4785" s="15"/>
      <c r="F4785" s="15"/>
      <c r="G4785" s="15"/>
      <c r="H4785" s="15"/>
      <c r="I4785" s="15"/>
      <c r="J4785" s="15"/>
      <c r="K4785" s="15"/>
      <c r="L4785" s="15"/>
      <c r="M4785" s="15"/>
      <c r="N4785" s="15"/>
      <c r="O4785" s="15"/>
      <c r="P4785" s="15"/>
      <c r="Q4785" s="15"/>
      <c r="R4785" s="15"/>
      <c r="S4785" s="15"/>
      <c r="T4785" s="15"/>
      <c r="U4785" s="15"/>
      <c r="V4785" s="15"/>
      <c r="W4785" s="15"/>
      <c r="X4785" s="15"/>
      <c r="Y4785" s="15"/>
      <c r="Z4785" s="15"/>
    </row>
    <row r="4786" spans="1:26" x14ac:dyDescent="0.2">
      <c r="A4786" s="15"/>
      <c r="B4786" s="15"/>
      <c r="C4786" s="15"/>
      <c r="D4786" s="15"/>
      <c r="E4786" s="15"/>
      <c r="F4786" s="15"/>
      <c r="G4786" s="15"/>
      <c r="H4786" s="15"/>
      <c r="I4786" s="15"/>
      <c r="J4786" s="15"/>
      <c r="K4786" s="15"/>
      <c r="L4786" s="15"/>
      <c r="M4786" s="15"/>
      <c r="N4786" s="15"/>
      <c r="O4786" s="15"/>
      <c r="P4786" s="15"/>
      <c r="Q4786" s="15"/>
      <c r="R4786" s="15"/>
      <c r="S4786" s="15"/>
      <c r="T4786" s="15"/>
      <c r="U4786" s="15"/>
      <c r="V4786" s="15"/>
      <c r="W4786" s="15"/>
      <c r="X4786" s="15"/>
      <c r="Y4786" s="15"/>
      <c r="Z4786" s="15"/>
    </row>
    <row r="4787" spans="1:26" x14ac:dyDescent="0.2">
      <c r="A4787" s="15"/>
      <c r="B4787" s="15"/>
      <c r="C4787" s="15"/>
      <c r="D4787" s="15"/>
      <c r="E4787" s="15"/>
      <c r="F4787" s="15"/>
      <c r="G4787" s="15"/>
      <c r="H4787" s="15"/>
      <c r="I4787" s="15"/>
      <c r="J4787" s="15"/>
      <c r="K4787" s="15"/>
      <c r="L4787" s="15"/>
      <c r="M4787" s="15"/>
      <c r="N4787" s="15"/>
      <c r="O4787" s="15"/>
      <c r="P4787" s="15"/>
      <c r="Q4787" s="15"/>
      <c r="R4787" s="15"/>
      <c r="S4787" s="15"/>
      <c r="T4787" s="15"/>
      <c r="U4787" s="15"/>
      <c r="V4787" s="15"/>
      <c r="W4787" s="15"/>
      <c r="X4787" s="15"/>
      <c r="Y4787" s="15"/>
      <c r="Z4787" s="15"/>
    </row>
    <row r="4788" spans="1:26" x14ac:dyDescent="0.2">
      <c r="A4788" s="15"/>
      <c r="B4788" s="15"/>
      <c r="C4788" s="15"/>
      <c r="D4788" s="15"/>
      <c r="E4788" s="15"/>
      <c r="F4788" s="15"/>
      <c r="G4788" s="15"/>
      <c r="H4788" s="15"/>
      <c r="I4788" s="15"/>
      <c r="J4788" s="15"/>
      <c r="K4788" s="15"/>
      <c r="L4788" s="15"/>
      <c r="M4788" s="15"/>
      <c r="N4788" s="15"/>
      <c r="O4788" s="15"/>
      <c r="P4788" s="15"/>
      <c r="Q4788" s="15"/>
      <c r="R4788" s="15"/>
      <c r="S4788" s="15"/>
      <c r="T4788" s="15"/>
      <c r="U4788" s="15"/>
      <c r="V4788" s="15"/>
      <c r="W4788" s="15"/>
      <c r="X4788" s="15"/>
      <c r="Y4788" s="15"/>
      <c r="Z4788" s="15"/>
    </row>
    <row r="4789" spans="1:26" x14ac:dyDescent="0.2">
      <c r="A4789" s="15"/>
      <c r="B4789" s="15"/>
      <c r="C4789" s="15"/>
      <c r="D4789" s="15"/>
      <c r="E4789" s="15"/>
      <c r="F4789" s="15"/>
      <c r="G4789" s="15"/>
      <c r="H4789" s="15"/>
      <c r="I4789" s="15"/>
      <c r="J4789" s="15"/>
      <c r="K4789" s="15"/>
      <c r="L4789" s="15"/>
      <c r="M4789" s="15"/>
      <c r="N4789" s="15"/>
      <c r="O4789" s="15"/>
      <c r="P4789" s="15"/>
      <c r="Q4789" s="15"/>
      <c r="R4789" s="15"/>
      <c r="S4789" s="15"/>
      <c r="T4789" s="15"/>
      <c r="U4789" s="15"/>
      <c r="V4789" s="15"/>
      <c r="W4789" s="15"/>
      <c r="X4789" s="15"/>
      <c r="Y4789" s="15"/>
      <c r="Z4789" s="15"/>
    </row>
    <row r="4790" spans="1:26" x14ac:dyDescent="0.2">
      <c r="A4790" s="15"/>
      <c r="B4790" s="15"/>
      <c r="C4790" s="15"/>
      <c r="D4790" s="15"/>
      <c r="E4790" s="15"/>
      <c r="F4790" s="15"/>
      <c r="G4790" s="15"/>
      <c r="H4790" s="15"/>
      <c r="I4790" s="15"/>
      <c r="J4790" s="15"/>
      <c r="K4790" s="15"/>
      <c r="L4790" s="15"/>
      <c r="M4790" s="15"/>
      <c r="N4790" s="15"/>
      <c r="O4790" s="15"/>
      <c r="P4790" s="15"/>
      <c r="Q4790" s="15"/>
      <c r="R4790" s="15"/>
      <c r="S4790" s="15"/>
      <c r="T4790" s="15"/>
      <c r="U4790" s="15"/>
      <c r="V4790" s="15"/>
      <c r="W4790" s="15"/>
      <c r="X4790" s="15"/>
      <c r="Y4790" s="15"/>
      <c r="Z4790" s="15"/>
    </row>
    <row r="4791" spans="1:26" x14ac:dyDescent="0.2">
      <c r="A4791" s="15"/>
      <c r="B4791" s="15"/>
      <c r="C4791" s="15"/>
      <c r="D4791" s="15"/>
      <c r="E4791" s="15"/>
      <c r="F4791" s="15"/>
      <c r="G4791" s="15"/>
      <c r="H4791" s="15"/>
      <c r="I4791" s="15"/>
      <c r="J4791" s="15"/>
      <c r="K4791" s="15"/>
      <c r="L4791" s="15"/>
      <c r="M4791" s="15"/>
      <c r="N4791" s="15"/>
      <c r="O4791" s="15"/>
      <c r="P4791" s="15"/>
      <c r="Q4791" s="15"/>
      <c r="R4791" s="15"/>
      <c r="S4791" s="15"/>
      <c r="T4791" s="15"/>
      <c r="U4791" s="15"/>
      <c r="V4791" s="15"/>
      <c r="W4791" s="15"/>
      <c r="X4791" s="15"/>
      <c r="Y4791" s="15"/>
      <c r="Z4791" s="15"/>
    </row>
    <row r="4792" spans="1:26" x14ac:dyDescent="0.2">
      <c r="A4792" s="15"/>
      <c r="B4792" s="15"/>
      <c r="C4792" s="15"/>
      <c r="D4792" s="15"/>
      <c r="E4792" s="15"/>
      <c r="F4792" s="15"/>
      <c r="G4792" s="15"/>
      <c r="H4792" s="15"/>
      <c r="I4792" s="15"/>
      <c r="J4792" s="15"/>
      <c r="K4792" s="15"/>
      <c r="L4792" s="15"/>
      <c r="M4792" s="15"/>
      <c r="N4792" s="15"/>
      <c r="O4792" s="15"/>
      <c r="P4792" s="15"/>
      <c r="Q4792" s="15"/>
      <c r="R4792" s="15"/>
      <c r="S4792" s="15"/>
      <c r="T4792" s="15"/>
      <c r="U4792" s="15"/>
      <c r="V4792" s="15"/>
      <c r="W4792" s="15"/>
      <c r="X4792" s="15"/>
      <c r="Y4792" s="15"/>
      <c r="Z4792" s="15"/>
    </row>
    <row r="4793" spans="1:26" x14ac:dyDescent="0.2">
      <c r="A4793" s="15"/>
      <c r="B4793" s="15"/>
      <c r="C4793" s="15"/>
      <c r="D4793" s="15"/>
      <c r="E4793" s="15"/>
      <c r="F4793" s="15"/>
      <c r="G4793" s="15"/>
      <c r="H4793" s="15"/>
      <c r="I4793" s="15"/>
      <c r="J4793" s="15"/>
      <c r="K4793" s="15"/>
      <c r="L4793" s="15"/>
      <c r="M4793" s="15"/>
      <c r="N4793" s="15"/>
      <c r="O4793" s="15"/>
      <c r="P4793" s="15"/>
      <c r="Q4793" s="15"/>
      <c r="R4793" s="15"/>
      <c r="S4793" s="15"/>
      <c r="T4793" s="15"/>
      <c r="U4793" s="15"/>
      <c r="V4793" s="15"/>
      <c r="W4793" s="15"/>
      <c r="X4793" s="15"/>
      <c r="Y4793" s="15"/>
      <c r="Z4793" s="15"/>
    </row>
    <row r="4794" spans="1:26" x14ac:dyDescent="0.2">
      <c r="A4794" s="15"/>
      <c r="B4794" s="15"/>
      <c r="C4794" s="15"/>
      <c r="D4794" s="15"/>
      <c r="E4794" s="15"/>
      <c r="F4794" s="15"/>
      <c r="G4794" s="15"/>
      <c r="H4794" s="15"/>
      <c r="I4794" s="15"/>
      <c r="J4794" s="15"/>
      <c r="K4794" s="15"/>
      <c r="L4794" s="15"/>
      <c r="M4794" s="15"/>
      <c r="N4794" s="15"/>
      <c r="O4794" s="15"/>
      <c r="P4794" s="15"/>
      <c r="Q4794" s="15"/>
      <c r="R4794" s="15"/>
      <c r="S4794" s="15"/>
      <c r="T4794" s="15"/>
      <c r="U4794" s="15"/>
      <c r="V4794" s="15"/>
      <c r="W4794" s="15"/>
      <c r="X4794" s="15"/>
      <c r="Y4794" s="15"/>
      <c r="Z4794" s="15"/>
    </row>
    <row r="4795" spans="1:26" x14ac:dyDescent="0.2">
      <c r="A4795" s="15"/>
      <c r="B4795" s="15"/>
      <c r="C4795" s="15"/>
      <c r="D4795" s="15"/>
      <c r="E4795" s="15"/>
      <c r="F4795" s="15"/>
      <c r="G4795" s="15"/>
      <c r="H4795" s="15"/>
      <c r="I4795" s="15"/>
      <c r="J4795" s="15"/>
      <c r="K4795" s="15"/>
      <c r="L4795" s="15"/>
      <c r="M4795" s="15"/>
      <c r="N4795" s="15"/>
      <c r="O4795" s="15"/>
      <c r="P4795" s="15"/>
      <c r="Q4795" s="15"/>
      <c r="R4795" s="15"/>
      <c r="S4795" s="15"/>
      <c r="T4795" s="15"/>
      <c r="U4795" s="15"/>
      <c r="V4795" s="15"/>
      <c r="W4795" s="15"/>
      <c r="X4795" s="15"/>
      <c r="Y4795" s="15"/>
      <c r="Z4795" s="15"/>
    </row>
    <row r="4796" spans="1:26" x14ac:dyDescent="0.2">
      <c r="A4796" s="15"/>
      <c r="B4796" s="15"/>
      <c r="C4796" s="15"/>
      <c r="D4796" s="15"/>
      <c r="E4796" s="15"/>
      <c r="F4796" s="15"/>
      <c r="G4796" s="15"/>
      <c r="H4796" s="15"/>
      <c r="I4796" s="15"/>
      <c r="J4796" s="15"/>
      <c r="K4796" s="15"/>
      <c r="L4796" s="15"/>
      <c r="M4796" s="15"/>
      <c r="N4796" s="15"/>
      <c r="O4796" s="15"/>
      <c r="P4796" s="15"/>
      <c r="Q4796" s="15"/>
      <c r="R4796" s="15"/>
      <c r="S4796" s="15"/>
      <c r="T4796" s="15"/>
      <c r="U4796" s="15"/>
      <c r="V4796" s="15"/>
      <c r="W4796" s="15"/>
      <c r="X4796" s="15"/>
      <c r="Y4796" s="15"/>
      <c r="Z4796" s="15"/>
    </row>
    <row r="4797" spans="1:26" x14ac:dyDescent="0.2">
      <c r="A4797" s="15"/>
      <c r="B4797" s="15"/>
      <c r="C4797" s="15"/>
      <c r="D4797" s="15"/>
      <c r="E4797" s="15"/>
      <c r="F4797" s="15"/>
      <c r="G4797" s="15"/>
      <c r="H4797" s="15"/>
      <c r="I4797" s="15"/>
      <c r="J4797" s="15"/>
      <c r="K4797" s="15"/>
      <c r="L4797" s="15"/>
      <c r="M4797" s="15"/>
      <c r="N4797" s="15"/>
      <c r="O4797" s="15"/>
      <c r="P4797" s="15"/>
      <c r="Q4797" s="15"/>
      <c r="R4797" s="15"/>
      <c r="S4797" s="15"/>
      <c r="T4797" s="15"/>
      <c r="U4797" s="15"/>
      <c r="V4797" s="15"/>
      <c r="W4797" s="15"/>
      <c r="X4797" s="15"/>
      <c r="Y4797" s="15"/>
      <c r="Z4797" s="15"/>
    </row>
    <row r="4798" spans="1:26" x14ac:dyDescent="0.2">
      <c r="A4798" s="15"/>
      <c r="B4798" s="15"/>
      <c r="C4798" s="15"/>
      <c r="D4798" s="15"/>
      <c r="E4798" s="15"/>
      <c r="F4798" s="15"/>
      <c r="G4798" s="15"/>
      <c r="H4798" s="15"/>
      <c r="I4798" s="15"/>
      <c r="J4798" s="15"/>
      <c r="K4798" s="15"/>
      <c r="L4798" s="15"/>
      <c r="M4798" s="15"/>
      <c r="N4798" s="15"/>
      <c r="O4798" s="15"/>
      <c r="P4798" s="15"/>
      <c r="Q4798" s="15"/>
      <c r="R4798" s="15"/>
      <c r="S4798" s="15"/>
      <c r="T4798" s="15"/>
      <c r="U4798" s="15"/>
      <c r="V4798" s="15"/>
      <c r="W4798" s="15"/>
      <c r="X4798" s="15"/>
      <c r="Y4798" s="15"/>
      <c r="Z4798" s="15"/>
    </row>
    <row r="4799" spans="1:26" x14ac:dyDescent="0.2">
      <c r="A4799" s="15"/>
      <c r="B4799" s="15"/>
      <c r="C4799" s="15"/>
      <c r="D4799" s="15"/>
      <c r="E4799" s="15"/>
      <c r="F4799" s="15"/>
      <c r="G4799" s="15"/>
      <c r="H4799" s="15"/>
      <c r="I4799" s="15"/>
      <c r="J4799" s="15"/>
      <c r="K4799" s="15"/>
      <c r="L4799" s="15"/>
      <c r="M4799" s="15"/>
      <c r="N4799" s="15"/>
      <c r="O4799" s="15"/>
      <c r="P4799" s="15"/>
      <c r="Q4799" s="15"/>
      <c r="R4799" s="15"/>
      <c r="S4799" s="15"/>
      <c r="T4799" s="15"/>
      <c r="U4799" s="15"/>
      <c r="V4799" s="15"/>
      <c r="W4799" s="15"/>
      <c r="X4799" s="15"/>
      <c r="Y4799" s="15"/>
      <c r="Z4799" s="15"/>
    </row>
    <row r="4800" spans="1:26" x14ac:dyDescent="0.2">
      <c r="A4800" s="15"/>
      <c r="B4800" s="15"/>
      <c r="C4800" s="15"/>
      <c r="D4800" s="15"/>
      <c r="E4800" s="15"/>
      <c r="F4800" s="15"/>
      <c r="G4800" s="15"/>
      <c r="H4800" s="15"/>
      <c r="I4800" s="15"/>
      <c r="J4800" s="15"/>
      <c r="K4800" s="15"/>
      <c r="L4800" s="15"/>
      <c r="M4800" s="15"/>
      <c r="N4800" s="15"/>
      <c r="O4800" s="15"/>
      <c r="P4800" s="15"/>
      <c r="Q4800" s="15"/>
      <c r="R4800" s="15"/>
      <c r="S4800" s="15"/>
      <c r="T4800" s="15"/>
      <c r="U4800" s="15"/>
      <c r="V4800" s="15"/>
      <c r="W4800" s="15"/>
      <c r="X4800" s="15"/>
      <c r="Y4800" s="15"/>
      <c r="Z4800" s="15"/>
    </row>
    <row r="4801" spans="1:26" x14ac:dyDescent="0.2">
      <c r="A4801" s="15"/>
      <c r="B4801" s="15"/>
      <c r="C4801" s="15"/>
      <c r="D4801" s="15"/>
      <c r="E4801" s="15"/>
      <c r="F4801" s="15"/>
      <c r="G4801" s="15"/>
      <c r="H4801" s="15"/>
      <c r="I4801" s="15"/>
      <c r="J4801" s="15"/>
      <c r="K4801" s="15"/>
      <c r="L4801" s="15"/>
      <c r="M4801" s="15"/>
      <c r="N4801" s="15"/>
      <c r="O4801" s="15"/>
      <c r="P4801" s="15"/>
      <c r="Q4801" s="15"/>
      <c r="R4801" s="15"/>
      <c r="S4801" s="15"/>
      <c r="T4801" s="15"/>
      <c r="U4801" s="15"/>
      <c r="V4801" s="15"/>
      <c r="W4801" s="15"/>
      <c r="X4801" s="15"/>
      <c r="Y4801" s="15"/>
      <c r="Z4801" s="15"/>
    </row>
    <row r="4802" spans="1:26" x14ac:dyDescent="0.2">
      <c r="A4802" s="15"/>
      <c r="B4802" s="15"/>
      <c r="C4802" s="15"/>
      <c r="D4802" s="15"/>
      <c r="E4802" s="15"/>
      <c r="F4802" s="15"/>
      <c r="G4802" s="15"/>
      <c r="H4802" s="15"/>
      <c r="I4802" s="15"/>
      <c r="J4802" s="15"/>
      <c r="K4802" s="15"/>
      <c r="L4802" s="15"/>
      <c r="M4802" s="15"/>
      <c r="N4802" s="15"/>
      <c r="O4802" s="15"/>
      <c r="P4802" s="15"/>
      <c r="Q4802" s="15"/>
      <c r="R4802" s="15"/>
      <c r="S4802" s="15"/>
      <c r="T4802" s="15"/>
      <c r="U4802" s="15"/>
      <c r="V4802" s="15"/>
      <c r="W4802" s="15"/>
      <c r="X4802" s="15"/>
      <c r="Y4802" s="15"/>
      <c r="Z4802" s="15"/>
    </row>
    <row r="4803" spans="1:26" x14ac:dyDescent="0.2">
      <c r="A4803" s="15"/>
      <c r="B4803" s="15"/>
      <c r="C4803" s="15"/>
      <c r="D4803" s="15"/>
      <c r="E4803" s="15"/>
      <c r="F4803" s="15"/>
      <c r="G4803" s="15"/>
      <c r="H4803" s="15"/>
      <c r="I4803" s="15"/>
      <c r="J4803" s="15"/>
      <c r="K4803" s="15"/>
      <c r="L4803" s="15"/>
      <c r="M4803" s="15"/>
      <c r="N4803" s="15"/>
      <c r="O4803" s="15"/>
      <c r="P4803" s="15"/>
      <c r="Q4803" s="15"/>
      <c r="R4803" s="15"/>
      <c r="S4803" s="15"/>
      <c r="T4803" s="15"/>
      <c r="U4803" s="15"/>
      <c r="V4803" s="15"/>
      <c r="W4803" s="15"/>
      <c r="X4803" s="15"/>
      <c r="Y4803" s="15"/>
      <c r="Z4803" s="15"/>
    </row>
    <row r="4804" spans="1:26" x14ac:dyDescent="0.2">
      <c r="A4804" s="15"/>
      <c r="B4804" s="15"/>
      <c r="C4804" s="15"/>
      <c r="D4804" s="15"/>
      <c r="E4804" s="15"/>
      <c r="F4804" s="15"/>
      <c r="G4804" s="15"/>
      <c r="H4804" s="15"/>
      <c r="I4804" s="15"/>
      <c r="J4804" s="15"/>
      <c r="K4804" s="15"/>
      <c r="L4804" s="15"/>
      <c r="M4804" s="15"/>
      <c r="N4804" s="15"/>
      <c r="O4804" s="15"/>
      <c r="P4804" s="15"/>
      <c r="Q4804" s="15"/>
      <c r="R4804" s="15"/>
      <c r="S4804" s="15"/>
      <c r="T4804" s="15"/>
      <c r="U4804" s="15"/>
      <c r="V4804" s="15"/>
      <c r="W4804" s="15"/>
      <c r="X4804" s="15"/>
      <c r="Y4804" s="15"/>
      <c r="Z4804" s="15"/>
    </row>
    <row r="4805" spans="1:26" x14ac:dyDescent="0.2">
      <c r="A4805" s="15"/>
      <c r="B4805" s="15"/>
      <c r="C4805" s="15"/>
      <c r="D4805" s="15"/>
      <c r="E4805" s="15"/>
      <c r="F4805" s="15"/>
      <c r="G4805" s="15"/>
      <c r="H4805" s="15"/>
      <c r="I4805" s="15"/>
      <c r="J4805" s="15"/>
      <c r="K4805" s="15"/>
      <c r="L4805" s="15"/>
      <c r="M4805" s="15"/>
      <c r="N4805" s="15"/>
      <c r="O4805" s="15"/>
      <c r="P4805" s="15"/>
      <c r="Q4805" s="15"/>
      <c r="R4805" s="15"/>
      <c r="S4805" s="15"/>
      <c r="T4805" s="15"/>
      <c r="U4805" s="15"/>
      <c r="V4805" s="15"/>
      <c r="W4805" s="15"/>
      <c r="X4805" s="15"/>
      <c r="Y4805" s="15"/>
      <c r="Z4805" s="15"/>
    </row>
    <row r="4806" spans="1:26" x14ac:dyDescent="0.2">
      <c r="A4806" s="15"/>
      <c r="B4806" s="15"/>
      <c r="C4806" s="15"/>
      <c r="D4806" s="15"/>
      <c r="E4806" s="15"/>
      <c r="F4806" s="15"/>
      <c r="G4806" s="15"/>
      <c r="H4806" s="15"/>
      <c r="I4806" s="15"/>
      <c r="J4806" s="15"/>
      <c r="K4806" s="15"/>
      <c r="L4806" s="15"/>
      <c r="M4806" s="15"/>
      <c r="N4806" s="15"/>
      <c r="O4806" s="15"/>
      <c r="P4806" s="15"/>
      <c r="Q4806" s="15"/>
      <c r="R4806" s="15"/>
      <c r="S4806" s="15"/>
      <c r="T4806" s="15"/>
      <c r="U4806" s="15"/>
      <c r="V4806" s="15"/>
      <c r="W4806" s="15"/>
      <c r="X4806" s="15"/>
      <c r="Y4806" s="15"/>
      <c r="Z4806" s="15"/>
    </row>
    <row r="4807" spans="1:26" x14ac:dyDescent="0.2">
      <c r="A4807" s="15"/>
      <c r="B4807" s="15"/>
      <c r="C4807" s="15"/>
      <c r="D4807" s="15"/>
      <c r="E4807" s="15"/>
      <c r="F4807" s="15"/>
      <c r="G4807" s="15"/>
      <c r="H4807" s="15"/>
      <c r="I4807" s="15"/>
      <c r="J4807" s="15"/>
      <c r="K4807" s="15"/>
      <c r="L4807" s="15"/>
      <c r="M4807" s="15"/>
      <c r="N4807" s="15"/>
      <c r="O4807" s="15"/>
      <c r="P4807" s="15"/>
      <c r="Q4807" s="15"/>
      <c r="R4807" s="15"/>
      <c r="S4807" s="15"/>
      <c r="T4807" s="15"/>
      <c r="U4807" s="15"/>
      <c r="V4807" s="15"/>
      <c r="W4807" s="15"/>
      <c r="X4807" s="15"/>
      <c r="Y4807" s="15"/>
      <c r="Z4807" s="15"/>
    </row>
    <row r="4808" spans="1:26" x14ac:dyDescent="0.2">
      <c r="A4808" s="15"/>
      <c r="B4808" s="15"/>
      <c r="C4808" s="15"/>
      <c r="D4808" s="15"/>
      <c r="E4808" s="15"/>
      <c r="F4808" s="15"/>
      <c r="G4808" s="15"/>
      <c r="H4808" s="15"/>
      <c r="I4808" s="15"/>
      <c r="J4808" s="15"/>
      <c r="K4808" s="15"/>
      <c r="L4808" s="15"/>
      <c r="M4808" s="15"/>
      <c r="N4808" s="15"/>
      <c r="O4808" s="15"/>
      <c r="P4808" s="15"/>
      <c r="Q4808" s="15"/>
      <c r="R4808" s="15"/>
      <c r="S4808" s="15"/>
      <c r="T4808" s="15"/>
      <c r="U4808" s="15"/>
      <c r="V4808" s="15"/>
      <c r="W4808" s="15"/>
      <c r="X4808" s="15"/>
      <c r="Y4808" s="15"/>
      <c r="Z4808" s="15"/>
    </row>
    <row r="4809" spans="1:26" x14ac:dyDescent="0.2">
      <c r="A4809" s="15"/>
      <c r="B4809" s="15"/>
      <c r="C4809" s="15"/>
      <c r="D4809" s="15"/>
      <c r="E4809" s="15"/>
      <c r="F4809" s="15"/>
      <c r="G4809" s="15"/>
      <c r="H4809" s="15"/>
      <c r="I4809" s="15"/>
      <c r="J4809" s="15"/>
      <c r="K4809" s="15"/>
      <c r="L4809" s="15"/>
      <c r="M4809" s="15"/>
      <c r="N4809" s="15"/>
      <c r="O4809" s="15"/>
      <c r="P4809" s="15"/>
      <c r="Q4809" s="15"/>
      <c r="R4809" s="15"/>
      <c r="S4809" s="15"/>
      <c r="T4809" s="15"/>
      <c r="U4809" s="15"/>
      <c r="V4809" s="15"/>
      <c r="W4809" s="15"/>
      <c r="X4809" s="15"/>
      <c r="Y4809" s="15"/>
      <c r="Z4809" s="15"/>
    </row>
    <row r="4810" spans="1:26" x14ac:dyDescent="0.2">
      <c r="A4810" s="15"/>
      <c r="B4810" s="15"/>
      <c r="C4810" s="15"/>
      <c r="D4810" s="15"/>
      <c r="E4810" s="15"/>
      <c r="F4810" s="15"/>
      <c r="G4810" s="15"/>
      <c r="H4810" s="15"/>
      <c r="I4810" s="15"/>
      <c r="J4810" s="15"/>
      <c r="K4810" s="15"/>
      <c r="L4810" s="15"/>
      <c r="M4810" s="15"/>
      <c r="N4810" s="15"/>
      <c r="O4810" s="15"/>
      <c r="P4810" s="15"/>
      <c r="Q4810" s="15"/>
      <c r="R4810" s="15"/>
      <c r="S4810" s="15"/>
      <c r="T4810" s="15"/>
      <c r="U4810" s="15"/>
      <c r="V4810" s="15"/>
      <c r="W4810" s="15"/>
      <c r="X4810" s="15"/>
      <c r="Y4810" s="15"/>
      <c r="Z4810" s="15"/>
    </row>
    <row r="4811" spans="1:26" x14ac:dyDescent="0.2">
      <c r="A4811" s="15"/>
      <c r="B4811" s="15"/>
      <c r="C4811" s="15"/>
      <c r="D4811" s="15"/>
      <c r="E4811" s="15"/>
      <c r="F4811" s="15"/>
      <c r="G4811" s="15"/>
      <c r="H4811" s="15"/>
      <c r="I4811" s="15"/>
      <c r="J4811" s="15"/>
      <c r="K4811" s="15"/>
      <c r="L4811" s="15"/>
      <c r="M4811" s="15"/>
      <c r="N4811" s="15"/>
      <c r="O4811" s="15"/>
      <c r="P4811" s="15"/>
      <c r="Q4811" s="15"/>
      <c r="R4811" s="15"/>
      <c r="S4811" s="15"/>
      <c r="T4811" s="15"/>
      <c r="U4811" s="15"/>
      <c r="V4811" s="15"/>
      <c r="W4811" s="15"/>
      <c r="X4811" s="15"/>
      <c r="Y4811" s="15"/>
      <c r="Z4811" s="15"/>
    </row>
    <row r="4812" spans="1:26" x14ac:dyDescent="0.2">
      <c r="A4812" s="15"/>
      <c r="B4812" s="15"/>
      <c r="C4812" s="15"/>
      <c r="D4812" s="15"/>
      <c r="E4812" s="15"/>
      <c r="F4812" s="15"/>
      <c r="G4812" s="15"/>
      <c r="H4812" s="15"/>
      <c r="I4812" s="15"/>
      <c r="J4812" s="15"/>
      <c r="K4812" s="15"/>
      <c r="L4812" s="15"/>
      <c r="M4812" s="15"/>
      <c r="N4812" s="15"/>
      <c r="O4812" s="15"/>
      <c r="P4812" s="15"/>
      <c r="Q4812" s="15"/>
      <c r="R4812" s="15"/>
      <c r="S4812" s="15"/>
      <c r="T4812" s="15"/>
      <c r="U4812" s="15"/>
      <c r="V4812" s="15"/>
      <c r="W4812" s="15"/>
      <c r="X4812" s="15"/>
      <c r="Y4812" s="15"/>
      <c r="Z4812" s="15"/>
    </row>
    <row r="4813" spans="1:26" x14ac:dyDescent="0.2">
      <c r="A4813" s="15"/>
      <c r="B4813" s="15"/>
      <c r="C4813" s="15"/>
      <c r="D4813" s="15"/>
      <c r="E4813" s="15"/>
      <c r="F4813" s="15"/>
      <c r="G4813" s="15"/>
      <c r="H4813" s="15"/>
      <c r="I4813" s="15"/>
      <c r="J4813" s="15"/>
      <c r="K4813" s="15"/>
      <c r="L4813" s="15"/>
      <c r="M4813" s="15"/>
      <c r="N4813" s="15"/>
      <c r="O4813" s="15"/>
      <c r="P4813" s="15"/>
      <c r="Q4813" s="15"/>
      <c r="R4813" s="15"/>
      <c r="S4813" s="15"/>
      <c r="T4813" s="15"/>
      <c r="U4813" s="15"/>
      <c r="V4813" s="15"/>
      <c r="W4813" s="15"/>
      <c r="X4813" s="15"/>
      <c r="Y4813" s="15"/>
      <c r="Z4813" s="15"/>
    </row>
    <row r="4814" spans="1:26" x14ac:dyDescent="0.2">
      <c r="A4814" s="15"/>
      <c r="B4814" s="15"/>
      <c r="C4814" s="15"/>
      <c r="D4814" s="15"/>
      <c r="E4814" s="15"/>
      <c r="F4814" s="15"/>
      <c r="G4814" s="15"/>
      <c r="H4814" s="15"/>
      <c r="I4814" s="15"/>
      <c r="J4814" s="15"/>
      <c r="K4814" s="15"/>
      <c r="L4814" s="15"/>
      <c r="M4814" s="15"/>
      <c r="N4814" s="15"/>
      <c r="O4814" s="15"/>
      <c r="P4814" s="15"/>
      <c r="Q4814" s="15"/>
      <c r="R4814" s="15"/>
      <c r="S4814" s="15"/>
      <c r="T4814" s="15"/>
      <c r="U4814" s="15"/>
      <c r="V4814" s="15"/>
      <c r="W4814" s="15"/>
      <c r="X4814" s="15"/>
      <c r="Y4814" s="15"/>
      <c r="Z4814" s="15"/>
    </row>
    <row r="4815" spans="1:26" x14ac:dyDescent="0.2">
      <c r="A4815" s="15"/>
      <c r="B4815" s="15"/>
      <c r="C4815" s="15"/>
      <c r="D4815" s="15"/>
      <c r="E4815" s="15"/>
      <c r="F4815" s="15"/>
      <c r="G4815" s="15"/>
      <c r="H4815" s="15"/>
      <c r="I4815" s="15"/>
      <c r="J4815" s="15"/>
      <c r="K4815" s="15"/>
      <c r="L4815" s="15"/>
      <c r="M4815" s="15"/>
      <c r="N4815" s="15"/>
      <c r="O4815" s="15"/>
      <c r="P4815" s="15"/>
      <c r="Q4815" s="15"/>
      <c r="R4815" s="15"/>
      <c r="S4815" s="15"/>
      <c r="T4815" s="15"/>
      <c r="U4815" s="15"/>
      <c r="V4815" s="15"/>
      <c r="W4815" s="15"/>
      <c r="X4815" s="15"/>
      <c r="Y4815" s="15"/>
      <c r="Z4815" s="15"/>
    </row>
    <row r="4816" spans="1:26" x14ac:dyDescent="0.2">
      <c r="A4816" s="15"/>
      <c r="B4816" s="15"/>
      <c r="C4816" s="15"/>
      <c r="D4816" s="15"/>
      <c r="E4816" s="15"/>
      <c r="F4816" s="15"/>
      <c r="G4816" s="15"/>
      <c r="H4816" s="15"/>
      <c r="I4816" s="15"/>
      <c r="J4816" s="15"/>
      <c r="K4816" s="15"/>
      <c r="L4816" s="15"/>
      <c r="M4816" s="15"/>
      <c r="N4816" s="15"/>
      <c r="O4816" s="15"/>
      <c r="P4816" s="15"/>
      <c r="Q4816" s="15"/>
      <c r="R4816" s="15"/>
      <c r="S4816" s="15"/>
      <c r="T4816" s="15"/>
      <c r="U4816" s="15"/>
      <c r="V4816" s="15"/>
      <c r="W4816" s="15"/>
      <c r="X4816" s="15"/>
      <c r="Y4816" s="15"/>
      <c r="Z4816" s="15"/>
    </row>
    <row r="4817" spans="1:26" x14ac:dyDescent="0.2">
      <c r="A4817" s="15"/>
      <c r="B4817" s="15"/>
      <c r="C4817" s="15"/>
      <c r="D4817" s="15"/>
      <c r="E4817" s="15"/>
      <c r="F4817" s="15"/>
      <c r="G4817" s="15"/>
      <c r="H4817" s="15"/>
      <c r="I4817" s="15"/>
      <c r="J4817" s="15"/>
      <c r="K4817" s="15"/>
      <c r="L4817" s="15"/>
      <c r="M4817" s="15"/>
      <c r="N4817" s="15"/>
      <c r="O4817" s="15"/>
      <c r="P4817" s="15"/>
      <c r="Q4817" s="15"/>
      <c r="R4817" s="15"/>
      <c r="S4817" s="15"/>
      <c r="T4817" s="15"/>
      <c r="U4817" s="15"/>
      <c r="V4817" s="15"/>
      <c r="W4817" s="15"/>
      <c r="X4817" s="15"/>
      <c r="Y4817" s="15"/>
      <c r="Z4817" s="15"/>
    </row>
    <row r="4818" spans="1:26" x14ac:dyDescent="0.2">
      <c r="A4818" s="15"/>
      <c r="B4818" s="15"/>
      <c r="C4818" s="15"/>
      <c r="D4818" s="15"/>
      <c r="E4818" s="15"/>
      <c r="F4818" s="15"/>
      <c r="G4818" s="15"/>
      <c r="H4818" s="15"/>
      <c r="I4818" s="15"/>
      <c r="J4818" s="15"/>
      <c r="K4818" s="15"/>
      <c r="L4818" s="15"/>
      <c r="M4818" s="15"/>
      <c r="N4818" s="15"/>
      <c r="O4818" s="15"/>
      <c r="P4818" s="15"/>
      <c r="Q4818" s="15"/>
      <c r="R4818" s="15"/>
      <c r="S4818" s="15"/>
      <c r="T4818" s="15"/>
      <c r="U4818" s="15"/>
      <c r="V4818" s="15"/>
      <c r="W4818" s="15"/>
      <c r="X4818" s="15"/>
      <c r="Y4818" s="15"/>
      <c r="Z4818" s="15"/>
    </row>
    <row r="4819" spans="1:26" x14ac:dyDescent="0.2">
      <c r="A4819" s="15"/>
      <c r="B4819" s="15"/>
      <c r="C4819" s="15"/>
      <c r="D4819" s="15"/>
      <c r="E4819" s="15"/>
      <c r="F4819" s="15"/>
      <c r="G4819" s="15"/>
      <c r="H4819" s="15"/>
      <c r="I4819" s="15"/>
      <c r="J4819" s="15"/>
      <c r="K4819" s="15"/>
      <c r="L4819" s="15"/>
      <c r="M4819" s="15"/>
      <c r="N4819" s="15"/>
      <c r="O4819" s="15"/>
      <c r="P4819" s="15"/>
      <c r="Q4819" s="15"/>
      <c r="R4819" s="15"/>
      <c r="S4819" s="15"/>
      <c r="T4819" s="15"/>
      <c r="U4819" s="15"/>
      <c r="V4819" s="15"/>
      <c r="W4819" s="15"/>
      <c r="X4819" s="15"/>
      <c r="Y4819" s="15"/>
      <c r="Z4819" s="15"/>
    </row>
    <row r="4820" spans="1:26" x14ac:dyDescent="0.2">
      <c r="A4820" s="15"/>
      <c r="B4820" s="15"/>
      <c r="C4820" s="15"/>
      <c r="D4820" s="15"/>
      <c r="E4820" s="15"/>
      <c r="F4820" s="15"/>
      <c r="G4820" s="15"/>
      <c r="H4820" s="15"/>
      <c r="I4820" s="15"/>
      <c r="J4820" s="15"/>
      <c r="K4820" s="15"/>
      <c r="L4820" s="15"/>
      <c r="M4820" s="15"/>
      <c r="N4820" s="15"/>
      <c r="O4820" s="15"/>
      <c r="P4820" s="15"/>
      <c r="Q4820" s="15"/>
      <c r="R4820" s="15"/>
      <c r="S4820" s="15"/>
      <c r="T4820" s="15"/>
      <c r="U4820" s="15"/>
      <c r="V4820" s="15"/>
      <c r="W4820" s="15"/>
      <c r="X4820" s="15"/>
      <c r="Y4820" s="15"/>
      <c r="Z4820" s="15"/>
    </row>
    <row r="4821" spans="1:26" x14ac:dyDescent="0.2">
      <c r="A4821" s="15"/>
      <c r="B4821" s="15"/>
      <c r="C4821" s="15"/>
      <c r="D4821" s="15"/>
      <c r="E4821" s="15"/>
      <c r="F4821" s="15"/>
      <c r="G4821" s="15"/>
      <c r="H4821" s="15"/>
      <c r="I4821" s="15"/>
      <c r="J4821" s="15"/>
      <c r="K4821" s="15"/>
      <c r="L4821" s="15"/>
      <c r="M4821" s="15"/>
      <c r="N4821" s="15"/>
      <c r="O4821" s="15"/>
      <c r="P4821" s="15"/>
      <c r="Q4821" s="15"/>
      <c r="R4821" s="15"/>
      <c r="S4821" s="15"/>
      <c r="T4821" s="15"/>
      <c r="U4821" s="15"/>
      <c r="V4821" s="15"/>
      <c r="W4821" s="15"/>
      <c r="X4821" s="15"/>
      <c r="Y4821" s="15"/>
      <c r="Z4821" s="15"/>
    </row>
    <row r="4822" spans="1:26" x14ac:dyDescent="0.2">
      <c r="A4822" s="15"/>
      <c r="B4822" s="15"/>
      <c r="C4822" s="15"/>
      <c r="D4822" s="15"/>
      <c r="E4822" s="15"/>
      <c r="F4822" s="15"/>
      <c r="G4822" s="15"/>
      <c r="H4822" s="15"/>
      <c r="I4822" s="15"/>
      <c r="J4822" s="15"/>
      <c r="K4822" s="15"/>
      <c r="L4822" s="15"/>
      <c r="M4822" s="15"/>
      <c r="N4822" s="15"/>
      <c r="O4822" s="15"/>
      <c r="P4822" s="15"/>
      <c r="Q4822" s="15"/>
      <c r="R4822" s="15"/>
      <c r="S4822" s="15"/>
      <c r="T4822" s="15"/>
      <c r="U4822" s="15"/>
      <c r="V4822" s="15"/>
      <c r="W4822" s="15"/>
      <c r="X4822" s="15"/>
      <c r="Y4822" s="15"/>
      <c r="Z4822" s="15"/>
    </row>
    <row r="4823" spans="1:26" x14ac:dyDescent="0.2">
      <c r="A4823" s="15"/>
      <c r="B4823" s="15"/>
      <c r="C4823" s="15"/>
      <c r="D4823" s="15"/>
      <c r="E4823" s="15"/>
      <c r="F4823" s="15"/>
      <c r="G4823" s="15"/>
      <c r="H4823" s="15"/>
      <c r="I4823" s="15"/>
      <c r="J4823" s="15"/>
      <c r="K4823" s="15"/>
      <c r="L4823" s="15"/>
      <c r="M4823" s="15"/>
      <c r="N4823" s="15"/>
      <c r="O4823" s="15"/>
      <c r="P4823" s="15"/>
      <c r="Q4823" s="15"/>
      <c r="R4823" s="15"/>
      <c r="S4823" s="15"/>
      <c r="T4823" s="15"/>
      <c r="U4823" s="15"/>
      <c r="V4823" s="15"/>
      <c r="W4823" s="15"/>
      <c r="X4823" s="15"/>
      <c r="Y4823" s="15"/>
      <c r="Z4823" s="15"/>
    </row>
    <row r="4824" spans="1:26" x14ac:dyDescent="0.2">
      <c r="A4824" s="15"/>
      <c r="B4824" s="15"/>
      <c r="C4824" s="15"/>
      <c r="D4824" s="15"/>
      <c r="E4824" s="15"/>
      <c r="F4824" s="15"/>
      <c r="G4824" s="15"/>
      <c r="H4824" s="15"/>
      <c r="I4824" s="15"/>
      <c r="J4824" s="15"/>
      <c r="K4824" s="15"/>
      <c r="L4824" s="15"/>
      <c r="M4824" s="15"/>
      <c r="N4824" s="15"/>
      <c r="O4824" s="15"/>
      <c r="P4824" s="15"/>
      <c r="Q4824" s="15"/>
      <c r="R4824" s="15"/>
      <c r="S4824" s="15"/>
      <c r="T4824" s="15"/>
      <c r="U4824" s="15"/>
      <c r="V4824" s="15"/>
      <c r="W4824" s="15"/>
      <c r="X4824" s="15"/>
      <c r="Y4824" s="15"/>
      <c r="Z4824" s="15"/>
    </row>
    <row r="4825" spans="1:26" x14ac:dyDescent="0.2">
      <c r="A4825" s="15"/>
      <c r="B4825" s="15"/>
      <c r="C4825" s="15"/>
      <c r="D4825" s="15"/>
      <c r="E4825" s="15"/>
      <c r="F4825" s="15"/>
      <c r="G4825" s="15"/>
      <c r="H4825" s="15"/>
      <c r="I4825" s="15"/>
      <c r="J4825" s="15"/>
      <c r="K4825" s="15"/>
      <c r="L4825" s="15"/>
      <c r="M4825" s="15"/>
      <c r="N4825" s="15"/>
      <c r="O4825" s="15"/>
      <c r="P4825" s="15"/>
      <c r="Q4825" s="15"/>
      <c r="R4825" s="15"/>
      <c r="S4825" s="15"/>
      <c r="T4825" s="15"/>
      <c r="U4825" s="15"/>
      <c r="V4825" s="15"/>
      <c r="W4825" s="15"/>
      <c r="X4825" s="15"/>
      <c r="Y4825" s="15"/>
      <c r="Z4825" s="15"/>
    </row>
    <row r="4826" spans="1:26" x14ac:dyDescent="0.2">
      <c r="A4826" s="15"/>
      <c r="B4826" s="15"/>
      <c r="C4826" s="15"/>
      <c r="D4826" s="15"/>
      <c r="E4826" s="15"/>
      <c r="F4826" s="15"/>
      <c r="G4826" s="15"/>
      <c r="H4826" s="15"/>
      <c r="I4826" s="15"/>
      <c r="J4826" s="15"/>
      <c r="K4826" s="15"/>
      <c r="L4826" s="15"/>
      <c r="M4826" s="15"/>
      <c r="N4826" s="15"/>
      <c r="O4826" s="15"/>
      <c r="P4826" s="15"/>
      <c r="Q4826" s="15"/>
      <c r="R4826" s="15"/>
      <c r="S4826" s="15"/>
      <c r="T4826" s="15"/>
      <c r="U4826" s="15"/>
      <c r="V4826" s="15"/>
      <c r="W4826" s="15"/>
      <c r="X4826" s="15"/>
      <c r="Y4826" s="15"/>
      <c r="Z4826" s="15"/>
    </row>
    <row r="4827" spans="1:26" x14ac:dyDescent="0.2">
      <c r="A4827" s="15"/>
      <c r="B4827" s="15"/>
      <c r="C4827" s="15"/>
      <c r="D4827" s="15"/>
      <c r="E4827" s="15"/>
      <c r="F4827" s="15"/>
      <c r="G4827" s="15"/>
      <c r="H4827" s="15"/>
      <c r="I4827" s="15"/>
      <c r="J4827" s="15"/>
      <c r="K4827" s="15"/>
      <c r="L4827" s="15"/>
      <c r="M4827" s="15"/>
      <c r="N4827" s="15"/>
      <c r="O4827" s="15"/>
      <c r="P4827" s="15"/>
      <c r="Q4827" s="15"/>
      <c r="R4827" s="15"/>
      <c r="S4827" s="15"/>
      <c r="T4827" s="15"/>
      <c r="U4827" s="15"/>
      <c r="V4827" s="15"/>
      <c r="W4827" s="15"/>
      <c r="X4827" s="15"/>
      <c r="Y4827" s="15"/>
      <c r="Z4827" s="15"/>
    </row>
    <row r="4828" spans="1:26" x14ac:dyDescent="0.2">
      <c r="A4828" s="15"/>
      <c r="B4828" s="15"/>
      <c r="C4828" s="15"/>
      <c r="D4828" s="15"/>
      <c r="E4828" s="15"/>
      <c r="F4828" s="15"/>
      <c r="G4828" s="15"/>
      <c r="H4828" s="15"/>
      <c r="I4828" s="15"/>
      <c r="J4828" s="15"/>
      <c r="K4828" s="15"/>
      <c r="L4828" s="15"/>
      <c r="M4828" s="15"/>
      <c r="N4828" s="15"/>
      <c r="O4828" s="15"/>
      <c r="P4828" s="15"/>
      <c r="Q4828" s="15"/>
      <c r="R4828" s="15"/>
      <c r="S4828" s="15"/>
      <c r="T4828" s="15"/>
      <c r="U4828" s="15"/>
      <c r="V4828" s="15"/>
      <c r="W4828" s="15"/>
      <c r="X4828" s="15"/>
      <c r="Y4828" s="15"/>
      <c r="Z4828" s="15"/>
    </row>
    <row r="4829" spans="1:26" x14ac:dyDescent="0.2">
      <c r="A4829" s="15"/>
      <c r="B4829" s="15"/>
      <c r="C4829" s="15"/>
      <c r="D4829" s="15"/>
      <c r="E4829" s="15"/>
      <c r="F4829" s="15"/>
      <c r="G4829" s="15"/>
      <c r="H4829" s="15"/>
      <c r="I4829" s="15"/>
      <c r="J4829" s="15"/>
      <c r="K4829" s="15"/>
      <c r="L4829" s="15"/>
      <c r="M4829" s="15"/>
      <c r="N4829" s="15"/>
      <c r="O4829" s="15"/>
      <c r="P4829" s="15"/>
      <c r="Q4829" s="15"/>
      <c r="R4829" s="15"/>
      <c r="S4829" s="15"/>
      <c r="T4829" s="15"/>
      <c r="U4829" s="15"/>
      <c r="V4829" s="15"/>
      <c r="W4829" s="15"/>
      <c r="X4829" s="15"/>
      <c r="Y4829" s="15"/>
      <c r="Z4829" s="15"/>
    </row>
    <row r="4830" spans="1:26" x14ac:dyDescent="0.2">
      <c r="A4830" s="15"/>
      <c r="B4830" s="15"/>
      <c r="C4830" s="15"/>
      <c r="D4830" s="15"/>
      <c r="E4830" s="15"/>
      <c r="F4830" s="15"/>
      <c r="G4830" s="15"/>
      <c r="H4830" s="15"/>
      <c r="I4830" s="15"/>
      <c r="J4830" s="15"/>
      <c r="K4830" s="15"/>
      <c r="L4830" s="15"/>
      <c r="M4830" s="15"/>
      <c r="N4830" s="15"/>
      <c r="O4830" s="15"/>
      <c r="P4830" s="15"/>
      <c r="Q4830" s="15"/>
      <c r="R4830" s="15"/>
      <c r="S4830" s="15"/>
      <c r="T4830" s="15"/>
      <c r="U4830" s="15"/>
      <c r="V4830" s="15"/>
      <c r="W4830" s="15"/>
      <c r="X4830" s="15"/>
      <c r="Y4830" s="15"/>
      <c r="Z4830" s="15"/>
    </row>
    <row r="4831" spans="1:26" x14ac:dyDescent="0.2">
      <c r="A4831" s="15"/>
      <c r="B4831" s="15"/>
      <c r="C4831" s="15"/>
      <c r="D4831" s="15"/>
      <c r="E4831" s="15"/>
      <c r="F4831" s="15"/>
      <c r="G4831" s="15"/>
      <c r="H4831" s="15"/>
      <c r="I4831" s="15"/>
      <c r="J4831" s="15"/>
      <c r="K4831" s="15"/>
      <c r="L4831" s="15"/>
      <c r="M4831" s="15"/>
      <c r="N4831" s="15"/>
      <c r="O4831" s="15"/>
      <c r="P4831" s="15"/>
      <c r="Q4831" s="15"/>
      <c r="R4831" s="15"/>
      <c r="S4831" s="15"/>
      <c r="T4831" s="15"/>
      <c r="U4831" s="15"/>
      <c r="V4831" s="15"/>
      <c r="W4831" s="15"/>
      <c r="X4831" s="15"/>
      <c r="Y4831" s="15"/>
      <c r="Z4831" s="15"/>
    </row>
    <row r="4832" spans="1:26" x14ac:dyDescent="0.2">
      <c r="A4832" s="15"/>
      <c r="B4832" s="15"/>
      <c r="C4832" s="15"/>
      <c r="D4832" s="15"/>
      <c r="E4832" s="15"/>
      <c r="F4832" s="15"/>
      <c r="G4832" s="15"/>
      <c r="H4832" s="15"/>
      <c r="I4832" s="15"/>
      <c r="J4832" s="15"/>
      <c r="K4832" s="15"/>
      <c r="L4832" s="15"/>
      <c r="M4832" s="15"/>
      <c r="N4832" s="15"/>
      <c r="O4832" s="15"/>
      <c r="P4832" s="15"/>
      <c r="Q4832" s="15"/>
      <c r="R4832" s="15"/>
      <c r="S4832" s="15"/>
      <c r="T4832" s="15"/>
      <c r="U4832" s="15"/>
      <c r="V4832" s="15"/>
      <c r="W4832" s="15"/>
      <c r="X4832" s="15"/>
      <c r="Y4832" s="15"/>
      <c r="Z4832" s="15"/>
    </row>
    <row r="4833" spans="1:26" x14ac:dyDescent="0.2">
      <c r="A4833" s="15"/>
      <c r="B4833" s="15"/>
      <c r="C4833" s="15"/>
      <c r="D4833" s="15"/>
      <c r="E4833" s="15"/>
      <c r="F4833" s="15"/>
      <c r="G4833" s="15"/>
      <c r="H4833" s="15"/>
      <c r="I4833" s="15"/>
      <c r="J4833" s="15"/>
      <c r="K4833" s="15"/>
      <c r="L4833" s="15"/>
      <c r="M4833" s="15"/>
      <c r="N4833" s="15"/>
      <c r="O4833" s="15"/>
      <c r="P4833" s="15"/>
      <c r="Q4833" s="15"/>
      <c r="R4833" s="15"/>
      <c r="S4833" s="15"/>
      <c r="T4833" s="15"/>
      <c r="U4833" s="15"/>
      <c r="V4833" s="15"/>
      <c r="W4833" s="15"/>
      <c r="X4833" s="15"/>
      <c r="Y4833" s="15"/>
      <c r="Z4833" s="15"/>
    </row>
    <row r="4834" spans="1:26" x14ac:dyDescent="0.2">
      <c r="A4834" s="15"/>
      <c r="B4834" s="15"/>
      <c r="C4834" s="15"/>
      <c r="D4834" s="15"/>
      <c r="E4834" s="15"/>
      <c r="F4834" s="15"/>
      <c r="G4834" s="15"/>
      <c r="H4834" s="15"/>
      <c r="I4834" s="15"/>
      <c r="J4834" s="15"/>
      <c r="K4834" s="15"/>
      <c r="L4834" s="15"/>
      <c r="M4834" s="15"/>
      <c r="N4834" s="15"/>
      <c r="O4834" s="15"/>
      <c r="P4834" s="15"/>
      <c r="Q4834" s="15"/>
      <c r="R4834" s="15"/>
      <c r="S4834" s="15"/>
      <c r="T4834" s="15"/>
      <c r="U4834" s="15"/>
      <c r="V4834" s="15"/>
      <c r="W4834" s="15"/>
      <c r="X4834" s="15"/>
      <c r="Y4834" s="15"/>
      <c r="Z4834" s="15"/>
    </row>
    <row r="4835" spans="1:26" x14ac:dyDescent="0.2">
      <c r="A4835" s="15"/>
      <c r="B4835" s="15"/>
      <c r="C4835" s="15"/>
      <c r="D4835" s="15"/>
      <c r="E4835" s="15"/>
      <c r="F4835" s="15"/>
      <c r="G4835" s="15"/>
      <c r="H4835" s="15"/>
      <c r="I4835" s="15"/>
      <c r="J4835" s="15"/>
      <c r="K4835" s="15"/>
      <c r="L4835" s="15"/>
      <c r="M4835" s="15"/>
      <c r="N4835" s="15"/>
      <c r="O4835" s="15"/>
      <c r="P4835" s="15"/>
      <c r="Q4835" s="15"/>
      <c r="R4835" s="15"/>
      <c r="S4835" s="15"/>
      <c r="T4835" s="15"/>
      <c r="U4835" s="15"/>
      <c r="V4835" s="15"/>
      <c r="W4835" s="15"/>
      <c r="X4835" s="15"/>
      <c r="Y4835" s="15"/>
      <c r="Z4835" s="15"/>
    </row>
    <row r="4836" spans="1:26" x14ac:dyDescent="0.2">
      <c r="A4836" s="15"/>
      <c r="B4836" s="15"/>
      <c r="C4836" s="15"/>
      <c r="D4836" s="15"/>
      <c r="E4836" s="15"/>
      <c r="F4836" s="15"/>
      <c r="G4836" s="15"/>
      <c r="H4836" s="15"/>
      <c r="I4836" s="15"/>
      <c r="J4836" s="15"/>
      <c r="K4836" s="15"/>
      <c r="L4836" s="15"/>
      <c r="M4836" s="15"/>
      <c r="N4836" s="15"/>
      <c r="O4836" s="15"/>
      <c r="P4836" s="15"/>
      <c r="Q4836" s="15"/>
      <c r="R4836" s="15"/>
      <c r="S4836" s="15"/>
      <c r="T4836" s="15"/>
      <c r="U4836" s="15"/>
      <c r="V4836" s="15"/>
      <c r="W4836" s="15"/>
      <c r="X4836" s="15"/>
      <c r="Y4836" s="15"/>
      <c r="Z4836" s="15"/>
    </row>
    <row r="4837" spans="1:26" x14ac:dyDescent="0.2">
      <c r="A4837" s="15"/>
      <c r="B4837" s="15"/>
      <c r="C4837" s="15"/>
      <c r="D4837" s="15"/>
      <c r="E4837" s="15"/>
      <c r="F4837" s="15"/>
      <c r="G4837" s="15"/>
      <c r="H4837" s="15"/>
      <c r="I4837" s="15"/>
      <c r="J4837" s="15"/>
      <c r="K4837" s="15"/>
      <c r="L4837" s="15"/>
      <c r="M4837" s="15"/>
      <c r="N4837" s="15"/>
      <c r="O4837" s="15"/>
      <c r="P4837" s="15"/>
      <c r="Q4837" s="15"/>
      <c r="R4837" s="15"/>
      <c r="S4837" s="15"/>
      <c r="T4837" s="15"/>
      <c r="U4837" s="15"/>
      <c r="V4837" s="15"/>
      <c r="W4837" s="15"/>
      <c r="X4837" s="15"/>
      <c r="Y4837" s="15"/>
      <c r="Z4837" s="15"/>
    </row>
    <row r="4838" spans="1:26" x14ac:dyDescent="0.2">
      <c r="A4838" s="15"/>
      <c r="B4838" s="15"/>
      <c r="C4838" s="15"/>
      <c r="D4838" s="15"/>
      <c r="E4838" s="15"/>
      <c r="F4838" s="15"/>
      <c r="G4838" s="15"/>
      <c r="H4838" s="15"/>
      <c r="I4838" s="15"/>
      <c r="J4838" s="15"/>
      <c r="K4838" s="15"/>
      <c r="L4838" s="15"/>
      <c r="M4838" s="15"/>
      <c r="N4838" s="15"/>
      <c r="O4838" s="15"/>
      <c r="P4838" s="15"/>
      <c r="Q4838" s="15"/>
      <c r="R4838" s="15"/>
      <c r="S4838" s="15"/>
      <c r="T4838" s="15"/>
      <c r="U4838" s="15"/>
      <c r="V4838" s="15"/>
      <c r="W4838" s="15"/>
      <c r="X4838" s="15"/>
      <c r="Y4838" s="15"/>
      <c r="Z4838" s="15"/>
    </row>
  </sheetData>
  <sortState ref="A6:Z2968">
    <sortCondition descending="1" ref="C6:C2968"/>
  </sortState>
  <mergeCells count="8">
    <mergeCell ref="A1:Z2"/>
    <mergeCell ref="A3:F4"/>
    <mergeCell ref="G3:P3"/>
    <mergeCell ref="Q3:Z3"/>
    <mergeCell ref="G4:K4"/>
    <mergeCell ref="L4:P4"/>
    <mergeCell ref="Q4:U4"/>
    <mergeCell ref="V4:Z4"/>
  </mergeCells>
  <phoneticPr fontId="5" type="noConversion"/>
  <pageMargins left="0.7" right="0.7" top="0.75" bottom="0.75" header="0.3" footer="0.3"/>
  <pageSetup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75"/>
  <sheetViews>
    <sheetView topLeftCell="B1" workbookViewId="0">
      <selection activeCell="T26" sqref="T26"/>
    </sheetView>
  </sheetViews>
  <sheetFormatPr baseColWidth="10" defaultRowHeight="16" x14ac:dyDescent="0.2"/>
  <cols>
    <col min="1" max="27" width="12" customWidth="1"/>
  </cols>
  <sheetData>
    <row r="1" spans="1:27" x14ac:dyDescent="0.2">
      <c r="A1" s="19" t="s">
        <v>5706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</row>
    <row r="2" spans="1:27" x14ac:dyDescent="0.2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</row>
    <row r="3" spans="1:27" x14ac:dyDescent="0.2">
      <c r="A3" s="20"/>
      <c r="B3" s="20"/>
      <c r="C3" s="20"/>
      <c r="D3" s="20"/>
      <c r="E3" s="20"/>
      <c r="F3" s="20"/>
      <c r="G3" s="20"/>
      <c r="H3" s="21" t="s">
        <v>0</v>
      </c>
      <c r="I3" s="22"/>
      <c r="J3" s="22"/>
      <c r="K3" s="22"/>
      <c r="L3" s="22"/>
      <c r="M3" s="22"/>
      <c r="N3" s="22"/>
      <c r="O3" s="22"/>
      <c r="P3" s="22"/>
      <c r="Q3" s="22"/>
      <c r="R3" s="23" t="s">
        <v>1</v>
      </c>
      <c r="S3" s="23"/>
      <c r="T3" s="23"/>
      <c r="U3" s="23"/>
      <c r="V3" s="23"/>
      <c r="W3" s="23"/>
      <c r="X3" s="23"/>
      <c r="Y3" s="23"/>
      <c r="Z3" s="23"/>
      <c r="AA3" s="23"/>
    </row>
    <row r="4" spans="1:27" x14ac:dyDescent="0.2">
      <c r="A4" s="20"/>
      <c r="B4" s="20"/>
      <c r="C4" s="20"/>
      <c r="D4" s="20"/>
      <c r="E4" s="20"/>
      <c r="F4" s="20"/>
      <c r="G4" s="20"/>
      <c r="H4" s="24" t="s">
        <v>2</v>
      </c>
      <c r="I4" s="25"/>
      <c r="J4" s="25"/>
      <c r="K4" s="25"/>
      <c r="L4" s="25"/>
      <c r="M4" s="25" t="s">
        <v>3</v>
      </c>
      <c r="N4" s="25"/>
      <c r="O4" s="25"/>
      <c r="P4" s="25"/>
      <c r="Q4" s="25"/>
      <c r="R4" s="26" t="s">
        <v>2</v>
      </c>
      <c r="S4" s="26"/>
      <c r="T4" s="26"/>
      <c r="U4" s="26"/>
      <c r="V4" s="26"/>
      <c r="W4" s="26" t="s">
        <v>3</v>
      </c>
      <c r="X4" s="26"/>
      <c r="Y4" s="26"/>
      <c r="Z4" s="26"/>
      <c r="AA4" s="26"/>
    </row>
    <row r="5" spans="1:27" ht="33" thickBot="1" x14ac:dyDescent="0.25">
      <c r="A5" s="1" t="s">
        <v>4</v>
      </c>
      <c r="B5" s="1" t="s">
        <v>5712</v>
      </c>
      <c r="C5" s="1" t="s">
        <v>5</v>
      </c>
      <c r="D5" s="1" t="s">
        <v>6</v>
      </c>
      <c r="E5" s="2" t="s">
        <v>7</v>
      </c>
      <c r="F5" s="1" t="s">
        <v>5704</v>
      </c>
      <c r="G5" s="1" t="s">
        <v>5703</v>
      </c>
      <c r="H5" s="3" t="s">
        <v>8</v>
      </c>
      <c r="I5" s="3" t="s">
        <v>9</v>
      </c>
      <c r="J5" s="3" t="s">
        <v>10</v>
      </c>
      <c r="K5" s="3" t="s">
        <v>11</v>
      </c>
      <c r="L5" s="3" t="s">
        <v>12</v>
      </c>
      <c r="M5" s="3" t="s">
        <v>13</v>
      </c>
      <c r="N5" s="3" t="s">
        <v>14</v>
      </c>
      <c r="O5" s="3" t="s">
        <v>15</v>
      </c>
      <c r="P5" s="3" t="s">
        <v>16</v>
      </c>
      <c r="Q5" s="3" t="s">
        <v>17</v>
      </c>
      <c r="R5" s="4" t="s">
        <v>8</v>
      </c>
      <c r="S5" s="4" t="s">
        <v>9</v>
      </c>
      <c r="T5" s="4" t="s">
        <v>10</v>
      </c>
      <c r="U5" s="4" t="s">
        <v>11</v>
      </c>
      <c r="V5" s="4" t="s">
        <v>12</v>
      </c>
      <c r="W5" s="4" t="s">
        <v>13</v>
      </c>
      <c r="X5" s="4" t="s">
        <v>14</v>
      </c>
      <c r="Y5" s="4" t="s">
        <v>15</v>
      </c>
      <c r="Z5" s="4" t="s">
        <v>16</v>
      </c>
      <c r="AA5" s="4" t="s">
        <v>17</v>
      </c>
    </row>
    <row r="6" spans="1:27" ht="17" thickTop="1" x14ac:dyDescent="0.2">
      <c r="A6" s="13" t="s">
        <v>36</v>
      </c>
      <c r="B6" s="7" t="s">
        <v>5714</v>
      </c>
      <c r="C6" s="6" t="s">
        <v>37</v>
      </c>
      <c r="D6" s="7">
        <v>1024</v>
      </c>
      <c r="E6" s="8">
        <f t="shared" ref="E6:E25" si="0">TTEST(H6:K6,R6:U6,2,2)</f>
        <v>1.2758681714960959E-2</v>
      </c>
      <c r="F6" s="7">
        <f t="shared" ref="F6:F25" si="1">LOG(D6,2)</f>
        <v>10</v>
      </c>
      <c r="G6" s="7">
        <f t="shared" ref="G6:G25" si="2">-LOG10(E6)</f>
        <v>1.8941941965784066</v>
      </c>
      <c r="H6" s="9">
        <v>2.0901000000000001E-4</v>
      </c>
      <c r="I6" s="9">
        <v>4.3489999999999999E-5</v>
      </c>
      <c r="J6" s="9">
        <v>9.5660000000000002E-5</v>
      </c>
      <c r="K6" s="9">
        <v>1.5446000000000001E-4</v>
      </c>
      <c r="L6" s="9">
        <f t="shared" ref="L6:L25" si="3">AVERAGEIF(H6:K6,"&lt;&gt;0")</f>
        <v>1.2565500000000002E-4</v>
      </c>
      <c r="M6" s="9">
        <v>11.25</v>
      </c>
      <c r="N6" s="9">
        <v>2.3555555560000001</v>
      </c>
      <c r="O6" s="9">
        <v>4.615384615</v>
      </c>
      <c r="P6" s="9">
        <v>5.9523809520000004</v>
      </c>
      <c r="Q6" s="9">
        <v>6.0433302810000002</v>
      </c>
      <c r="R6" s="10">
        <v>0</v>
      </c>
      <c r="S6" s="10">
        <v>0</v>
      </c>
      <c r="T6" s="10">
        <v>0</v>
      </c>
      <c r="U6" s="10">
        <v>0</v>
      </c>
      <c r="V6" s="10" t="e">
        <f t="shared" ref="V6:V25" si="4">AVERAGEIF(R6:U6,"&lt;&gt;0")</f>
        <v>#DIV/0!</v>
      </c>
      <c r="W6" s="10">
        <v>0</v>
      </c>
      <c r="X6" s="10">
        <v>0</v>
      </c>
      <c r="Y6" s="10">
        <v>0</v>
      </c>
      <c r="Z6" s="10">
        <v>0</v>
      </c>
      <c r="AA6" s="10">
        <v>0</v>
      </c>
    </row>
    <row r="7" spans="1:27" x14ac:dyDescent="0.2">
      <c r="A7" s="13" t="s">
        <v>30</v>
      </c>
      <c r="B7" s="7" t="s">
        <v>30</v>
      </c>
      <c r="C7" s="6" t="s">
        <v>31</v>
      </c>
      <c r="D7" s="7">
        <v>1024</v>
      </c>
      <c r="E7" s="8">
        <f t="shared" si="0"/>
        <v>1.1834938821316059E-5</v>
      </c>
      <c r="F7" s="7">
        <f t="shared" si="1"/>
        <v>10</v>
      </c>
      <c r="G7" s="7">
        <f t="shared" si="2"/>
        <v>4.9268339827398426</v>
      </c>
      <c r="H7" s="9">
        <v>2.0827000000000001E-4</v>
      </c>
      <c r="I7" s="9">
        <v>3.0292999999999997E-4</v>
      </c>
      <c r="J7" s="9">
        <v>2.7559999999999998E-4</v>
      </c>
      <c r="K7" s="9">
        <v>2.6101999999999999E-4</v>
      </c>
      <c r="L7" s="9">
        <f t="shared" si="3"/>
        <v>2.6195499999999997E-4</v>
      </c>
      <c r="M7" s="9">
        <v>29.068702290000001</v>
      </c>
      <c r="N7" s="9">
        <v>42.545634919999998</v>
      </c>
      <c r="O7" s="9">
        <v>34.478773580000002</v>
      </c>
      <c r="P7" s="9">
        <v>26.083032490000001</v>
      </c>
      <c r="Q7" s="9">
        <v>33.044035819999998</v>
      </c>
      <c r="R7" s="10">
        <v>0</v>
      </c>
      <c r="S7" s="10">
        <v>0</v>
      </c>
      <c r="T7" s="10">
        <v>0</v>
      </c>
      <c r="U7" s="10">
        <v>0</v>
      </c>
      <c r="V7" s="10" t="e">
        <f t="shared" si="4"/>
        <v>#DIV/0!</v>
      </c>
      <c r="W7" s="10">
        <v>0</v>
      </c>
      <c r="X7" s="10">
        <v>0</v>
      </c>
      <c r="Y7" s="10">
        <v>0</v>
      </c>
      <c r="Z7" s="10">
        <v>0</v>
      </c>
      <c r="AA7" s="10">
        <v>0</v>
      </c>
    </row>
    <row r="8" spans="1:27" x14ac:dyDescent="0.2">
      <c r="A8" s="13" t="s">
        <v>24</v>
      </c>
      <c r="B8" s="7" t="s">
        <v>5718</v>
      </c>
      <c r="C8" s="6" t="s">
        <v>25</v>
      </c>
      <c r="D8" s="7">
        <v>1024</v>
      </c>
      <c r="E8" s="8">
        <f t="shared" si="0"/>
        <v>1.8922852337618336E-2</v>
      </c>
      <c r="F8" s="7">
        <f t="shared" si="1"/>
        <v>10</v>
      </c>
      <c r="G8" s="7">
        <f t="shared" si="2"/>
        <v>1.7230133995874184</v>
      </c>
      <c r="H8" s="9">
        <v>1.4590499999999999E-3</v>
      </c>
      <c r="I8" s="9">
        <v>4.3937000000000002E-4</v>
      </c>
      <c r="J8" s="9">
        <v>9.865099999999999E-4</v>
      </c>
      <c r="K8" s="9">
        <v>3.7052E-4</v>
      </c>
      <c r="L8" s="9">
        <f t="shared" si="3"/>
        <v>8.138625E-4</v>
      </c>
      <c r="M8" s="9">
        <v>33</v>
      </c>
      <c r="N8" s="9">
        <v>10</v>
      </c>
      <c r="O8" s="9">
        <v>20</v>
      </c>
      <c r="P8" s="9">
        <v>6</v>
      </c>
      <c r="Q8" s="9">
        <v>17.25</v>
      </c>
      <c r="R8" s="10">
        <v>0</v>
      </c>
      <c r="S8" s="10">
        <v>0</v>
      </c>
      <c r="T8" s="10">
        <v>0</v>
      </c>
      <c r="U8" s="10">
        <v>0</v>
      </c>
      <c r="V8" s="10" t="e">
        <f t="shared" si="4"/>
        <v>#DIV/0!</v>
      </c>
      <c r="W8" s="10">
        <v>0</v>
      </c>
      <c r="X8" s="10">
        <v>0</v>
      </c>
      <c r="Y8" s="10">
        <v>0</v>
      </c>
      <c r="Z8" s="10">
        <v>0</v>
      </c>
      <c r="AA8" s="10">
        <v>0</v>
      </c>
    </row>
    <row r="9" spans="1:27" x14ac:dyDescent="0.2">
      <c r="A9" s="13" t="s">
        <v>28</v>
      </c>
      <c r="B9" s="7" t="s">
        <v>5719</v>
      </c>
      <c r="C9" s="6" t="s">
        <v>29</v>
      </c>
      <c r="D9" s="7">
        <v>1024</v>
      </c>
      <c r="E9" s="8">
        <f t="shared" si="0"/>
        <v>6.2184677599659978E-4</v>
      </c>
      <c r="F9" s="7">
        <f t="shared" si="1"/>
        <v>10</v>
      </c>
      <c r="G9" s="7">
        <f t="shared" si="2"/>
        <v>3.2063166129567895</v>
      </c>
      <c r="H9" s="9">
        <v>9.4240000000000003E-4</v>
      </c>
      <c r="I9" s="9">
        <v>6.9866000000000004E-4</v>
      </c>
      <c r="J9" s="9">
        <v>4.8396000000000002E-4</v>
      </c>
      <c r="K9" s="9">
        <v>5.4321000000000003E-4</v>
      </c>
      <c r="L9" s="9">
        <f t="shared" si="3"/>
        <v>6.6705750000000004E-4</v>
      </c>
      <c r="M9" s="9">
        <v>63</v>
      </c>
      <c r="N9" s="9">
        <v>47</v>
      </c>
      <c r="O9" s="9">
        <v>29</v>
      </c>
      <c r="P9" s="9">
        <v>26</v>
      </c>
      <c r="Q9" s="9">
        <v>41.25</v>
      </c>
      <c r="R9" s="10">
        <v>0</v>
      </c>
      <c r="S9" s="10">
        <v>0</v>
      </c>
      <c r="T9" s="10">
        <v>0</v>
      </c>
      <c r="U9" s="10">
        <v>0</v>
      </c>
      <c r="V9" s="10" t="e">
        <f t="shared" si="4"/>
        <v>#DIV/0!</v>
      </c>
      <c r="W9" s="10">
        <v>0</v>
      </c>
      <c r="X9" s="10">
        <v>0</v>
      </c>
      <c r="Y9" s="10">
        <v>0</v>
      </c>
      <c r="Z9" s="10">
        <v>0</v>
      </c>
      <c r="AA9" s="10">
        <v>0</v>
      </c>
    </row>
    <row r="10" spans="1:27" x14ac:dyDescent="0.2">
      <c r="A10" s="13" t="s">
        <v>32</v>
      </c>
      <c r="B10" s="7" t="s">
        <v>5720</v>
      </c>
      <c r="C10" s="6" t="s">
        <v>33</v>
      </c>
      <c r="D10" s="7">
        <v>1024</v>
      </c>
      <c r="E10" s="8">
        <f t="shared" si="0"/>
        <v>2.7892454972541481E-3</v>
      </c>
      <c r="F10" s="7">
        <f t="shared" si="1"/>
        <v>10</v>
      </c>
      <c r="G10" s="7">
        <f t="shared" si="2"/>
        <v>2.5545132593407516</v>
      </c>
      <c r="H10" s="9">
        <v>1.103E-4</v>
      </c>
      <c r="I10" s="9">
        <v>2.923E-4</v>
      </c>
      <c r="J10" s="9">
        <v>2.0509E-4</v>
      </c>
      <c r="K10" s="9">
        <v>1.5406E-4</v>
      </c>
      <c r="L10" s="9">
        <f t="shared" si="3"/>
        <v>1.9043750000000001E-4</v>
      </c>
      <c r="M10" s="9">
        <v>3</v>
      </c>
      <c r="N10" s="9">
        <v>8</v>
      </c>
      <c r="O10" s="9">
        <v>5</v>
      </c>
      <c r="P10" s="9">
        <v>3</v>
      </c>
      <c r="Q10" s="9">
        <v>4.75</v>
      </c>
      <c r="R10" s="10">
        <v>0</v>
      </c>
      <c r="S10" s="10">
        <v>0</v>
      </c>
      <c r="T10" s="10">
        <v>0</v>
      </c>
      <c r="U10" s="10">
        <v>0</v>
      </c>
      <c r="V10" s="10" t="e">
        <f t="shared" si="4"/>
        <v>#DIV/0!</v>
      </c>
      <c r="W10" s="10">
        <v>0</v>
      </c>
      <c r="X10" s="10">
        <v>0</v>
      </c>
      <c r="Y10" s="10">
        <v>0</v>
      </c>
      <c r="Z10" s="10">
        <v>0</v>
      </c>
      <c r="AA10" s="10">
        <v>0</v>
      </c>
    </row>
    <row r="11" spans="1:27" x14ac:dyDescent="0.2">
      <c r="A11" s="13" t="s">
        <v>76</v>
      </c>
      <c r="B11" s="7" t="s">
        <v>5722</v>
      </c>
      <c r="C11" s="6" t="s">
        <v>77</v>
      </c>
      <c r="D11" s="7">
        <v>1024</v>
      </c>
      <c r="E11" s="8">
        <f t="shared" si="0"/>
        <v>1.7969642588022453E-4</v>
      </c>
      <c r="F11" s="7">
        <f t="shared" si="1"/>
        <v>10</v>
      </c>
      <c r="G11" s="7">
        <f t="shared" si="2"/>
        <v>3.7454605608205349</v>
      </c>
      <c r="H11" s="11">
        <v>4.5595179999999999E-2</v>
      </c>
      <c r="I11" s="11">
        <v>6.6520280000000001E-2</v>
      </c>
      <c r="J11" s="11">
        <v>6.0103040000000003E-2</v>
      </c>
      <c r="K11" s="11">
        <v>8.3268540000000002E-2</v>
      </c>
      <c r="L11" s="9">
        <f t="shared" si="3"/>
        <v>6.387176E-2</v>
      </c>
      <c r="M11" s="11">
        <v>4125</v>
      </c>
      <c r="N11" s="11">
        <v>6056</v>
      </c>
      <c r="O11" s="11">
        <v>4874</v>
      </c>
      <c r="P11" s="11">
        <v>5223</v>
      </c>
      <c r="Q11" s="9">
        <f>AVERAGE(M11:P11)</f>
        <v>5069.5</v>
      </c>
      <c r="R11" s="12">
        <v>0</v>
      </c>
      <c r="S11" s="12">
        <v>0</v>
      </c>
      <c r="T11" s="12">
        <v>0</v>
      </c>
      <c r="U11" s="12">
        <v>0</v>
      </c>
      <c r="V11" s="10" t="e">
        <f t="shared" si="4"/>
        <v>#DIV/0!</v>
      </c>
      <c r="W11" s="12">
        <v>0</v>
      </c>
      <c r="X11" s="12">
        <v>0</v>
      </c>
      <c r="Y11" s="12">
        <v>0</v>
      </c>
      <c r="Z11" s="12">
        <v>0</v>
      </c>
      <c r="AA11" s="10">
        <v>0</v>
      </c>
    </row>
    <row r="12" spans="1:27" x14ac:dyDescent="0.2">
      <c r="A12" s="13" t="s">
        <v>20</v>
      </c>
      <c r="B12" s="7" t="s">
        <v>5726</v>
      </c>
      <c r="C12" s="6" t="s">
        <v>21</v>
      </c>
      <c r="D12" s="7">
        <v>1024</v>
      </c>
      <c r="E12" s="8">
        <f t="shared" si="0"/>
        <v>5.972327417152216E-8</v>
      </c>
      <c r="F12" s="7">
        <f t="shared" si="1"/>
        <v>10</v>
      </c>
      <c r="G12" s="7">
        <f t="shared" si="2"/>
        <v>7.2238563912409388</v>
      </c>
      <c r="H12" s="9">
        <v>5.0210000000000003E-3</v>
      </c>
      <c r="I12" s="9">
        <v>4.6280100000000001E-3</v>
      </c>
      <c r="J12" s="9">
        <v>4.4649800000000003E-3</v>
      </c>
      <c r="K12" s="9">
        <v>4.3702799999999998E-3</v>
      </c>
      <c r="L12" s="9">
        <f t="shared" si="3"/>
        <v>4.6210675000000001E-3</v>
      </c>
      <c r="M12" s="9">
        <v>69</v>
      </c>
      <c r="N12" s="9">
        <v>64</v>
      </c>
      <c r="O12" s="9">
        <v>55</v>
      </c>
      <c r="P12" s="9">
        <v>43</v>
      </c>
      <c r="Q12" s="9">
        <v>57.75</v>
      </c>
      <c r="R12" s="10">
        <v>0</v>
      </c>
      <c r="S12" s="10">
        <v>0</v>
      </c>
      <c r="T12" s="10">
        <v>0</v>
      </c>
      <c r="U12" s="10">
        <v>0</v>
      </c>
      <c r="V12" s="10" t="e">
        <f t="shared" si="4"/>
        <v>#DIV/0!</v>
      </c>
      <c r="W12" s="10">
        <v>0</v>
      </c>
      <c r="X12" s="10">
        <v>0</v>
      </c>
      <c r="Y12" s="10">
        <v>0</v>
      </c>
      <c r="Z12" s="10">
        <v>0</v>
      </c>
      <c r="AA12" s="10">
        <v>0</v>
      </c>
    </row>
    <row r="13" spans="1:27" x14ac:dyDescent="0.2">
      <c r="A13" s="13" t="s">
        <v>18</v>
      </c>
      <c r="B13" s="7" t="s">
        <v>5728</v>
      </c>
      <c r="C13" s="6" t="s">
        <v>19</v>
      </c>
      <c r="D13" s="7">
        <v>1024</v>
      </c>
      <c r="E13" s="8">
        <f t="shared" si="0"/>
        <v>6.209178277568551E-6</v>
      </c>
      <c r="F13" s="7">
        <f t="shared" si="1"/>
        <v>10</v>
      </c>
      <c r="G13" s="7">
        <f t="shared" si="2"/>
        <v>5.2069658705368891</v>
      </c>
      <c r="H13" s="9">
        <v>1.6139460000000001E-2</v>
      </c>
      <c r="I13" s="9">
        <v>1.436278E-2</v>
      </c>
      <c r="J13" s="9">
        <v>1.343693E-2</v>
      </c>
      <c r="K13" s="9">
        <v>1.1607360000000001E-2</v>
      </c>
      <c r="L13" s="9">
        <f t="shared" si="3"/>
        <v>1.3886632499999999E-2</v>
      </c>
      <c r="M13" s="9">
        <v>268</v>
      </c>
      <c r="N13" s="9">
        <v>240</v>
      </c>
      <c r="O13" s="9">
        <v>200</v>
      </c>
      <c r="P13" s="9">
        <v>138</v>
      </c>
      <c r="Q13" s="9">
        <v>211.5</v>
      </c>
      <c r="R13" s="10">
        <v>0</v>
      </c>
      <c r="S13" s="10">
        <v>0</v>
      </c>
      <c r="T13" s="10">
        <v>0</v>
      </c>
      <c r="U13" s="10">
        <v>0</v>
      </c>
      <c r="V13" s="10" t="e">
        <f t="shared" si="4"/>
        <v>#DIV/0!</v>
      </c>
      <c r="W13" s="10">
        <v>0</v>
      </c>
      <c r="X13" s="10">
        <v>0</v>
      </c>
      <c r="Y13" s="10">
        <v>0</v>
      </c>
      <c r="Z13" s="10">
        <v>0</v>
      </c>
      <c r="AA13" s="10">
        <v>0</v>
      </c>
    </row>
    <row r="14" spans="1:27" s="18" customFormat="1" x14ac:dyDescent="0.2">
      <c r="A14" s="13" t="s">
        <v>460</v>
      </c>
      <c r="B14" s="7" t="s">
        <v>5727</v>
      </c>
      <c r="C14" s="7" t="s">
        <v>461</v>
      </c>
      <c r="D14" s="7">
        <f t="shared" ref="D14:D25" si="5">L14/V14</f>
        <v>60.721057475966461</v>
      </c>
      <c r="E14" s="8">
        <f t="shared" si="0"/>
        <v>2.6706075412568232E-7</v>
      </c>
      <c r="F14" s="7">
        <f t="shared" si="1"/>
        <v>5.9241250108391617</v>
      </c>
      <c r="G14" s="7">
        <f t="shared" si="2"/>
        <v>6.5733899289721167</v>
      </c>
      <c r="H14" s="9">
        <v>1.9411689999999999E-2</v>
      </c>
      <c r="I14" s="9">
        <v>1.8430120000000001E-2</v>
      </c>
      <c r="J14" s="9">
        <v>1.7173109999999998E-2</v>
      </c>
      <c r="K14" s="9">
        <v>1.6232739999999999E-2</v>
      </c>
      <c r="L14" s="9">
        <f t="shared" si="3"/>
        <v>1.7811915000000001E-2</v>
      </c>
      <c r="M14" s="9">
        <v>314</v>
      </c>
      <c r="N14" s="9">
        <v>300</v>
      </c>
      <c r="O14" s="9">
        <v>249</v>
      </c>
      <c r="P14" s="9">
        <v>188</v>
      </c>
      <c r="Q14" s="9">
        <v>262.75</v>
      </c>
      <c r="R14" s="10">
        <v>1.4682000000000001E-4</v>
      </c>
      <c r="S14" s="10">
        <v>4.3985999999999998E-4</v>
      </c>
      <c r="T14" s="10">
        <v>0</v>
      </c>
      <c r="U14" s="10">
        <v>0</v>
      </c>
      <c r="V14" s="10">
        <f t="shared" si="4"/>
        <v>2.9334000000000001E-4</v>
      </c>
      <c r="W14" s="10">
        <v>2</v>
      </c>
      <c r="X14" s="10">
        <v>4</v>
      </c>
      <c r="Y14" s="10">
        <v>0</v>
      </c>
      <c r="Z14" s="10">
        <v>0</v>
      </c>
      <c r="AA14" s="10">
        <v>1.5</v>
      </c>
    </row>
    <row r="15" spans="1:27" s="18" customFormat="1" x14ac:dyDescent="0.2">
      <c r="A15" s="13" t="s">
        <v>464</v>
      </c>
      <c r="B15" s="7" t="s">
        <v>5723</v>
      </c>
      <c r="C15" s="7" t="s">
        <v>465</v>
      </c>
      <c r="D15" s="7">
        <f t="shared" si="5"/>
        <v>42.29816463674895</v>
      </c>
      <c r="E15" s="8">
        <f t="shared" si="0"/>
        <v>4.0229024720808785E-5</v>
      </c>
      <c r="F15" s="7">
        <f t="shared" si="1"/>
        <v>5.4025231594877496</v>
      </c>
      <c r="G15" s="7">
        <f t="shared" si="2"/>
        <v>4.3954604959772157</v>
      </c>
      <c r="H15" s="9">
        <v>1.037153E-2</v>
      </c>
      <c r="I15" s="9">
        <v>9.2526399999999995E-3</v>
      </c>
      <c r="J15" s="9">
        <v>9.49791E-3</v>
      </c>
      <c r="K15" s="9">
        <v>1.349036E-2</v>
      </c>
      <c r="L15" s="9">
        <f t="shared" si="3"/>
        <v>1.065311E-2</v>
      </c>
      <c r="M15" s="9">
        <v>776.48381879999999</v>
      </c>
      <c r="N15" s="9">
        <v>697.07901040000002</v>
      </c>
      <c r="O15" s="9">
        <v>637.38515900000004</v>
      </c>
      <c r="P15" s="9">
        <v>723.12438789999999</v>
      </c>
      <c r="Q15" s="9">
        <v>708.51809400000002</v>
      </c>
      <c r="R15" s="10">
        <v>2.8460999999999997E-4</v>
      </c>
      <c r="S15" s="10">
        <v>2.3094000000000001E-4</v>
      </c>
      <c r="T15" s="10">
        <v>2.1259E-4</v>
      </c>
      <c r="U15" s="10">
        <v>2.7929000000000002E-4</v>
      </c>
      <c r="V15" s="10">
        <f t="shared" si="4"/>
        <v>2.5185750000000003E-4</v>
      </c>
      <c r="W15" s="10">
        <v>17.944444440000002</v>
      </c>
      <c r="X15" s="10">
        <v>9.7200000000000006</v>
      </c>
      <c r="Y15" s="10">
        <v>6</v>
      </c>
      <c r="Z15" s="10">
        <v>3</v>
      </c>
      <c r="AA15" s="10">
        <v>9.1661111109999993</v>
      </c>
    </row>
    <row r="16" spans="1:27" x14ac:dyDescent="0.2">
      <c r="A16" s="13" t="s">
        <v>466</v>
      </c>
      <c r="B16" s="7" t="s">
        <v>5721</v>
      </c>
      <c r="C16" s="7" t="s">
        <v>467</v>
      </c>
      <c r="D16" s="7">
        <f t="shared" si="5"/>
        <v>37.287918962588556</v>
      </c>
      <c r="E16" s="8">
        <f t="shared" si="0"/>
        <v>3.2541682043164018E-5</v>
      </c>
      <c r="F16" s="7">
        <f t="shared" si="1"/>
        <v>5.2206363774874918</v>
      </c>
      <c r="G16" s="7">
        <f t="shared" si="2"/>
        <v>4.4875600026227396</v>
      </c>
      <c r="H16" s="9">
        <v>1.6023889999999999E-2</v>
      </c>
      <c r="I16" s="9">
        <v>1.413355E-2</v>
      </c>
      <c r="J16" s="9">
        <v>1.031294E-2</v>
      </c>
      <c r="K16" s="9">
        <v>1.3530729999999999E-2</v>
      </c>
      <c r="L16" s="9">
        <f t="shared" si="3"/>
        <v>1.35002775E-2</v>
      </c>
      <c r="M16" s="9">
        <v>10657</v>
      </c>
      <c r="N16" s="9">
        <v>9459</v>
      </c>
      <c r="O16" s="9">
        <v>6148</v>
      </c>
      <c r="P16" s="9">
        <v>6443</v>
      </c>
      <c r="Q16" s="9">
        <v>8176.75</v>
      </c>
      <c r="R16" s="10">
        <v>3.4101999999999998E-4</v>
      </c>
      <c r="S16" s="10">
        <v>3.6642000000000001E-4</v>
      </c>
      <c r="T16" s="10">
        <v>3.1110000000000003E-4</v>
      </c>
      <c r="U16" s="10">
        <v>4.2967999999999999E-4</v>
      </c>
      <c r="V16" s="10">
        <f t="shared" si="4"/>
        <v>3.6205500000000002E-4</v>
      </c>
      <c r="W16" s="10">
        <v>191</v>
      </c>
      <c r="X16" s="10">
        <v>137</v>
      </c>
      <c r="Y16" s="10">
        <v>78</v>
      </c>
      <c r="Z16" s="10">
        <v>41</v>
      </c>
      <c r="AA16" s="10">
        <v>111.75</v>
      </c>
    </row>
    <row r="17" spans="1:27" x14ac:dyDescent="0.2">
      <c r="A17" s="13" t="s">
        <v>468</v>
      </c>
      <c r="B17" s="7" t="s">
        <v>5724</v>
      </c>
      <c r="C17" s="7" t="s">
        <v>469</v>
      </c>
      <c r="D17" s="7">
        <f t="shared" si="5"/>
        <v>30.947904684544216</v>
      </c>
      <c r="E17" s="8">
        <f t="shared" si="0"/>
        <v>5.0965305823514037E-9</v>
      </c>
      <c r="F17" s="7">
        <f t="shared" si="1"/>
        <v>4.9517698305450928</v>
      </c>
      <c r="G17" s="7">
        <f t="shared" si="2"/>
        <v>8.2927253654073194</v>
      </c>
      <c r="H17" s="9">
        <v>1.416338E-2</v>
      </c>
      <c r="I17" s="9">
        <v>1.341728E-2</v>
      </c>
      <c r="J17" s="9">
        <v>1.4535279999999999E-2</v>
      </c>
      <c r="K17" s="9">
        <v>1.4652729999999999E-2</v>
      </c>
      <c r="L17" s="9">
        <f t="shared" si="3"/>
        <v>1.4192167499999998E-2</v>
      </c>
      <c r="M17" s="9">
        <v>997.51618120000001</v>
      </c>
      <c r="N17" s="9">
        <v>950.92098959999998</v>
      </c>
      <c r="O17" s="9">
        <v>917.61484099999996</v>
      </c>
      <c r="P17" s="9">
        <v>738.87561210000001</v>
      </c>
      <c r="Q17" s="9">
        <v>901.23190599999998</v>
      </c>
      <c r="R17" s="10">
        <v>3.3814000000000001E-4</v>
      </c>
      <c r="S17" s="10">
        <v>4.3643000000000002E-4</v>
      </c>
      <c r="T17" s="10">
        <v>5.6495000000000004E-4</v>
      </c>
      <c r="U17" s="10">
        <v>4.9481000000000004E-4</v>
      </c>
      <c r="V17" s="10">
        <f t="shared" si="4"/>
        <v>4.5858250000000003E-4</v>
      </c>
      <c r="W17" s="10">
        <v>20.055555559999998</v>
      </c>
      <c r="X17" s="10">
        <v>17.28</v>
      </c>
      <c r="Y17" s="10">
        <v>15</v>
      </c>
      <c r="Z17" s="10">
        <v>5</v>
      </c>
      <c r="AA17" s="10">
        <v>14.333888890000001</v>
      </c>
    </row>
    <row r="18" spans="1:27" x14ac:dyDescent="0.2">
      <c r="A18" s="13" t="s">
        <v>474</v>
      </c>
      <c r="B18" s="7" t="s">
        <v>474</v>
      </c>
      <c r="C18" s="7" t="s">
        <v>475</v>
      </c>
      <c r="D18" s="7">
        <f t="shared" si="5"/>
        <v>14.650329329717165</v>
      </c>
      <c r="E18" s="8">
        <f t="shared" si="0"/>
        <v>8.2689200585913419E-6</v>
      </c>
      <c r="F18" s="7">
        <f t="shared" si="1"/>
        <v>3.8728611907300738</v>
      </c>
      <c r="G18" s="7">
        <f t="shared" si="2"/>
        <v>5.0825512066772394</v>
      </c>
      <c r="H18" s="9">
        <v>3.0161000000000001E-4</v>
      </c>
      <c r="I18" s="9">
        <v>4.1069000000000001E-4</v>
      </c>
      <c r="J18" s="9">
        <v>4.0611999999999999E-4</v>
      </c>
      <c r="K18" s="9">
        <v>3.9407999999999999E-4</v>
      </c>
      <c r="L18" s="9">
        <f t="shared" si="3"/>
        <v>3.7812499999999999E-4</v>
      </c>
      <c r="M18" s="9">
        <v>31</v>
      </c>
      <c r="N18" s="9">
        <v>42.477272730000003</v>
      </c>
      <c r="O18" s="9">
        <v>37.415730340000003</v>
      </c>
      <c r="P18" s="9">
        <v>29</v>
      </c>
      <c r="Q18" s="9">
        <v>34.97325077</v>
      </c>
      <c r="R18" s="10">
        <v>0</v>
      </c>
      <c r="S18" s="10">
        <v>0</v>
      </c>
      <c r="T18" s="10">
        <v>2.5809999999999999E-5</v>
      </c>
      <c r="U18" s="10">
        <v>0</v>
      </c>
      <c r="V18" s="10">
        <f t="shared" si="4"/>
        <v>2.5809999999999999E-5</v>
      </c>
      <c r="W18" s="10">
        <v>0</v>
      </c>
      <c r="X18" s="10">
        <v>0</v>
      </c>
      <c r="Y18" s="10">
        <v>1</v>
      </c>
      <c r="Z18" s="10">
        <v>0</v>
      </c>
      <c r="AA18" s="10">
        <v>0.25</v>
      </c>
    </row>
    <row r="19" spans="1:27" x14ac:dyDescent="0.2">
      <c r="A19" s="13" t="s">
        <v>478</v>
      </c>
      <c r="B19" s="7" t="s">
        <v>5713</v>
      </c>
      <c r="C19" s="7" t="s">
        <v>479</v>
      </c>
      <c r="D19" s="7">
        <f t="shared" si="5"/>
        <v>12.941002764513698</v>
      </c>
      <c r="E19" s="8">
        <f t="shared" si="0"/>
        <v>5.7209929783182708E-4</v>
      </c>
      <c r="F19" s="7">
        <f t="shared" si="1"/>
        <v>3.6938775072208578</v>
      </c>
      <c r="G19" s="7">
        <f t="shared" si="2"/>
        <v>3.242528585266931</v>
      </c>
      <c r="H19" s="9">
        <v>3.5179999999999999E-4</v>
      </c>
      <c r="I19" s="9">
        <v>6.3261000000000003E-4</v>
      </c>
      <c r="J19" s="9">
        <v>6.5412000000000001E-4</v>
      </c>
      <c r="K19" s="9">
        <v>4.2116000000000001E-4</v>
      </c>
      <c r="L19" s="9">
        <f t="shared" si="3"/>
        <v>5.1492249999999997E-4</v>
      </c>
      <c r="M19" s="9">
        <v>21</v>
      </c>
      <c r="N19" s="9">
        <v>38</v>
      </c>
      <c r="O19" s="9">
        <v>35</v>
      </c>
      <c r="P19" s="9">
        <v>18</v>
      </c>
      <c r="Q19" s="9">
        <v>28</v>
      </c>
      <c r="R19" s="10">
        <v>3.9789999999999997E-5</v>
      </c>
      <c r="S19" s="10">
        <v>0</v>
      </c>
      <c r="T19" s="10">
        <v>0</v>
      </c>
      <c r="U19" s="10">
        <v>0</v>
      </c>
      <c r="V19" s="10">
        <f t="shared" si="4"/>
        <v>3.9789999999999997E-5</v>
      </c>
      <c r="W19" s="10">
        <v>2</v>
      </c>
      <c r="X19" s="10">
        <v>0</v>
      </c>
      <c r="Y19" s="10">
        <v>0</v>
      </c>
      <c r="Z19" s="10">
        <v>0</v>
      </c>
      <c r="AA19" s="10">
        <v>0.5</v>
      </c>
    </row>
    <row r="20" spans="1:27" x14ac:dyDescent="0.2">
      <c r="A20" s="13" t="s">
        <v>484</v>
      </c>
      <c r="B20" s="7" t="s">
        <v>5715</v>
      </c>
      <c r="C20" s="7" t="s">
        <v>485</v>
      </c>
      <c r="D20" s="7">
        <f t="shared" si="5"/>
        <v>11.646465772624468</v>
      </c>
      <c r="E20" s="8">
        <f t="shared" si="0"/>
        <v>3.531311782369454E-4</v>
      </c>
      <c r="F20" s="7">
        <f t="shared" si="1"/>
        <v>3.5418203170741624</v>
      </c>
      <c r="G20" s="7">
        <f t="shared" si="2"/>
        <v>3.4520639365335022</v>
      </c>
      <c r="H20" s="9">
        <v>1.6488900000000001E-3</v>
      </c>
      <c r="I20" s="9">
        <v>9.3504000000000005E-4</v>
      </c>
      <c r="J20" s="9">
        <v>1.1479699999999999E-3</v>
      </c>
      <c r="K20" s="9">
        <v>1.1429999999999999E-3</v>
      </c>
      <c r="L20" s="9">
        <f t="shared" si="3"/>
        <v>1.2187249999999999E-3</v>
      </c>
      <c r="M20" s="9">
        <v>88.75</v>
      </c>
      <c r="N20" s="9">
        <v>50.644444440000001</v>
      </c>
      <c r="O20" s="9">
        <v>55.38461538</v>
      </c>
      <c r="P20" s="9">
        <v>44.047619050000002</v>
      </c>
      <c r="Q20" s="9">
        <v>59.706669720000001</v>
      </c>
      <c r="R20" s="10">
        <v>1.9855E-4</v>
      </c>
      <c r="S20" s="10">
        <v>6.6099999999999994E-5</v>
      </c>
      <c r="T20" s="10">
        <v>4.9280000000000003E-5</v>
      </c>
      <c r="U20" s="10">
        <v>0</v>
      </c>
      <c r="V20" s="10">
        <f t="shared" si="4"/>
        <v>1.0464333333333334E-4</v>
      </c>
      <c r="W20" s="10">
        <v>9</v>
      </c>
      <c r="X20" s="10">
        <v>2</v>
      </c>
      <c r="Y20" s="10">
        <v>1</v>
      </c>
      <c r="Z20" s="10">
        <v>0</v>
      </c>
      <c r="AA20" s="10">
        <v>3</v>
      </c>
    </row>
    <row r="21" spans="1:27" x14ac:dyDescent="0.2">
      <c r="A21" s="13" t="s">
        <v>500</v>
      </c>
      <c r="B21" s="7" t="s">
        <v>500</v>
      </c>
      <c r="C21" s="7" t="s">
        <v>501</v>
      </c>
      <c r="D21" s="7">
        <f t="shared" si="5"/>
        <v>7.0791481722678258</v>
      </c>
      <c r="E21" s="8">
        <f t="shared" si="0"/>
        <v>6.3373242241706459E-6</v>
      </c>
      <c r="F21" s="7">
        <f t="shared" si="1"/>
        <v>2.8235757725145114</v>
      </c>
      <c r="G21" s="7">
        <f t="shared" si="2"/>
        <v>5.1980940733440377</v>
      </c>
      <c r="H21" s="9">
        <v>7.5407599999999997E-3</v>
      </c>
      <c r="I21" s="9">
        <v>8.1473599999999993E-3</v>
      </c>
      <c r="J21" s="9">
        <v>7.7617099999999998E-3</v>
      </c>
      <c r="K21" s="9">
        <v>9.5961999999999992E-3</v>
      </c>
      <c r="L21" s="9">
        <f t="shared" si="3"/>
        <v>8.2615074999999993E-3</v>
      </c>
      <c r="M21" s="9">
        <v>922.93129769999996</v>
      </c>
      <c r="N21" s="9">
        <v>1003.4543650000001</v>
      </c>
      <c r="O21" s="9">
        <v>851.52122640000005</v>
      </c>
      <c r="P21" s="9">
        <v>840.91696750000006</v>
      </c>
      <c r="Q21" s="9">
        <v>904.70596420000004</v>
      </c>
      <c r="R21" s="10">
        <v>1.26125E-3</v>
      </c>
      <c r="S21" s="10">
        <v>1.3661400000000001E-3</v>
      </c>
      <c r="T21" s="10">
        <v>1.3003800000000001E-3</v>
      </c>
      <c r="U21" s="10">
        <v>7.4030999999999999E-4</v>
      </c>
      <c r="V21" s="10">
        <f t="shared" si="4"/>
        <v>1.1670200000000002E-3</v>
      </c>
      <c r="W21" s="10">
        <v>130</v>
      </c>
      <c r="X21" s="10">
        <v>94</v>
      </c>
      <c r="Y21" s="10">
        <v>60</v>
      </c>
      <c r="Z21" s="10">
        <v>13</v>
      </c>
      <c r="AA21" s="10">
        <v>74.25</v>
      </c>
    </row>
    <row r="22" spans="1:27" x14ac:dyDescent="0.2">
      <c r="A22" s="13" t="s">
        <v>502</v>
      </c>
      <c r="B22" s="7" t="s">
        <v>5717</v>
      </c>
      <c r="C22" s="7" t="s">
        <v>503</v>
      </c>
      <c r="D22" s="7">
        <f t="shared" si="5"/>
        <v>7.0168250455610517</v>
      </c>
      <c r="E22" s="8">
        <f t="shared" si="0"/>
        <v>5.6812038916161317E-3</v>
      </c>
      <c r="F22" s="7">
        <f t="shared" si="1"/>
        <v>2.810818391334382</v>
      </c>
      <c r="G22" s="7">
        <f t="shared" si="2"/>
        <v>2.2455596241332652</v>
      </c>
      <c r="H22" s="9">
        <v>2.5828100000000001E-3</v>
      </c>
      <c r="I22" s="9">
        <v>1.4469699999999999E-3</v>
      </c>
      <c r="J22" s="9">
        <v>1.17965E-3</v>
      </c>
      <c r="K22" s="9">
        <v>1.2589599999999999E-3</v>
      </c>
      <c r="L22" s="9">
        <f t="shared" si="3"/>
        <v>1.6170975E-3</v>
      </c>
      <c r="M22" s="9">
        <v>149</v>
      </c>
      <c r="N22" s="9">
        <v>84</v>
      </c>
      <c r="O22" s="9">
        <v>61</v>
      </c>
      <c r="P22" s="9">
        <v>52</v>
      </c>
      <c r="Q22" s="9">
        <v>86.5</v>
      </c>
      <c r="R22" s="10">
        <v>3.0875E-4</v>
      </c>
      <c r="S22" s="10">
        <v>3.0833999999999999E-4</v>
      </c>
      <c r="T22" s="10">
        <v>1.8393000000000001E-4</v>
      </c>
      <c r="U22" s="10">
        <v>1.2082E-4</v>
      </c>
      <c r="V22" s="10">
        <f t="shared" si="4"/>
        <v>2.3046000000000001E-4</v>
      </c>
      <c r="W22" s="10">
        <v>15</v>
      </c>
      <c r="X22" s="10">
        <v>10</v>
      </c>
      <c r="Y22" s="10">
        <v>4</v>
      </c>
      <c r="Z22" s="10">
        <v>1</v>
      </c>
      <c r="AA22" s="10">
        <v>7.5</v>
      </c>
    </row>
    <row r="23" spans="1:27" s="18" customFormat="1" x14ac:dyDescent="0.2">
      <c r="A23" s="13" t="s">
        <v>546</v>
      </c>
      <c r="B23" s="7" t="s">
        <v>5716</v>
      </c>
      <c r="C23" s="7" t="s">
        <v>547</v>
      </c>
      <c r="D23" s="7">
        <f t="shared" si="5"/>
        <v>3.7298695472863956</v>
      </c>
      <c r="E23" s="8">
        <f t="shared" si="0"/>
        <v>5.9968181194651813E-6</v>
      </c>
      <c r="F23" s="7">
        <f t="shared" si="1"/>
        <v>1.8991251729003065</v>
      </c>
      <c r="G23" s="7">
        <f t="shared" si="2"/>
        <v>5.2220791228998369</v>
      </c>
      <c r="H23" s="9">
        <v>1.20802E-3</v>
      </c>
      <c r="I23" s="9">
        <v>1.4448900000000001E-3</v>
      </c>
      <c r="J23" s="9">
        <v>1.25012E-3</v>
      </c>
      <c r="K23" s="9">
        <v>1.2520599999999999E-3</v>
      </c>
      <c r="L23" s="9">
        <f t="shared" si="3"/>
        <v>1.2887725E-3</v>
      </c>
      <c r="M23" s="9">
        <v>221</v>
      </c>
      <c r="N23" s="9">
        <v>266</v>
      </c>
      <c r="O23" s="9">
        <v>205</v>
      </c>
      <c r="P23" s="9">
        <v>164</v>
      </c>
      <c r="Q23" s="9">
        <v>214</v>
      </c>
      <c r="R23" s="10">
        <v>2.4016E-4</v>
      </c>
      <c r="S23" s="10">
        <v>3.6947999999999999E-4</v>
      </c>
      <c r="T23" s="10">
        <v>3.9148999999999998E-4</v>
      </c>
      <c r="U23" s="10">
        <v>3.8098E-4</v>
      </c>
      <c r="V23" s="10">
        <f t="shared" si="4"/>
        <v>3.4552749999999999E-4</v>
      </c>
      <c r="W23" s="10">
        <v>37</v>
      </c>
      <c r="X23" s="10">
        <v>38</v>
      </c>
      <c r="Y23" s="10">
        <v>27</v>
      </c>
      <c r="Z23" s="10">
        <v>10</v>
      </c>
      <c r="AA23" s="10">
        <v>28</v>
      </c>
    </row>
    <row r="24" spans="1:27" s="18" customFormat="1" x14ac:dyDescent="0.2">
      <c r="A24" s="13" t="s">
        <v>562</v>
      </c>
      <c r="B24" s="7" t="s">
        <v>562</v>
      </c>
      <c r="C24" s="7" t="s">
        <v>563</v>
      </c>
      <c r="D24" s="7">
        <f t="shared" si="5"/>
        <v>3.3735996666975274</v>
      </c>
      <c r="E24" s="8">
        <f t="shared" si="0"/>
        <v>4.7431293599253728E-4</v>
      </c>
      <c r="F24" s="7">
        <f t="shared" si="1"/>
        <v>1.7542887841953447</v>
      </c>
      <c r="G24" s="7">
        <f t="shared" si="2"/>
        <v>3.3239350306220783</v>
      </c>
      <c r="H24" s="9">
        <v>1.49694E-3</v>
      </c>
      <c r="I24" s="9">
        <v>1.2923100000000001E-3</v>
      </c>
      <c r="J24" s="9">
        <v>1.5264E-3</v>
      </c>
      <c r="K24" s="9">
        <v>1.51447E-3</v>
      </c>
      <c r="L24" s="9">
        <f t="shared" si="3"/>
        <v>1.4575299999999999E-3</v>
      </c>
      <c r="M24" s="9">
        <v>156</v>
      </c>
      <c r="N24" s="9">
        <v>135.52272730000001</v>
      </c>
      <c r="O24" s="9">
        <v>142.58426969999999</v>
      </c>
      <c r="P24" s="9">
        <v>113</v>
      </c>
      <c r="Q24" s="9">
        <v>136.77674920000001</v>
      </c>
      <c r="R24" s="10">
        <v>3.7602000000000002E-4</v>
      </c>
      <c r="S24" s="10">
        <v>6.9981999999999998E-4</v>
      </c>
      <c r="T24" s="10">
        <v>5.8544000000000001E-4</v>
      </c>
      <c r="U24" s="10">
        <v>6.6879999999999997E-5</v>
      </c>
      <c r="V24" s="10">
        <f t="shared" si="4"/>
        <v>4.3204000000000002E-4</v>
      </c>
      <c r="W24" s="10">
        <v>33</v>
      </c>
      <c r="X24" s="10">
        <v>41</v>
      </c>
      <c r="Y24" s="10">
        <v>23</v>
      </c>
      <c r="Z24" s="10">
        <v>1</v>
      </c>
      <c r="AA24" s="10">
        <v>24.5</v>
      </c>
    </row>
    <row r="25" spans="1:27" s="18" customFormat="1" x14ac:dyDescent="0.2">
      <c r="A25" s="13" t="s">
        <v>568</v>
      </c>
      <c r="B25" s="7" t="s">
        <v>5725</v>
      </c>
      <c r="C25" s="7" t="s">
        <v>569</v>
      </c>
      <c r="D25" s="7">
        <f t="shared" si="5"/>
        <v>3.3006044043072604</v>
      </c>
      <c r="E25" s="8">
        <f t="shared" si="0"/>
        <v>1.1426869257873166E-3</v>
      </c>
      <c r="F25" s="7">
        <f t="shared" si="1"/>
        <v>1.7227302339421646</v>
      </c>
      <c r="G25" s="7">
        <f t="shared" si="2"/>
        <v>2.9420727416321739</v>
      </c>
      <c r="H25" s="9">
        <v>5.1456899999999996E-3</v>
      </c>
      <c r="I25" s="9">
        <v>6.1880099999999999E-3</v>
      </c>
      <c r="J25" s="9">
        <v>6.7899900000000001E-3</v>
      </c>
      <c r="K25" s="9">
        <v>8.1324199999999996E-3</v>
      </c>
      <c r="L25" s="9">
        <f t="shared" si="3"/>
        <v>6.5640274999999998E-3</v>
      </c>
      <c r="M25" s="9">
        <v>65.557377049999999</v>
      </c>
      <c r="N25" s="9">
        <v>79.333333330000002</v>
      </c>
      <c r="O25" s="9">
        <v>77.540983609999998</v>
      </c>
      <c r="P25" s="9">
        <v>74.181818179999993</v>
      </c>
      <c r="Q25" s="9">
        <v>74.153378040000007</v>
      </c>
      <c r="R25" s="10">
        <v>1.4912700000000001E-3</v>
      </c>
      <c r="S25" s="10">
        <v>1.6754300000000001E-3</v>
      </c>
      <c r="T25" s="10">
        <v>3.4205500000000001E-3</v>
      </c>
      <c r="U25" s="10">
        <v>1.36769E-3</v>
      </c>
      <c r="V25" s="10">
        <f t="shared" si="4"/>
        <v>1.9887350000000002E-3</v>
      </c>
      <c r="W25" s="10">
        <v>16</v>
      </c>
      <c r="X25" s="10">
        <v>12</v>
      </c>
      <c r="Y25" s="10">
        <v>16.428571430000002</v>
      </c>
      <c r="Z25" s="10">
        <v>2.5</v>
      </c>
      <c r="AA25" s="10">
        <v>11.73214286</v>
      </c>
    </row>
    <row r="26" spans="1:27" s="18" customFormat="1" x14ac:dyDescent="0.2"/>
    <row r="27" spans="1:27" s="18" customFormat="1" x14ac:dyDescent="0.2"/>
    <row r="28" spans="1:27" s="18" customFormat="1" x14ac:dyDescent="0.2"/>
    <row r="29" spans="1:27" s="18" customFormat="1" x14ac:dyDescent="0.2"/>
    <row r="30" spans="1:27" s="18" customFormat="1" x14ac:dyDescent="0.2"/>
    <row r="31" spans="1:27" s="18" customFormat="1" x14ac:dyDescent="0.2"/>
    <row r="32" spans="1:27" s="18" customFormat="1" x14ac:dyDescent="0.2"/>
    <row r="33" s="18" customFormat="1" x14ac:dyDescent="0.2"/>
    <row r="521" spans="1:27" x14ac:dyDescent="0.2">
      <c r="A521" s="15"/>
      <c r="B521" s="15"/>
      <c r="C521" s="15"/>
      <c r="D521" s="15"/>
      <c r="E521" s="15"/>
      <c r="F521" s="15"/>
      <c r="G521" s="15"/>
      <c r="H521" s="15"/>
      <c r="I521" s="15"/>
      <c r="J521" s="15"/>
      <c r="K521" s="15"/>
      <c r="L521" s="15"/>
      <c r="M521" s="15"/>
      <c r="N521" s="15"/>
      <c r="O521" s="15"/>
      <c r="P521" s="15"/>
      <c r="Q521" s="15"/>
      <c r="R521" s="15"/>
      <c r="S521" s="15"/>
      <c r="T521" s="15"/>
      <c r="U521" s="15"/>
      <c r="V521" s="15"/>
      <c r="W521" s="15"/>
      <c r="X521" s="15"/>
      <c r="Y521" s="15"/>
      <c r="Z521" s="15"/>
      <c r="AA521" s="15"/>
    </row>
    <row r="522" spans="1:27" x14ac:dyDescent="0.2">
      <c r="A522" s="15"/>
      <c r="B522" s="15"/>
      <c r="C522" s="15"/>
      <c r="D522" s="15"/>
      <c r="E522" s="15"/>
      <c r="F522" s="15"/>
      <c r="G522" s="15"/>
      <c r="H522" s="15"/>
      <c r="I522" s="15"/>
      <c r="J522" s="15"/>
      <c r="K522" s="15"/>
      <c r="L522" s="15"/>
      <c r="M522" s="15"/>
      <c r="N522" s="15"/>
      <c r="O522" s="15"/>
      <c r="P522" s="15"/>
      <c r="Q522" s="15"/>
      <c r="R522" s="15"/>
      <c r="S522" s="15"/>
      <c r="T522" s="15"/>
      <c r="U522" s="15"/>
      <c r="V522" s="15"/>
      <c r="W522" s="15"/>
      <c r="X522" s="15"/>
      <c r="Y522" s="15"/>
      <c r="Z522" s="15"/>
      <c r="AA522" s="15"/>
    </row>
    <row r="523" spans="1:27" x14ac:dyDescent="0.2">
      <c r="A523" s="15"/>
      <c r="B523" s="15"/>
      <c r="C523" s="15"/>
      <c r="D523" s="15"/>
      <c r="E523" s="15"/>
      <c r="F523" s="15"/>
      <c r="G523" s="15"/>
      <c r="H523" s="15"/>
      <c r="I523" s="15"/>
      <c r="J523" s="15"/>
      <c r="K523" s="15"/>
      <c r="L523" s="15"/>
      <c r="M523" s="15"/>
      <c r="N523" s="15"/>
      <c r="O523" s="15"/>
      <c r="P523" s="15"/>
      <c r="Q523" s="15"/>
      <c r="R523" s="15"/>
      <c r="S523" s="15"/>
      <c r="T523" s="15"/>
      <c r="U523" s="15"/>
      <c r="V523" s="15"/>
      <c r="W523" s="15"/>
      <c r="X523" s="15"/>
      <c r="Y523" s="15"/>
      <c r="Z523" s="15"/>
      <c r="AA523" s="15"/>
    </row>
    <row r="524" spans="1:27" x14ac:dyDescent="0.2">
      <c r="A524" s="15"/>
      <c r="B524" s="15"/>
      <c r="C524" s="15"/>
      <c r="D524" s="15"/>
      <c r="E524" s="15"/>
      <c r="F524" s="15"/>
      <c r="G524" s="15"/>
      <c r="H524" s="15"/>
      <c r="I524" s="15"/>
      <c r="J524" s="15"/>
      <c r="K524" s="15"/>
      <c r="L524" s="15"/>
      <c r="M524" s="15"/>
      <c r="N524" s="15"/>
      <c r="O524" s="15"/>
      <c r="P524" s="15"/>
      <c r="Q524" s="15"/>
      <c r="R524" s="15"/>
      <c r="S524" s="15"/>
      <c r="T524" s="15"/>
      <c r="U524" s="15"/>
      <c r="V524" s="15"/>
      <c r="W524" s="15"/>
      <c r="X524" s="15"/>
      <c r="Y524" s="15"/>
      <c r="Z524" s="15"/>
      <c r="AA524" s="15"/>
    </row>
    <row r="525" spans="1:27" x14ac:dyDescent="0.2">
      <c r="A525" s="15"/>
      <c r="B525" s="15"/>
      <c r="C525" s="15"/>
      <c r="D525" s="15"/>
      <c r="E525" s="15"/>
      <c r="F525" s="15"/>
      <c r="G525" s="15"/>
      <c r="H525" s="15"/>
      <c r="I525" s="15"/>
      <c r="J525" s="15"/>
      <c r="K525" s="15"/>
      <c r="L525" s="15"/>
      <c r="M525" s="15"/>
      <c r="N525" s="15"/>
      <c r="O525" s="15"/>
      <c r="P525" s="15"/>
      <c r="Q525" s="15"/>
      <c r="R525" s="15"/>
      <c r="S525" s="15"/>
      <c r="T525" s="15"/>
      <c r="U525" s="15"/>
      <c r="V525" s="15"/>
      <c r="W525" s="15"/>
      <c r="X525" s="15"/>
      <c r="Y525" s="15"/>
      <c r="Z525" s="15"/>
      <c r="AA525" s="15"/>
    </row>
    <row r="526" spans="1:27" x14ac:dyDescent="0.2">
      <c r="A526" s="15"/>
      <c r="B526" s="15"/>
      <c r="C526" s="15"/>
      <c r="D526" s="15"/>
      <c r="E526" s="15"/>
      <c r="F526" s="15"/>
      <c r="G526" s="15"/>
      <c r="H526" s="15"/>
      <c r="I526" s="15"/>
      <c r="J526" s="15"/>
      <c r="K526" s="15"/>
      <c r="L526" s="15"/>
      <c r="M526" s="15"/>
      <c r="N526" s="15"/>
      <c r="O526" s="15"/>
      <c r="P526" s="15"/>
      <c r="Q526" s="15"/>
      <c r="R526" s="15"/>
      <c r="S526" s="15"/>
      <c r="T526" s="15"/>
      <c r="U526" s="15"/>
      <c r="V526" s="15"/>
      <c r="W526" s="15"/>
      <c r="X526" s="15"/>
      <c r="Y526" s="15"/>
      <c r="Z526" s="15"/>
      <c r="AA526" s="15"/>
    </row>
    <row r="527" spans="1:27" x14ac:dyDescent="0.2">
      <c r="A527" s="15"/>
      <c r="B527" s="15"/>
      <c r="C527" s="15"/>
      <c r="D527" s="15"/>
      <c r="E527" s="15"/>
      <c r="F527" s="15"/>
      <c r="G527" s="15"/>
      <c r="H527" s="15"/>
      <c r="I527" s="15"/>
      <c r="J527" s="15"/>
      <c r="K527" s="15"/>
      <c r="L527" s="15"/>
      <c r="M527" s="15"/>
      <c r="N527" s="15"/>
      <c r="O527" s="15"/>
      <c r="P527" s="15"/>
      <c r="Q527" s="15"/>
      <c r="R527" s="15"/>
      <c r="S527" s="15"/>
      <c r="T527" s="15"/>
      <c r="U527" s="15"/>
      <c r="V527" s="15"/>
      <c r="W527" s="15"/>
      <c r="X527" s="15"/>
      <c r="Y527" s="15"/>
      <c r="Z527" s="15"/>
      <c r="AA527" s="15"/>
    </row>
    <row r="528" spans="1:27" x14ac:dyDescent="0.2">
      <c r="A528" s="15"/>
      <c r="B528" s="15"/>
      <c r="C528" s="15"/>
      <c r="D528" s="15"/>
      <c r="E528" s="15"/>
      <c r="F528" s="15"/>
      <c r="G528" s="15"/>
      <c r="H528" s="15"/>
      <c r="I528" s="15"/>
      <c r="J528" s="15"/>
      <c r="K528" s="15"/>
      <c r="L528" s="15"/>
      <c r="M528" s="15"/>
      <c r="N528" s="15"/>
      <c r="O528" s="15"/>
      <c r="P528" s="15"/>
      <c r="Q528" s="15"/>
      <c r="R528" s="15"/>
      <c r="S528" s="15"/>
      <c r="T528" s="15"/>
      <c r="U528" s="15"/>
      <c r="V528" s="15"/>
      <c r="W528" s="15"/>
      <c r="X528" s="15"/>
      <c r="Y528" s="15"/>
      <c r="Z528" s="15"/>
      <c r="AA528" s="15"/>
    </row>
    <row r="529" spans="1:27" x14ac:dyDescent="0.2">
      <c r="A529" s="15"/>
      <c r="B529" s="15"/>
      <c r="C529" s="15"/>
      <c r="D529" s="15"/>
      <c r="E529" s="15"/>
      <c r="F529" s="15"/>
      <c r="G529" s="15"/>
      <c r="H529" s="15"/>
      <c r="I529" s="15"/>
      <c r="J529" s="15"/>
      <c r="K529" s="15"/>
      <c r="L529" s="15"/>
      <c r="M529" s="15"/>
      <c r="N529" s="15"/>
      <c r="O529" s="15"/>
      <c r="P529" s="15"/>
      <c r="Q529" s="15"/>
      <c r="R529" s="15"/>
      <c r="S529" s="15"/>
      <c r="T529" s="15"/>
      <c r="U529" s="15"/>
      <c r="V529" s="15"/>
      <c r="W529" s="15"/>
      <c r="X529" s="15"/>
      <c r="Y529" s="15"/>
      <c r="Z529" s="15"/>
      <c r="AA529" s="15"/>
    </row>
    <row r="530" spans="1:27" x14ac:dyDescent="0.2">
      <c r="A530" s="15"/>
      <c r="B530" s="15"/>
      <c r="C530" s="15"/>
      <c r="D530" s="15"/>
      <c r="E530" s="15"/>
      <c r="F530" s="15"/>
      <c r="G530" s="15"/>
      <c r="H530" s="15"/>
      <c r="I530" s="15"/>
      <c r="J530" s="15"/>
      <c r="K530" s="15"/>
      <c r="L530" s="15"/>
      <c r="M530" s="15"/>
      <c r="N530" s="15"/>
      <c r="O530" s="15"/>
      <c r="P530" s="15"/>
      <c r="Q530" s="15"/>
      <c r="R530" s="15"/>
      <c r="S530" s="15"/>
      <c r="T530" s="15"/>
      <c r="U530" s="15"/>
      <c r="V530" s="15"/>
      <c r="W530" s="15"/>
      <c r="X530" s="15"/>
      <c r="Y530" s="15"/>
      <c r="Z530" s="15"/>
      <c r="AA530" s="15"/>
    </row>
    <row r="531" spans="1:27" x14ac:dyDescent="0.2">
      <c r="A531" s="15"/>
      <c r="B531" s="15"/>
      <c r="C531" s="15"/>
      <c r="D531" s="15"/>
      <c r="E531" s="15"/>
      <c r="F531" s="15"/>
      <c r="G531" s="15"/>
      <c r="H531" s="15"/>
      <c r="I531" s="15"/>
      <c r="J531" s="15"/>
      <c r="K531" s="15"/>
      <c r="L531" s="15"/>
      <c r="M531" s="15"/>
      <c r="N531" s="15"/>
      <c r="O531" s="15"/>
      <c r="P531" s="15"/>
      <c r="Q531" s="15"/>
      <c r="R531" s="15"/>
      <c r="S531" s="15"/>
      <c r="T531" s="15"/>
      <c r="U531" s="15"/>
      <c r="V531" s="15"/>
      <c r="W531" s="15"/>
      <c r="X531" s="15"/>
      <c r="Y531" s="15"/>
      <c r="Z531" s="15"/>
      <c r="AA531" s="15"/>
    </row>
    <row r="532" spans="1:27" x14ac:dyDescent="0.2">
      <c r="A532" s="15"/>
      <c r="B532" s="15"/>
      <c r="C532" s="15"/>
      <c r="D532" s="15"/>
      <c r="E532" s="15"/>
      <c r="F532" s="15"/>
      <c r="G532" s="15"/>
      <c r="H532" s="15"/>
      <c r="I532" s="15"/>
      <c r="J532" s="15"/>
      <c r="K532" s="15"/>
      <c r="L532" s="15"/>
      <c r="M532" s="15"/>
      <c r="N532" s="15"/>
      <c r="O532" s="15"/>
      <c r="P532" s="15"/>
      <c r="Q532" s="15"/>
      <c r="R532" s="15"/>
      <c r="S532" s="15"/>
      <c r="T532" s="15"/>
      <c r="U532" s="15"/>
      <c r="V532" s="15"/>
      <c r="W532" s="15"/>
      <c r="X532" s="15"/>
      <c r="Y532" s="15"/>
      <c r="Z532" s="15"/>
      <c r="AA532" s="15"/>
    </row>
    <row r="533" spans="1:27" x14ac:dyDescent="0.2">
      <c r="A533" s="15"/>
      <c r="B533" s="15"/>
      <c r="C533" s="15"/>
      <c r="D533" s="15"/>
      <c r="E533" s="15"/>
      <c r="F533" s="15"/>
      <c r="G533" s="15"/>
      <c r="H533" s="15"/>
      <c r="I533" s="15"/>
      <c r="J533" s="15"/>
      <c r="K533" s="15"/>
      <c r="L533" s="15"/>
      <c r="M533" s="15"/>
      <c r="N533" s="15"/>
      <c r="O533" s="15"/>
      <c r="P533" s="15"/>
      <c r="Q533" s="15"/>
      <c r="R533" s="15"/>
      <c r="S533" s="15"/>
      <c r="T533" s="15"/>
      <c r="U533" s="15"/>
      <c r="V533" s="15"/>
      <c r="W533" s="15"/>
      <c r="X533" s="15"/>
      <c r="Y533" s="15"/>
      <c r="Z533" s="15"/>
      <c r="AA533" s="15"/>
    </row>
    <row r="534" spans="1:27" x14ac:dyDescent="0.2">
      <c r="A534" s="15"/>
      <c r="B534" s="15"/>
      <c r="C534" s="15"/>
      <c r="D534" s="15"/>
      <c r="E534" s="15"/>
      <c r="F534" s="15"/>
      <c r="G534" s="15"/>
      <c r="H534" s="15"/>
      <c r="I534" s="15"/>
      <c r="J534" s="15"/>
      <c r="K534" s="15"/>
      <c r="L534" s="15"/>
      <c r="M534" s="15"/>
      <c r="N534" s="15"/>
      <c r="O534" s="15"/>
      <c r="P534" s="15"/>
      <c r="Q534" s="15"/>
      <c r="R534" s="15"/>
      <c r="S534" s="15"/>
      <c r="T534" s="15"/>
      <c r="U534" s="15"/>
      <c r="V534" s="15"/>
      <c r="W534" s="15"/>
      <c r="X534" s="15"/>
      <c r="Y534" s="15"/>
      <c r="Z534" s="15"/>
      <c r="AA534" s="15"/>
    </row>
    <row r="535" spans="1:27" x14ac:dyDescent="0.2">
      <c r="A535" s="15"/>
      <c r="B535" s="15"/>
      <c r="C535" s="15"/>
      <c r="D535" s="15"/>
      <c r="E535" s="15"/>
      <c r="F535" s="15"/>
      <c r="G535" s="15"/>
      <c r="H535" s="15"/>
      <c r="I535" s="15"/>
      <c r="J535" s="15"/>
      <c r="K535" s="15"/>
      <c r="L535" s="15"/>
      <c r="M535" s="15"/>
      <c r="N535" s="15"/>
      <c r="O535" s="15"/>
      <c r="P535" s="15"/>
      <c r="Q535" s="15"/>
      <c r="R535" s="15"/>
      <c r="S535" s="15"/>
      <c r="T535" s="15"/>
      <c r="U535" s="15"/>
      <c r="V535" s="15"/>
      <c r="W535" s="15"/>
      <c r="X535" s="15"/>
      <c r="Y535" s="15"/>
      <c r="Z535" s="15"/>
      <c r="AA535" s="15"/>
    </row>
    <row r="536" spans="1:27" x14ac:dyDescent="0.2">
      <c r="A536" s="15"/>
      <c r="B536" s="15"/>
      <c r="C536" s="15"/>
      <c r="D536" s="15"/>
      <c r="E536" s="15"/>
      <c r="F536" s="15"/>
      <c r="G536" s="15"/>
      <c r="H536" s="15"/>
      <c r="I536" s="15"/>
      <c r="J536" s="15"/>
      <c r="K536" s="15"/>
      <c r="L536" s="15"/>
      <c r="M536" s="15"/>
      <c r="N536" s="15"/>
      <c r="O536" s="15"/>
      <c r="P536" s="15"/>
      <c r="Q536" s="15"/>
      <c r="R536" s="15"/>
      <c r="S536" s="15"/>
      <c r="T536" s="15"/>
      <c r="U536" s="15"/>
      <c r="V536" s="15"/>
      <c r="W536" s="15"/>
      <c r="X536" s="15"/>
      <c r="Y536" s="15"/>
      <c r="Z536" s="15"/>
      <c r="AA536" s="15"/>
    </row>
    <row r="537" spans="1:27" x14ac:dyDescent="0.2">
      <c r="A537" s="15"/>
      <c r="B537" s="15"/>
      <c r="C537" s="15"/>
      <c r="D537" s="15"/>
      <c r="E537" s="15"/>
      <c r="F537" s="15"/>
      <c r="G537" s="15"/>
      <c r="H537" s="15"/>
      <c r="I537" s="15"/>
      <c r="J537" s="15"/>
      <c r="K537" s="15"/>
      <c r="L537" s="15"/>
      <c r="M537" s="15"/>
      <c r="N537" s="15"/>
      <c r="O537" s="15"/>
      <c r="P537" s="15"/>
      <c r="Q537" s="15"/>
      <c r="R537" s="15"/>
      <c r="S537" s="15"/>
      <c r="T537" s="15"/>
      <c r="U537" s="15"/>
      <c r="V537" s="15"/>
      <c r="W537" s="15"/>
      <c r="X537" s="15"/>
      <c r="Y537" s="15"/>
      <c r="Z537" s="15"/>
      <c r="AA537" s="15"/>
    </row>
    <row r="538" spans="1:27" x14ac:dyDescent="0.2">
      <c r="A538" s="15"/>
      <c r="B538" s="15"/>
      <c r="C538" s="15"/>
      <c r="D538" s="15"/>
      <c r="E538" s="15"/>
      <c r="F538" s="15"/>
      <c r="G538" s="15"/>
      <c r="H538" s="15"/>
      <c r="I538" s="15"/>
      <c r="J538" s="15"/>
      <c r="K538" s="15"/>
      <c r="L538" s="15"/>
      <c r="M538" s="15"/>
      <c r="N538" s="15"/>
      <c r="O538" s="15"/>
      <c r="P538" s="15"/>
      <c r="Q538" s="15"/>
      <c r="R538" s="15"/>
      <c r="S538" s="15"/>
      <c r="T538" s="15"/>
      <c r="U538" s="15"/>
      <c r="V538" s="15"/>
      <c r="W538" s="15"/>
      <c r="X538" s="15"/>
      <c r="Y538" s="15"/>
      <c r="Z538" s="15"/>
      <c r="AA538" s="15"/>
    </row>
    <row r="539" spans="1:27" x14ac:dyDescent="0.2">
      <c r="A539" s="15"/>
      <c r="B539" s="15"/>
      <c r="C539" s="15"/>
      <c r="D539" s="15"/>
      <c r="E539" s="15"/>
      <c r="F539" s="15"/>
      <c r="G539" s="15"/>
      <c r="H539" s="15"/>
      <c r="I539" s="15"/>
      <c r="J539" s="15"/>
      <c r="K539" s="15"/>
      <c r="L539" s="15"/>
      <c r="M539" s="15"/>
      <c r="N539" s="15"/>
      <c r="O539" s="15"/>
      <c r="P539" s="15"/>
      <c r="Q539" s="15"/>
      <c r="R539" s="15"/>
      <c r="S539" s="15"/>
      <c r="T539" s="15"/>
      <c r="U539" s="15"/>
      <c r="V539" s="15"/>
      <c r="W539" s="15"/>
      <c r="X539" s="15"/>
      <c r="Y539" s="15"/>
      <c r="Z539" s="15"/>
      <c r="AA539" s="15"/>
    </row>
    <row r="540" spans="1:27" x14ac:dyDescent="0.2">
      <c r="A540" s="15"/>
      <c r="B540" s="15"/>
      <c r="C540" s="15"/>
      <c r="D540" s="15"/>
      <c r="E540" s="15"/>
      <c r="F540" s="15"/>
      <c r="G540" s="15"/>
      <c r="H540" s="15"/>
      <c r="I540" s="15"/>
      <c r="J540" s="15"/>
      <c r="K540" s="15"/>
      <c r="L540" s="15"/>
      <c r="M540" s="15"/>
      <c r="N540" s="15"/>
      <c r="O540" s="15"/>
      <c r="P540" s="15"/>
      <c r="Q540" s="15"/>
      <c r="R540" s="15"/>
      <c r="S540" s="15"/>
      <c r="T540" s="15"/>
      <c r="U540" s="15"/>
      <c r="V540" s="15"/>
      <c r="W540" s="15"/>
      <c r="X540" s="15"/>
      <c r="Y540" s="15"/>
      <c r="Z540" s="15"/>
      <c r="AA540" s="15"/>
    </row>
    <row r="541" spans="1:27" x14ac:dyDescent="0.2">
      <c r="A541" s="15"/>
      <c r="B541" s="15"/>
      <c r="C541" s="15"/>
      <c r="D541" s="15"/>
      <c r="E541" s="15"/>
      <c r="F541" s="15"/>
      <c r="G541" s="15"/>
      <c r="H541" s="15"/>
      <c r="I541" s="15"/>
      <c r="J541" s="15"/>
      <c r="K541" s="15"/>
      <c r="L541" s="15"/>
      <c r="M541" s="15"/>
      <c r="N541" s="15"/>
      <c r="O541" s="15"/>
      <c r="P541" s="15"/>
      <c r="Q541" s="15"/>
      <c r="R541" s="15"/>
      <c r="S541" s="15"/>
      <c r="T541" s="15"/>
      <c r="U541" s="15"/>
      <c r="V541" s="15"/>
      <c r="W541" s="15"/>
      <c r="X541" s="15"/>
      <c r="Y541" s="15"/>
      <c r="Z541" s="15"/>
      <c r="AA541" s="15"/>
    </row>
    <row r="542" spans="1:27" x14ac:dyDescent="0.2">
      <c r="A542" s="15"/>
      <c r="B542" s="15"/>
      <c r="C542" s="15"/>
      <c r="D542" s="15"/>
      <c r="E542" s="15"/>
      <c r="F542" s="15"/>
      <c r="G542" s="15"/>
      <c r="H542" s="15"/>
      <c r="I542" s="15"/>
      <c r="J542" s="15"/>
      <c r="K542" s="15"/>
      <c r="L542" s="15"/>
      <c r="M542" s="15"/>
      <c r="N542" s="15"/>
      <c r="O542" s="15"/>
      <c r="P542" s="15"/>
      <c r="Q542" s="15"/>
      <c r="R542" s="15"/>
      <c r="S542" s="15"/>
      <c r="T542" s="15"/>
      <c r="U542" s="15"/>
      <c r="V542" s="15"/>
      <c r="W542" s="15"/>
      <c r="X542" s="15"/>
      <c r="Y542" s="15"/>
      <c r="Z542" s="15"/>
      <c r="AA542" s="15"/>
    </row>
    <row r="543" spans="1:27" x14ac:dyDescent="0.2">
      <c r="A543" s="15"/>
      <c r="B543" s="15"/>
      <c r="C543" s="15"/>
      <c r="D543" s="15"/>
      <c r="E543" s="15"/>
      <c r="F543" s="15"/>
      <c r="G543" s="15"/>
      <c r="H543" s="15"/>
      <c r="I543" s="15"/>
      <c r="J543" s="15"/>
      <c r="K543" s="15"/>
      <c r="L543" s="15"/>
      <c r="M543" s="15"/>
      <c r="N543" s="15"/>
      <c r="O543" s="15"/>
      <c r="P543" s="15"/>
      <c r="Q543" s="15"/>
      <c r="R543" s="15"/>
      <c r="S543" s="15"/>
      <c r="T543" s="15"/>
      <c r="U543" s="15"/>
      <c r="V543" s="15"/>
      <c r="W543" s="15"/>
      <c r="X543" s="15"/>
      <c r="Y543" s="15"/>
      <c r="Z543" s="15"/>
      <c r="AA543" s="15"/>
    </row>
    <row r="544" spans="1:27" x14ac:dyDescent="0.2">
      <c r="A544" s="15"/>
      <c r="B544" s="15"/>
      <c r="C544" s="15"/>
      <c r="D544" s="15"/>
      <c r="E544" s="15"/>
      <c r="F544" s="15"/>
      <c r="G544" s="15"/>
      <c r="H544" s="15"/>
      <c r="I544" s="15"/>
      <c r="J544" s="15"/>
      <c r="K544" s="15"/>
      <c r="L544" s="15"/>
      <c r="M544" s="15"/>
      <c r="N544" s="15"/>
      <c r="O544" s="15"/>
      <c r="P544" s="15"/>
      <c r="Q544" s="15"/>
      <c r="R544" s="15"/>
      <c r="S544" s="15"/>
      <c r="T544" s="15"/>
      <c r="U544" s="15"/>
      <c r="V544" s="15"/>
      <c r="W544" s="15"/>
      <c r="X544" s="15"/>
      <c r="Y544" s="15"/>
      <c r="Z544" s="15"/>
      <c r="AA544" s="15"/>
    </row>
    <row r="545" spans="1:27" x14ac:dyDescent="0.2">
      <c r="A545" s="15"/>
      <c r="B545" s="15"/>
      <c r="C545" s="15"/>
      <c r="D545" s="15"/>
      <c r="E545" s="15"/>
      <c r="F545" s="15"/>
      <c r="G545" s="15"/>
      <c r="H545" s="15"/>
      <c r="I545" s="15"/>
      <c r="J545" s="15"/>
      <c r="K545" s="15"/>
      <c r="L545" s="15"/>
      <c r="M545" s="15"/>
      <c r="N545" s="15"/>
      <c r="O545" s="15"/>
      <c r="P545" s="15"/>
      <c r="Q545" s="15"/>
      <c r="R545" s="15"/>
      <c r="S545" s="15"/>
      <c r="T545" s="15"/>
      <c r="U545" s="15"/>
      <c r="V545" s="15"/>
      <c r="W545" s="15"/>
      <c r="X545" s="15"/>
      <c r="Y545" s="15"/>
      <c r="Z545" s="15"/>
      <c r="AA545" s="15"/>
    </row>
    <row r="546" spans="1:27" x14ac:dyDescent="0.2">
      <c r="A546" s="15"/>
      <c r="B546" s="15"/>
      <c r="C546" s="15"/>
      <c r="D546" s="15"/>
      <c r="E546" s="15"/>
      <c r="F546" s="15"/>
      <c r="G546" s="15"/>
      <c r="H546" s="15"/>
      <c r="I546" s="15"/>
      <c r="J546" s="15"/>
      <c r="K546" s="15"/>
      <c r="L546" s="15"/>
      <c r="M546" s="15"/>
      <c r="N546" s="15"/>
      <c r="O546" s="15"/>
      <c r="P546" s="15"/>
      <c r="Q546" s="15"/>
      <c r="R546" s="15"/>
      <c r="S546" s="15"/>
      <c r="T546" s="15"/>
      <c r="U546" s="15"/>
      <c r="V546" s="15"/>
      <c r="W546" s="15"/>
      <c r="X546" s="15"/>
      <c r="Y546" s="15"/>
      <c r="Z546" s="15"/>
      <c r="AA546" s="15"/>
    </row>
    <row r="547" spans="1:27" x14ac:dyDescent="0.2">
      <c r="A547" s="15"/>
      <c r="B547" s="15"/>
      <c r="C547" s="15"/>
      <c r="D547" s="15"/>
      <c r="E547" s="15"/>
      <c r="F547" s="15"/>
      <c r="G547" s="15"/>
      <c r="H547" s="15"/>
      <c r="I547" s="15"/>
      <c r="J547" s="15"/>
      <c r="K547" s="15"/>
      <c r="L547" s="15"/>
      <c r="M547" s="15"/>
      <c r="N547" s="15"/>
      <c r="O547" s="15"/>
      <c r="P547" s="15"/>
      <c r="Q547" s="15"/>
      <c r="R547" s="15"/>
      <c r="S547" s="15"/>
      <c r="T547" s="15"/>
      <c r="U547" s="15"/>
      <c r="V547" s="15"/>
      <c r="W547" s="15"/>
      <c r="X547" s="15"/>
      <c r="Y547" s="15"/>
      <c r="Z547" s="15"/>
      <c r="AA547" s="15"/>
    </row>
    <row r="548" spans="1:27" x14ac:dyDescent="0.2">
      <c r="A548" s="15"/>
      <c r="B548" s="15"/>
      <c r="C548" s="15"/>
      <c r="D548" s="15"/>
      <c r="E548" s="15"/>
      <c r="F548" s="15"/>
      <c r="G548" s="15"/>
      <c r="H548" s="15"/>
      <c r="I548" s="15"/>
      <c r="J548" s="15"/>
      <c r="K548" s="15"/>
      <c r="L548" s="15"/>
      <c r="M548" s="15"/>
      <c r="N548" s="15"/>
      <c r="O548" s="15"/>
      <c r="P548" s="15"/>
      <c r="Q548" s="15"/>
      <c r="R548" s="15"/>
      <c r="S548" s="15"/>
      <c r="T548" s="15"/>
      <c r="U548" s="15"/>
      <c r="V548" s="15"/>
      <c r="W548" s="15"/>
      <c r="X548" s="15"/>
      <c r="Y548" s="15"/>
      <c r="Z548" s="15"/>
      <c r="AA548" s="15"/>
    </row>
    <row r="549" spans="1:27" x14ac:dyDescent="0.2">
      <c r="A549" s="15"/>
      <c r="B549" s="15"/>
      <c r="C549" s="15"/>
      <c r="D549" s="15"/>
      <c r="E549" s="15"/>
      <c r="F549" s="15"/>
      <c r="G549" s="15"/>
      <c r="H549" s="15"/>
      <c r="I549" s="15"/>
      <c r="J549" s="15"/>
      <c r="K549" s="15"/>
      <c r="L549" s="15"/>
      <c r="M549" s="15"/>
      <c r="N549" s="15"/>
      <c r="O549" s="15"/>
      <c r="P549" s="15"/>
      <c r="Q549" s="15"/>
      <c r="R549" s="15"/>
      <c r="S549" s="15"/>
      <c r="T549" s="15"/>
      <c r="U549" s="15"/>
      <c r="V549" s="15"/>
      <c r="W549" s="15"/>
      <c r="X549" s="15"/>
      <c r="Y549" s="15"/>
      <c r="Z549" s="15"/>
      <c r="AA549" s="15"/>
    </row>
    <row r="550" spans="1:27" x14ac:dyDescent="0.2">
      <c r="A550" s="15"/>
      <c r="B550" s="15"/>
      <c r="C550" s="15"/>
      <c r="D550" s="15"/>
      <c r="E550" s="15"/>
      <c r="F550" s="15"/>
      <c r="G550" s="15"/>
      <c r="H550" s="15"/>
      <c r="I550" s="15"/>
      <c r="J550" s="15"/>
      <c r="K550" s="15"/>
      <c r="L550" s="15"/>
      <c r="M550" s="15"/>
      <c r="N550" s="15"/>
      <c r="O550" s="15"/>
      <c r="P550" s="15"/>
      <c r="Q550" s="15"/>
      <c r="R550" s="15"/>
      <c r="S550" s="15"/>
      <c r="T550" s="15"/>
      <c r="U550" s="15"/>
      <c r="V550" s="15"/>
      <c r="W550" s="15"/>
      <c r="X550" s="15"/>
      <c r="Y550" s="15"/>
      <c r="Z550" s="15"/>
      <c r="AA550" s="15"/>
    </row>
    <row r="551" spans="1:27" x14ac:dyDescent="0.2">
      <c r="A551" s="15"/>
      <c r="B551" s="15"/>
      <c r="C551" s="15"/>
      <c r="D551" s="15"/>
      <c r="E551" s="15"/>
      <c r="F551" s="15"/>
      <c r="G551" s="15"/>
      <c r="H551" s="15"/>
      <c r="I551" s="15"/>
      <c r="J551" s="15"/>
      <c r="K551" s="15"/>
      <c r="L551" s="15"/>
      <c r="M551" s="15"/>
      <c r="N551" s="15"/>
      <c r="O551" s="15"/>
      <c r="P551" s="15"/>
      <c r="Q551" s="15"/>
      <c r="R551" s="15"/>
      <c r="S551" s="15"/>
      <c r="T551" s="15"/>
      <c r="U551" s="15"/>
      <c r="V551" s="15"/>
      <c r="W551" s="15"/>
      <c r="X551" s="15"/>
      <c r="Y551" s="15"/>
      <c r="Z551" s="15"/>
      <c r="AA551" s="15"/>
    </row>
    <row r="552" spans="1:27" x14ac:dyDescent="0.2">
      <c r="A552" s="15"/>
      <c r="B552" s="15"/>
      <c r="C552" s="15"/>
      <c r="D552" s="15"/>
      <c r="E552" s="15"/>
      <c r="F552" s="15"/>
      <c r="G552" s="15"/>
      <c r="H552" s="15"/>
      <c r="I552" s="15"/>
      <c r="J552" s="15"/>
      <c r="K552" s="15"/>
      <c r="L552" s="15"/>
      <c r="M552" s="15"/>
      <c r="N552" s="15"/>
      <c r="O552" s="15"/>
      <c r="P552" s="15"/>
      <c r="Q552" s="15"/>
      <c r="R552" s="15"/>
      <c r="S552" s="15"/>
      <c r="T552" s="15"/>
      <c r="U552" s="15"/>
      <c r="V552" s="15"/>
      <c r="W552" s="15"/>
      <c r="X552" s="15"/>
      <c r="Y552" s="15"/>
      <c r="Z552" s="15"/>
      <c r="AA552" s="15"/>
    </row>
    <row r="553" spans="1:27" x14ac:dyDescent="0.2">
      <c r="A553" s="15"/>
      <c r="B553" s="15"/>
      <c r="C553" s="15"/>
      <c r="D553" s="15"/>
      <c r="E553" s="15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  <c r="Q553" s="15"/>
      <c r="R553" s="15"/>
      <c r="S553" s="15"/>
      <c r="T553" s="15"/>
      <c r="U553" s="15"/>
      <c r="V553" s="15"/>
      <c r="W553" s="15"/>
      <c r="X553" s="15"/>
      <c r="Y553" s="15"/>
      <c r="Z553" s="15"/>
      <c r="AA553" s="15"/>
    </row>
    <row r="554" spans="1:27" x14ac:dyDescent="0.2">
      <c r="A554" s="15"/>
      <c r="B554" s="15"/>
      <c r="C554" s="15"/>
      <c r="D554" s="15"/>
      <c r="E554" s="15"/>
      <c r="F554" s="15"/>
      <c r="G554" s="15"/>
      <c r="H554" s="15"/>
      <c r="I554" s="15"/>
      <c r="J554" s="15"/>
      <c r="K554" s="15"/>
      <c r="L554" s="15"/>
      <c r="M554" s="15"/>
      <c r="N554" s="15"/>
      <c r="O554" s="15"/>
      <c r="P554" s="15"/>
      <c r="Q554" s="15"/>
      <c r="R554" s="15"/>
      <c r="S554" s="15"/>
      <c r="T554" s="15"/>
      <c r="U554" s="15"/>
      <c r="V554" s="15"/>
      <c r="W554" s="15"/>
      <c r="X554" s="15"/>
      <c r="Y554" s="15"/>
      <c r="Z554" s="15"/>
      <c r="AA554" s="15"/>
    </row>
    <row r="555" spans="1:27" x14ac:dyDescent="0.2">
      <c r="A555" s="15"/>
      <c r="B555" s="15"/>
      <c r="C555" s="15"/>
      <c r="D555" s="15"/>
      <c r="E555" s="15"/>
      <c r="F555" s="15"/>
      <c r="G555" s="15"/>
      <c r="H555" s="15"/>
      <c r="I555" s="15"/>
      <c r="J555" s="15"/>
      <c r="K555" s="15"/>
      <c r="L555" s="15"/>
      <c r="M555" s="15"/>
      <c r="N555" s="15"/>
      <c r="O555" s="15"/>
      <c r="P555" s="15"/>
      <c r="Q555" s="15"/>
      <c r="R555" s="15"/>
      <c r="S555" s="15"/>
      <c r="T555" s="15"/>
      <c r="U555" s="15"/>
      <c r="V555" s="15"/>
      <c r="W555" s="15"/>
      <c r="X555" s="15"/>
      <c r="Y555" s="15"/>
      <c r="Z555" s="15"/>
      <c r="AA555" s="15"/>
    </row>
    <row r="556" spans="1:27" x14ac:dyDescent="0.2">
      <c r="A556" s="15"/>
      <c r="B556" s="15"/>
      <c r="C556" s="15"/>
      <c r="D556" s="15"/>
      <c r="E556" s="15"/>
      <c r="F556" s="15"/>
      <c r="G556" s="15"/>
      <c r="H556" s="15"/>
      <c r="I556" s="15"/>
      <c r="J556" s="15"/>
      <c r="K556" s="15"/>
      <c r="L556" s="15"/>
      <c r="M556" s="15"/>
      <c r="N556" s="15"/>
      <c r="O556" s="15"/>
      <c r="P556" s="15"/>
      <c r="Q556" s="15"/>
      <c r="R556" s="15"/>
      <c r="S556" s="15"/>
      <c r="T556" s="15"/>
      <c r="U556" s="15"/>
      <c r="V556" s="15"/>
      <c r="W556" s="15"/>
      <c r="X556" s="15"/>
      <c r="Y556" s="15"/>
      <c r="Z556" s="15"/>
      <c r="AA556" s="15"/>
    </row>
    <row r="557" spans="1:27" x14ac:dyDescent="0.2">
      <c r="A557" s="15"/>
      <c r="B557" s="15"/>
      <c r="C557" s="15"/>
      <c r="D557" s="15"/>
      <c r="E557" s="15"/>
      <c r="F557" s="15"/>
      <c r="G557" s="15"/>
      <c r="H557" s="15"/>
      <c r="I557" s="15"/>
      <c r="J557" s="15"/>
      <c r="K557" s="15"/>
      <c r="L557" s="15"/>
      <c r="M557" s="15"/>
      <c r="N557" s="15"/>
      <c r="O557" s="15"/>
      <c r="P557" s="15"/>
      <c r="Q557" s="15"/>
      <c r="R557" s="15"/>
      <c r="S557" s="15"/>
      <c r="T557" s="15"/>
      <c r="U557" s="15"/>
      <c r="V557" s="15"/>
      <c r="W557" s="15"/>
      <c r="X557" s="15"/>
      <c r="Y557" s="15"/>
      <c r="Z557" s="15"/>
      <c r="AA557" s="15"/>
    </row>
    <row r="558" spans="1:27" x14ac:dyDescent="0.2">
      <c r="A558" s="15"/>
      <c r="B558" s="15"/>
      <c r="C558" s="15"/>
      <c r="D558" s="15"/>
      <c r="E558" s="15"/>
      <c r="F558" s="15"/>
      <c r="G558" s="15"/>
      <c r="H558" s="15"/>
      <c r="I558" s="15"/>
      <c r="J558" s="15"/>
      <c r="K558" s="15"/>
      <c r="L558" s="15"/>
      <c r="M558" s="15"/>
      <c r="N558" s="15"/>
      <c r="O558" s="15"/>
      <c r="P558" s="15"/>
      <c r="Q558" s="15"/>
      <c r="R558" s="15"/>
      <c r="S558" s="15"/>
      <c r="T558" s="15"/>
      <c r="U558" s="15"/>
      <c r="V558" s="15"/>
      <c r="W558" s="15"/>
      <c r="X558" s="15"/>
      <c r="Y558" s="15"/>
      <c r="Z558" s="15"/>
      <c r="AA558" s="15"/>
    </row>
    <row r="559" spans="1:27" x14ac:dyDescent="0.2">
      <c r="A559" s="15"/>
      <c r="B559" s="15"/>
      <c r="C559" s="15"/>
      <c r="D559" s="15"/>
      <c r="E559" s="15"/>
      <c r="F559" s="15"/>
      <c r="G559" s="15"/>
      <c r="H559" s="15"/>
      <c r="I559" s="15"/>
      <c r="J559" s="15"/>
      <c r="K559" s="15"/>
      <c r="L559" s="15"/>
      <c r="M559" s="15"/>
      <c r="N559" s="15"/>
      <c r="O559" s="15"/>
      <c r="P559" s="15"/>
      <c r="Q559" s="15"/>
      <c r="R559" s="15"/>
      <c r="S559" s="15"/>
      <c r="T559" s="15"/>
      <c r="U559" s="15"/>
      <c r="V559" s="15"/>
      <c r="W559" s="15"/>
      <c r="X559" s="15"/>
      <c r="Y559" s="15"/>
      <c r="Z559" s="15"/>
      <c r="AA559" s="15"/>
    </row>
    <row r="560" spans="1:27" x14ac:dyDescent="0.2">
      <c r="A560" s="15"/>
      <c r="B560" s="15"/>
      <c r="C560" s="15"/>
      <c r="D560" s="15"/>
      <c r="E560" s="15"/>
      <c r="F560" s="15"/>
      <c r="G560" s="15"/>
      <c r="H560" s="15"/>
      <c r="I560" s="15"/>
      <c r="J560" s="15"/>
      <c r="K560" s="15"/>
      <c r="L560" s="15"/>
      <c r="M560" s="15"/>
      <c r="N560" s="15"/>
      <c r="O560" s="15"/>
      <c r="P560" s="15"/>
      <c r="Q560" s="15"/>
      <c r="R560" s="15"/>
      <c r="S560" s="15"/>
      <c r="T560" s="15"/>
      <c r="U560" s="15"/>
      <c r="V560" s="15"/>
      <c r="W560" s="15"/>
      <c r="X560" s="15"/>
      <c r="Y560" s="15"/>
      <c r="Z560" s="15"/>
      <c r="AA560" s="15"/>
    </row>
    <row r="561" spans="1:27" x14ac:dyDescent="0.2">
      <c r="A561" s="15"/>
      <c r="B561" s="15"/>
      <c r="C561" s="15"/>
      <c r="D561" s="15"/>
      <c r="E561" s="15"/>
      <c r="F561" s="15"/>
      <c r="G561" s="15"/>
      <c r="H561" s="15"/>
      <c r="I561" s="15"/>
      <c r="J561" s="15"/>
      <c r="K561" s="15"/>
      <c r="L561" s="15"/>
      <c r="M561" s="15"/>
      <c r="N561" s="15"/>
      <c r="O561" s="15"/>
      <c r="P561" s="15"/>
      <c r="Q561" s="15"/>
      <c r="R561" s="15"/>
      <c r="S561" s="15"/>
      <c r="T561" s="15"/>
      <c r="U561" s="15"/>
      <c r="V561" s="15"/>
      <c r="W561" s="15"/>
      <c r="X561" s="15"/>
      <c r="Y561" s="15"/>
      <c r="Z561" s="15"/>
      <c r="AA561" s="15"/>
    </row>
    <row r="562" spans="1:27" x14ac:dyDescent="0.2">
      <c r="A562" s="15"/>
      <c r="B562" s="15"/>
      <c r="C562" s="15"/>
      <c r="D562" s="15"/>
      <c r="E562" s="15"/>
      <c r="F562" s="15"/>
      <c r="G562" s="15"/>
      <c r="H562" s="15"/>
      <c r="I562" s="15"/>
      <c r="J562" s="15"/>
      <c r="K562" s="15"/>
      <c r="L562" s="15"/>
      <c r="M562" s="15"/>
      <c r="N562" s="15"/>
      <c r="O562" s="15"/>
      <c r="P562" s="15"/>
      <c r="Q562" s="15"/>
      <c r="R562" s="15"/>
      <c r="S562" s="15"/>
      <c r="T562" s="15"/>
      <c r="U562" s="15"/>
      <c r="V562" s="15"/>
      <c r="W562" s="15"/>
      <c r="X562" s="15"/>
      <c r="Y562" s="15"/>
      <c r="Z562" s="15"/>
      <c r="AA562" s="15"/>
    </row>
    <row r="563" spans="1:27" x14ac:dyDescent="0.2">
      <c r="A563" s="15"/>
      <c r="B563" s="15"/>
      <c r="C563" s="15"/>
      <c r="D563" s="15"/>
      <c r="E563" s="15"/>
      <c r="F563" s="15"/>
      <c r="G563" s="15"/>
      <c r="H563" s="15"/>
      <c r="I563" s="15"/>
      <c r="J563" s="15"/>
      <c r="K563" s="15"/>
      <c r="L563" s="15"/>
      <c r="M563" s="15"/>
      <c r="N563" s="15"/>
      <c r="O563" s="15"/>
      <c r="P563" s="15"/>
      <c r="Q563" s="15"/>
      <c r="R563" s="15"/>
      <c r="S563" s="15"/>
      <c r="T563" s="15"/>
      <c r="U563" s="15"/>
      <c r="V563" s="15"/>
      <c r="W563" s="15"/>
      <c r="X563" s="15"/>
      <c r="Y563" s="15"/>
      <c r="Z563" s="15"/>
      <c r="AA563" s="15"/>
    </row>
    <row r="564" spans="1:27" x14ac:dyDescent="0.2">
      <c r="A564" s="15"/>
      <c r="B564" s="15"/>
      <c r="C564" s="15"/>
      <c r="D564" s="15"/>
      <c r="E564" s="15"/>
      <c r="F564" s="15"/>
      <c r="G564" s="15"/>
      <c r="H564" s="15"/>
      <c r="I564" s="15"/>
      <c r="J564" s="15"/>
      <c r="K564" s="15"/>
      <c r="L564" s="15"/>
      <c r="M564" s="15"/>
      <c r="N564" s="15"/>
      <c r="O564" s="15"/>
      <c r="P564" s="15"/>
      <c r="Q564" s="15"/>
      <c r="R564" s="15"/>
      <c r="S564" s="15"/>
      <c r="T564" s="15"/>
      <c r="U564" s="15"/>
      <c r="V564" s="15"/>
      <c r="W564" s="15"/>
      <c r="X564" s="15"/>
      <c r="Y564" s="15"/>
      <c r="Z564" s="15"/>
      <c r="AA564" s="15"/>
    </row>
    <row r="565" spans="1:27" x14ac:dyDescent="0.2">
      <c r="A565" s="15"/>
      <c r="B565" s="15"/>
      <c r="C565" s="15"/>
      <c r="D565" s="15"/>
      <c r="E565" s="15"/>
      <c r="F565" s="15"/>
      <c r="G565" s="15"/>
      <c r="H565" s="15"/>
      <c r="I565" s="15"/>
      <c r="J565" s="15"/>
      <c r="K565" s="15"/>
      <c r="L565" s="15"/>
      <c r="M565" s="15"/>
      <c r="N565" s="15"/>
      <c r="O565" s="15"/>
      <c r="P565" s="15"/>
      <c r="Q565" s="15"/>
      <c r="R565" s="15"/>
      <c r="S565" s="15"/>
      <c r="T565" s="15"/>
      <c r="U565" s="15"/>
      <c r="V565" s="15"/>
      <c r="W565" s="15"/>
      <c r="X565" s="15"/>
      <c r="Y565" s="15"/>
      <c r="Z565" s="15"/>
      <c r="AA565" s="15"/>
    </row>
    <row r="566" spans="1:27" x14ac:dyDescent="0.2">
      <c r="A566" s="15"/>
      <c r="B566" s="15"/>
      <c r="C566" s="15"/>
      <c r="D566" s="15"/>
      <c r="E566" s="15"/>
      <c r="F566" s="15"/>
      <c r="G566" s="15"/>
      <c r="H566" s="15"/>
      <c r="I566" s="15"/>
      <c r="J566" s="15"/>
      <c r="K566" s="15"/>
      <c r="L566" s="15"/>
      <c r="M566" s="15"/>
      <c r="N566" s="15"/>
      <c r="O566" s="15"/>
      <c r="P566" s="15"/>
      <c r="Q566" s="15"/>
      <c r="R566" s="15"/>
      <c r="S566" s="15"/>
      <c r="T566" s="15"/>
      <c r="U566" s="15"/>
      <c r="V566" s="15"/>
      <c r="W566" s="15"/>
      <c r="X566" s="15"/>
      <c r="Y566" s="15"/>
      <c r="Z566" s="15"/>
      <c r="AA566" s="15"/>
    </row>
    <row r="567" spans="1:27" x14ac:dyDescent="0.2">
      <c r="A567" s="15"/>
      <c r="B567" s="15"/>
      <c r="C567" s="15"/>
      <c r="D567" s="15"/>
      <c r="E567" s="15"/>
      <c r="F567" s="15"/>
      <c r="G567" s="15"/>
      <c r="H567" s="15"/>
      <c r="I567" s="15"/>
      <c r="J567" s="15"/>
      <c r="K567" s="15"/>
      <c r="L567" s="15"/>
      <c r="M567" s="15"/>
      <c r="N567" s="15"/>
      <c r="O567" s="15"/>
      <c r="P567" s="15"/>
      <c r="Q567" s="15"/>
      <c r="R567" s="15"/>
      <c r="S567" s="15"/>
      <c r="T567" s="15"/>
      <c r="U567" s="15"/>
      <c r="V567" s="15"/>
      <c r="W567" s="15"/>
      <c r="X567" s="15"/>
      <c r="Y567" s="15"/>
      <c r="Z567" s="15"/>
      <c r="AA567" s="15"/>
    </row>
    <row r="568" spans="1:27" x14ac:dyDescent="0.2">
      <c r="A568" s="15"/>
      <c r="B568" s="15"/>
      <c r="C568" s="15"/>
      <c r="D568" s="15"/>
      <c r="E568" s="15"/>
      <c r="F568" s="15"/>
      <c r="G568" s="15"/>
      <c r="H568" s="15"/>
      <c r="I568" s="15"/>
      <c r="J568" s="15"/>
      <c r="K568" s="15"/>
      <c r="L568" s="15"/>
      <c r="M568" s="15"/>
      <c r="N568" s="15"/>
      <c r="O568" s="15"/>
      <c r="P568" s="15"/>
      <c r="Q568" s="15"/>
      <c r="R568" s="15"/>
      <c r="S568" s="15"/>
      <c r="T568" s="15"/>
      <c r="U568" s="15"/>
      <c r="V568" s="15"/>
      <c r="W568" s="15"/>
      <c r="X568" s="15"/>
      <c r="Y568" s="15"/>
      <c r="Z568" s="15"/>
      <c r="AA568" s="15"/>
    </row>
    <row r="569" spans="1:27" x14ac:dyDescent="0.2">
      <c r="A569" s="15"/>
      <c r="B569" s="15"/>
      <c r="C569" s="15"/>
      <c r="D569" s="15"/>
      <c r="E569" s="15"/>
      <c r="F569" s="15"/>
      <c r="G569" s="15"/>
      <c r="H569" s="15"/>
      <c r="I569" s="15"/>
      <c r="J569" s="15"/>
      <c r="K569" s="15"/>
      <c r="L569" s="15"/>
      <c r="M569" s="15"/>
      <c r="N569" s="15"/>
      <c r="O569" s="15"/>
      <c r="P569" s="15"/>
      <c r="Q569" s="15"/>
      <c r="R569" s="15"/>
      <c r="S569" s="15"/>
      <c r="T569" s="15"/>
      <c r="U569" s="15"/>
      <c r="V569" s="15"/>
      <c r="W569" s="15"/>
      <c r="X569" s="15"/>
      <c r="Y569" s="15"/>
      <c r="Z569" s="15"/>
      <c r="AA569" s="15"/>
    </row>
    <row r="570" spans="1:27" x14ac:dyDescent="0.2">
      <c r="A570" s="15"/>
      <c r="B570" s="15"/>
      <c r="C570" s="15"/>
      <c r="D570" s="15"/>
      <c r="E570" s="15"/>
      <c r="F570" s="15"/>
      <c r="G570" s="15"/>
      <c r="H570" s="15"/>
      <c r="I570" s="15"/>
      <c r="J570" s="15"/>
      <c r="K570" s="15"/>
      <c r="L570" s="15"/>
      <c r="M570" s="15"/>
      <c r="N570" s="15"/>
      <c r="O570" s="15"/>
      <c r="P570" s="15"/>
      <c r="Q570" s="15"/>
      <c r="R570" s="15"/>
      <c r="S570" s="15"/>
      <c r="T570" s="15"/>
      <c r="U570" s="15"/>
      <c r="V570" s="15"/>
      <c r="W570" s="15"/>
      <c r="X570" s="15"/>
      <c r="Y570" s="15"/>
      <c r="Z570" s="15"/>
      <c r="AA570" s="15"/>
    </row>
    <row r="571" spans="1:27" x14ac:dyDescent="0.2">
      <c r="A571" s="15"/>
      <c r="B571" s="15"/>
      <c r="C571" s="15"/>
      <c r="D571" s="15"/>
      <c r="E571" s="15"/>
      <c r="F571" s="15"/>
      <c r="G571" s="15"/>
      <c r="H571" s="15"/>
      <c r="I571" s="15"/>
      <c r="J571" s="15"/>
      <c r="K571" s="15"/>
      <c r="L571" s="15"/>
      <c r="M571" s="15"/>
      <c r="N571" s="15"/>
      <c r="O571" s="15"/>
      <c r="P571" s="15"/>
      <c r="Q571" s="15"/>
      <c r="R571" s="15"/>
      <c r="S571" s="15"/>
      <c r="T571" s="15"/>
      <c r="U571" s="15"/>
      <c r="V571" s="15"/>
      <c r="W571" s="15"/>
      <c r="X571" s="15"/>
      <c r="Y571" s="15"/>
      <c r="Z571" s="15"/>
      <c r="AA571" s="15"/>
    </row>
    <row r="572" spans="1:27" x14ac:dyDescent="0.2">
      <c r="A572" s="15"/>
      <c r="B572" s="15"/>
      <c r="C572" s="15"/>
      <c r="D572" s="15"/>
      <c r="E572" s="15"/>
      <c r="F572" s="15"/>
      <c r="G572" s="15"/>
      <c r="H572" s="15"/>
      <c r="I572" s="15"/>
      <c r="J572" s="15"/>
      <c r="K572" s="15"/>
      <c r="L572" s="15"/>
      <c r="M572" s="15"/>
      <c r="N572" s="15"/>
      <c r="O572" s="15"/>
      <c r="P572" s="15"/>
      <c r="Q572" s="15"/>
      <c r="R572" s="15"/>
      <c r="S572" s="15"/>
      <c r="T572" s="15"/>
      <c r="U572" s="15"/>
      <c r="V572" s="15"/>
      <c r="W572" s="15"/>
      <c r="X572" s="15"/>
      <c r="Y572" s="15"/>
      <c r="Z572" s="15"/>
      <c r="AA572" s="15"/>
    </row>
    <row r="573" spans="1:27" x14ac:dyDescent="0.2">
      <c r="A573" s="15"/>
      <c r="B573" s="15"/>
      <c r="C573" s="15"/>
      <c r="D573" s="15"/>
      <c r="E573" s="15"/>
      <c r="F573" s="15"/>
      <c r="G573" s="15"/>
      <c r="H573" s="15"/>
      <c r="I573" s="15"/>
      <c r="J573" s="15"/>
      <c r="K573" s="15"/>
      <c r="L573" s="15"/>
      <c r="M573" s="15"/>
      <c r="N573" s="15"/>
      <c r="O573" s="15"/>
      <c r="P573" s="15"/>
      <c r="Q573" s="15"/>
      <c r="R573" s="15"/>
      <c r="S573" s="15"/>
      <c r="T573" s="15"/>
      <c r="U573" s="15"/>
      <c r="V573" s="15"/>
      <c r="W573" s="15"/>
      <c r="X573" s="15"/>
      <c r="Y573" s="15"/>
      <c r="Z573" s="15"/>
      <c r="AA573" s="15"/>
    </row>
    <row r="574" spans="1:27" x14ac:dyDescent="0.2">
      <c r="A574" s="15"/>
      <c r="B574" s="15"/>
      <c r="C574" s="15"/>
      <c r="D574" s="15"/>
      <c r="E574" s="15"/>
      <c r="F574" s="15"/>
      <c r="G574" s="15"/>
      <c r="H574" s="15"/>
      <c r="I574" s="15"/>
      <c r="J574" s="15"/>
      <c r="K574" s="15"/>
      <c r="L574" s="15"/>
      <c r="M574" s="15"/>
      <c r="N574" s="15"/>
      <c r="O574" s="15"/>
      <c r="P574" s="15"/>
      <c r="Q574" s="15"/>
      <c r="R574" s="15"/>
      <c r="S574" s="15"/>
      <c r="T574" s="15"/>
      <c r="U574" s="15"/>
      <c r="V574" s="15"/>
      <c r="W574" s="15"/>
      <c r="X574" s="15"/>
      <c r="Y574" s="15"/>
      <c r="Z574" s="15"/>
      <c r="AA574" s="15"/>
    </row>
    <row r="575" spans="1:27" x14ac:dyDescent="0.2">
      <c r="A575" s="15"/>
      <c r="B575" s="15"/>
      <c r="C575" s="15"/>
      <c r="D575" s="15"/>
      <c r="E575" s="15"/>
      <c r="F575" s="15"/>
      <c r="G575" s="15"/>
      <c r="H575" s="15"/>
      <c r="I575" s="15"/>
      <c r="J575" s="15"/>
      <c r="K575" s="15"/>
      <c r="L575" s="15"/>
      <c r="M575" s="15"/>
      <c r="N575" s="15"/>
      <c r="O575" s="15"/>
      <c r="P575" s="15"/>
      <c r="Q575" s="15"/>
      <c r="R575" s="15"/>
      <c r="S575" s="15"/>
      <c r="T575" s="15"/>
      <c r="U575" s="15"/>
      <c r="V575" s="15"/>
      <c r="W575" s="15"/>
      <c r="X575" s="15"/>
      <c r="Y575" s="15"/>
      <c r="Z575" s="15"/>
      <c r="AA575" s="15"/>
    </row>
    <row r="576" spans="1:27" x14ac:dyDescent="0.2">
      <c r="A576" s="15"/>
      <c r="B576" s="15"/>
      <c r="C576" s="15"/>
      <c r="D576" s="15"/>
      <c r="E576" s="15"/>
      <c r="F576" s="15"/>
      <c r="G576" s="15"/>
      <c r="H576" s="15"/>
      <c r="I576" s="15"/>
      <c r="J576" s="15"/>
      <c r="K576" s="15"/>
      <c r="L576" s="15"/>
      <c r="M576" s="15"/>
      <c r="N576" s="15"/>
      <c r="O576" s="15"/>
      <c r="P576" s="15"/>
      <c r="Q576" s="15"/>
      <c r="R576" s="15"/>
      <c r="S576" s="15"/>
      <c r="T576" s="15"/>
      <c r="U576" s="15"/>
      <c r="V576" s="15"/>
      <c r="W576" s="15"/>
      <c r="X576" s="15"/>
      <c r="Y576" s="15"/>
      <c r="Z576" s="15"/>
      <c r="AA576" s="15"/>
    </row>
    <row r="577" spans="1:27" x14ac:dyDescent="0.2">
      <c r="A577" s="15"/>
      <c r="B577" s="15"/>
      <c r="C577" s="15"/>
      <c r="D577" s="15"/>
      <c r="E577" s="15"/>
      <c r="F577" s="15"/>
      <c r="G577" s="15"/>
      <c r="H577" s="15"/>
      <c r="I577" s="15"/>
      <c r="J577" s="15"/>
      <c r="K577" s="15"/>
      <c r="L577" s="15"/>
      <c r="M577" s="15"/>
      <c r="N577" s="15"/>
      <c r="O577" s="15"/>
      <c r="P577" s="15"/>
      <c r="Q577" s="15"/>
      <c r="R577" s="15"/>
      <c r="S577" s="15"/>
      <c r="T577" s="15"/>
      <c r="U577" s="15"/>
      <c r="V577" s="15"/>
      <c r="W577" s="15"/>
      <c r="X577" s="15"/>
      <c r="Y577" s="15"/>
      <c r="Z577" s="15"/>
      <c r="AA577" s="15"/>
    </row>
    <row r="578" spans="1:27" x14ac:dyDescent="0.2">
      <c r="A578" s="15"/>
      <c r="B578" s="15"/>
      <c r="C578" s="15"/>
      <c r="D578" s="15"/>
      <c r="E578" s="15"/>
      <c r="F578" s="15"/>
      <c r="G578" s="15"/>
      <c r="H578" s="15"/>
      <c r="I578" s="15"/>
      <c r="J578" s="15"/>
      <c r="K578" s="15"/>
      <c r="L578" s="15"/>
      <c r="M578" s="15"/>
      <c r="N578" s="15"/>
      <c r="O578" s="15"/>
      <c r="P578" s="15"/>
      <c r="Q578" s="15"/>
      <c r="R578" s="15"/>
      <c r="S578" s="15"/>
      <c r="T578" s="15"/>
      <c r="U578" s="15"/>
      <c r="V578" s="15"/>
      <c r="W578" s="15"/>
      <c r="X578" s="15"/>
      <c r="Y578" s="15"/>
      <c r="Z578" s="15"/>
      <c r="AA578" s="15"/>
    </row>
    <row r="579" spans="1:27" x14ac:dyDescent="0.2">
      <c r="A579" s="15"/>
      <c r="B579" s="15"/>
      <c r="C579" s="15"/>
      <c r="D579" s="15"/>
      <c r="E579" s="15"/>
      <c r="F579" s="15"/>
      <c r="G579" s="15"/>
      <c r="H579" s="15"/>
      <c r="I579" s="15"/>
      <c r="J579" s="15"/>
      <c r="K579" s="15"/>
      <c r="L579" s="15"/>
      <c r="M579" s="15"/>
      <c r="N579" s="15"/>
      <c r="O579" s="15"/>
      <c r="P579" s="15"/>
      <c r="Q579" s="15"/>
      <c r="R579" s="15"/>
      <c r="S579" s="15"/>
      <c r="T579" s="15"/>
      <c r="U579" s="15"/>
      <c r="V579" s="15"/>
      <c r="W579" s="15"/>
      <c r="X579" s="15"/>
      <c r="Y579" s="15"/>
      <c r="Z579" s="15"/>
      <c r="AA579" s="15"/>
    </row>
    <row r="580" spans="1:27" x14ac:dyDescent="0.2">
      <c r="A580" s="15"/>
      <c r="B580" s="15"/>
      <c r="C580" s="15"/>
      <c r="D580" s="15"/>
      <c r="E580" s="15"/>
      <c r="F580" s="15"/>
      <c r="G580" s="15"/>
      <c r="H580" s="15"/>
      <c r="I580" s="15"/>
      <c r="J580" s="15"/>
      <c r="K580" s="15"/>
      <c r="L580" s="15"/>
      <c r="M580" s="15"/>
      <c r="N580" s="15"/>
      <c r="O580" s="15"/>
      <c r="P580" s="15"/>
      <c r="Q580" s="15"/>
      <c r="R580" s="15"/>
      <c r="S580" s="15"/>
      <c r="T580" s="15"/>
      <c r="U580" s="15"/>
      <c r="V580" s="15"/>
      <c r="W580" s="15"/>
      <c r="X580" s="15"/>
      <c r="Y580" s="15"/>
      <c r="Z580" s="15"/>
      <c r="AA580" s="15"/>
    </row>
    <row r="581" spans="1:27" x14ac:dyDescent="0.2">
      <c r="A581" s="15"/>
      <c r="B581" s="15"/>
      <c r="C581" s="15"/>
      <c r="D581" s="15"/>
      <c r="E581" s="15"/>
      <c r="F581" s="15"/>
      <c r="G581" s="15"/>
      <c r="H581" s="15"/>
      <c r="I581" s="15"/>
      <c r="J581" s="15"/>
      <c r="K581" s="15"/>
      <c r="L581" s="15"/>
      <c r="M581" s="15"/>
      <c r="N581" s="15"/>
      <c r="O581" s="15"/>
      <c r="P581" s="15"/>
      <c r="Q581" s="15"/>
      <c r="R581" s="15"/>
      <c r="S581" s="15"/>
      <c r="T581" s="15"/>
      <c r="U581" s="15"/>
      <c r="V581" s="15"/>
      <c r="W581" s="15"/>
      <c r="X581" s="15"/>
      <c r="Y581" s="15"/>
      <c r="Z581" s="15"/>
      <c r="AA581" s="15"/>
    </row>
    <row r="582" spans="1:27" x14ac:dyDescent="0.2">
      <c r="A582" s="15"/>
      <c r="B582" s="15"/>
      <c r="C582" s="15"/>
      <c r="D582" s="15"/>
      <c r="E582" s="15"/>
      <c r="F582" s="15"/>
      <c r="G582" s="15"/>
      <c r="H582" s="15"/>
      <c r="I582" s="15"/>
      <c r="J582" s="15"/>
      <c r="K582" s="15"/>
      <c r="L582" s="15"/>
      <c r="M582" s="15"/>
      <c r="N582" s="15"/>
      <c r="O582" s="15"/>
      <c r="P582" s="15"/>
      <c r="Q582" s="15"/>
      <c r="R582" s="15"/>
      <c r="S582" s="15"/>
      <c r="T582" s="15"/>
      <c r="U582" s="15"/>
      <c r="V582" s="15"/>
      <c r="W582" s="15"/>
      <c r="X582" s="15"/>
      <c r="Y582" s="15"/>
      <c r="Z582" s="15"/>
      <c r="AA582" s="15"/>
    </row>
    <row r="583" spans="1:27" x14ac:dyDescent="0.2">
      <c r="A583" s="15"/>
      <c r="B583" s="15"/>
      <c r="C583" s="15"/>
      <c r="D583" s="15"/>
      <c r="E583" s="15"/>
      <c r="F583" s="15"/>
      <c r="G583" s="15"/>
      <c r="H583" s="15"/>
      <c r="I583" s="15"/>
      <c r="J583" s="15"/>
      <c r="K583" s="15"/>
      <c r="L583" s="15"/>
      <c r="M583" s="15"/>
      <c r="N583" s="15"/>
      <c r="O583" s="15"/>
      <c r="P583" s="15"/>
      <c r="Q583" s="15"/>
      <c r="R583" s="15"/>
      <c r="S583" s="15"/>
      <c r="T583" s="15"/>
      <c r="U583" s="15"/>
      <c r="V583" s="15"/>
      <c r="W583" s="15"/>
      <c r="X583" s="15"/>
      <c r="Y583" s="15"/>
      <c r="Z583" s="15"/>
      <c r="AA583" s="15"/>
    </row>
    <row r="584" spans="1:27" x14ac:dyDescent="0.2">
      <c r="A584" s="15"/>
      <c r="B584" s="15"/>
      <c r="C584" s="15"/>
      <c r="D584" s="15"/>
      <c r="E584" s="15"/>
      <c r="F584" s="15"/>
      <c r="G584" s="15"/>
      <c r="H584" s="15"/>
      <c r="I584" s="15"/>
      <c r="J584" s="15"/>
      <c r="K584" s="15"/>
      <c r="L584" s="15"/>
      <c r="M584" s="15"/>
      <c r="N584" s="15"/>
      <c r="O584" s="15"/>
      <c r="P584" s="15"/>
      <c r="Q584" s="15"/>
      <c r="R584" s="15"/>
      <c r="S584" s="15"/>
      <c r="T584" s="15"/>
      <c r="U584" s="15"/>
      <c r="V584" s="15"/>
      <c r="W584" s="15"/>
      <c r="X584" s="15"/>
      <c r="Y584" s="15"/>
      <c r="Z584" s="15"/>
      <c r="AA584" s="15"/>
    </row>
    <row r="585" spans="1:27" x14ac:dyDescent="0.2">
      <c r="A585" s="15"/>
      <c r="B585" s="15"/>
      <c r="C585" s="15"/>
      <c r="D585" s="15"/>
      <c r="E585" s="15"/>
      <c r="F585" s="15"/>
      <c r="G585" s="15"/>
      <c r="H585" s="15"/>
      <c r="I585" s="15"/>
      <c r="J585" s="15"/>
      <c r="K585" s="15"/>
      <c r="L585" s="15"/>
      <c r="M585" s="15"/>
      <c r="N585" s="15"/>
      <c r="O585" s="15"/>
      <c r="P585" s="15"/>
      <c r="Q585" s="15"/>
      <c r="R585" s="15"/>
      <c r="S585" s="15"/>
      <c r="T585" s="15"/>
      <c r="U585" s="15"/>
      <c r="V585" s="15"/>
      <c r="W585" s="15"/>
      <c r="X585" s="15"/>
      <c r="Y585" s="15"/>
      <c r="Z585" s="15"/>
      <c r="AA585" s="15"/>
    </row>
    <row r="586" spans="1:27" x14ac:dyDescent="0.2">
      <c r="A586" s="15"/>
      <c r="B586" s="15"/>
      <c r="C586" s="15"/>
      <c r="D586" s="15"/>
      <c r="E586" s="15"/>
      <c r="F586" s="15"/>
      <c r="G586" s="15"/>
      <c r="H586" s="15"/>
      <c r="I586" s="15"/>
      <c r="J586" s="15"/>
      <c r="K586" s="15"/>
      <c r="L586" s="15"/>
      <c r="M586" s="15"/>
      <c r="N586" s="15"/>
      <c r="O586" s="15"/>
      <c r="P586" s="15"/>
      <c r="Q586" s="15"/>
      <c r="R586" s="15"/>
      <c r="S586" s="15"/>
      <c r="T586" s="15"/>
      <c r="U586" s="15"/>
      <c r="V586" s="15"/>
      <c r="W586" s="15"/>
      <c r="X586" s="15"/>
      <c r="Y586" s="15"/>
      <c r="Z586" s="15"/>
      <c r="AA586" s="15"/>
    </row>
    <row r="587" spans="1:27" x14ac:dyDescent="0.2">
      <c r="A587" s="15"/>
      <c r="B587" s="15"/>
      <c r="C587" s="15"/>
      <c r="D587" s="15"/>
      <c r="E587" s="15"/>
      <c r="F587" s="15"/>
      <c r="G587" s="15"/>
      <c r="H587" s="15"/>
      <c r="I587" s="15"/>
      <c r="J587" s="15"/>
      <c r="K587" s="15"/>
      <c r="L587" s="15"/>
      <c r="M587" s="15"/>
      <c r="N587" s="15"/>
      <c r="O587" s="15"/>
      <c r="P587" s="15"/>
      <c r="Q587" s="15"/>
      <c r="R587" s="15"/>
      <c r="S587" s="15"/>
      <c r="T587" s="15"/>
      <c r="U587" s="15"/>
      <c r="V587" s="15"/>
      <c r="W587" s="15"/>
      <c r="X587" s="15"/>
      <c r="Y587" s="15"/>
      <c r="Z587" s="15"/>
      <c r="AA587" s="15"/>
    </row>
    <row r="588" spans="1:27" x14ac:dyDescent="0.2">
      <c r="A588" s="15"/>
      <c r="B588" s="15"/>
      <c r="C588" s="15"/>
      <c r="D588" s="15"/>
      <c r="E588" s="15"/>
      <c r="F588" s="15"/>
      <c r="G588" s="15"/>
      <c r="H588" s="15"/>
      <c r="I588" s="15"/>
      <c r="J588" s="15"/>
      <c r="K588" s="15"/>
      <c r="L588" s="15"/>
      <c r="M588" s="15"/>
      <c r="N588" s="15"/>
      <c r="O588" s="15"/>
      <c r="P588" s="15"/>
      <c r="Q588" s="15"/>
      <c r="R588" s="15"/>
      <c r="S588" s="15"/>
      <c r="T588" s="15"/>
      <c r="U588" s="15"/>
      <c r="V588" s="15"/>
      <c r="W588" s="15"/>
      <c r="X588" s="15"/>
      <c r="Y588" s="15"/>
      <c r="Z588" s="15"/>
      <c r="AA588" s="15"/>
    </row>
    <row r="589" spans="1:27" x14ac:dyDescent="0.2">
      <c r="A589" s="15"/>
      <c r="B589" s="15"/>
      <c r="C589" s="15"/>
      <c r="D589" s="15"/>
      <c r="E589" s="15"/>
      <c r="F589" s="15"/>
      <c r="G589" s="15"/>
      <c r="H589" s="15"/>
      <c r="I589" s="15"/>
      <c r="J589" s="15"/>
      <c r="K589" s="15"/>
      <c r="L589" s="15"/>
      <c r="M589" s="15"/>
      <c r="N589" s="15"/>
      <c r="O589" s="15"/>
      <c r="P589" s="15"/>
      <c r="Q589" s="15"/>
      <c r="R589" s="15"/>
      <c r="S589" s="15"/>
      <c r="T589" s="15"/>
      <c r="U589" s="15"/>
      <c r="V589" s="15"/>
      <c r="W589" s="15"/>
      <c r="X589" s="15"/>
      <c r="Y589" s="15"/>
      <c r="Z589" s="15"/>
      <c r="AA589" s="15"/>
    </row>
    <row r="590" spans="1:27" x14ac:dyDescent="0.2">
      <c r="A590" s="15"/>
      <c r="B590" s="15"/>
      <c r="C590" s="15"/>
      <c r="D590" s="15"/>
      <c r="E590" s="15"/>
      <c r="F590" s="15"/>
      <c r="G590" s="15"/>
      <c r="H590" s="15"/>
      <c r="I590" s="15"/>
      <c r="J590" s="15"/>
      <c r="K590" s="15"/>
      <c r="L590" s="15"/>
      <c r="M590" s="15"/>
      <c r="N590" s="15"/>
      <c r="O590" s="15"/>
      <c r="P590" s="15"/>
      <c r="Q590" s="15"/>
      <c r="R590" s="15"/>
      <c r="S590" s="15"/>
      <c r="T590" s="15"/>
      <c r="U590" s="15"/>
      <c r="V590" s="15"/>
      <c r="W590" s="15"/>
      <c r="X590" s="15"/>
      <c r="Y590" s="15"/>
      <c r="Z590" s="15"/>
      <c r="AA590" s="15"/>
    </row>
    <row r="591" spans="1:27" x14ac:dyDescent="0.2">
      <c r="A591" s="15"/>
      <c r="B591" s="15"/>
      <c r="C591" s="15"/>
      <c r="D591" s="15"/>
      <c r="E591" s="15"/>
      <c r="F591" s="15"/>
      <c r="G591" s="15"/>
      <c r="H591" s="15"/>
      <c r="I591" s="15"/>
      <c r="J591" s="15"/>
      <c r="K591" s="15"/>
      <c r="L591" s="15"/>
      <c r="M591" s="15"/>
      <c r="N591" s="15"/>
      <c r="O591" s="15"/>
      <c r="P591" s="15"/>
      <c r="Q591" s="15"/>
      <c r="R591" s="15"/>
      <c r="S591" s="15"/>
      <c r="T591" s="15"/>
      <c r="U591" s="15"/>
      <c r="V591" s="15"/>
      <c r="W591" s="15"/>
      <c r="X591" s="15"/>
      <c r="Y591" s="15"/>
      <c r="Z591" s="15"/>
      <c r="AA591" s="15"/>
    </row>
    <row r="592" spans="1:27" x14ac:dyDescent="0.2">
      <c r="A592" s="15"/>
      <c r="B592" s="15"/>
      <c r="C592" s="15"/>
      <c r="D592" s="15"/>
      <c r="E592" s="15"/>
      <c r="F592" s="15"/>
      <c r="G592" s="15"/>
      <c r="H592" s="15"/>
      <c r="I592" s="15"/>
      <c r="J592" s="15"/>
      <c r="K592" s="15"/>
      <c r="L592" s="15"/>
      <c r="M592" s="15"/>
      <c r="N592" s="15"/>
      <c r="O592" s="15"/>
      <c r="P592" s="15"/>
      <c r="Q592" s="15"/>
      <c r="R592" s="15"/>
      <c r="S592" s="15"/>
      <c r="T592" s="15"/>
      <c r="U592" s="15"/>
      <c r="V592" s="15"/>
      <c r="W592" s="15"/>
      <c r="X592" s="15"/>
      <c r="Y592" s="15"/>
      <c r="Z592" s="15"/>
      <c r="AA592" s="15"/>
    </row>
    <row r="593" spans="1:27" x14ac:dyDescent="0.2">
      <c r="A593" s="15"/>
      <c r="B593" s="15"/>
      <c r="C593" s="15"/>
      <c r="D593" s="15"/>
      <c r="E593" s="15"/>
      <c r="F593" s="15"/>
      <c r="G593" s="15"/>
      <c r="H593" s="15"/>
      <c r="I593" s="15"/>
      <c r="J593" s="15"/>
      <c r="K593" s="15"/>
      <c r="L593" s="15"/>
      <c r="M593" s="15"/>
      <c r="N593" s="15"/>
      <c r="O593" s="15"/>
      <c r="P593" s="15"/>
      <c r="Q593" s="15"/>
      <c r="R593" s="15"/>
      <c r="S593" s="15"/>
      <c r="T593" s="15"/>
      <c r="U593" s="15"/>
      <c r="V593" s="15"/>
      <c r="W593" s="15"/>
      <c r="X593" s="15"/>
      <c r="Y593" s="15"/>
      <c r="Z593" s="15"/>
      <c r="AA593" s="15"/>
    </row>
    <row r="594" spans="1:27" x14ac:dyDescent="0.2">
      <c r="A594" s="15"/>
      <c r="B594" s="15"/>
      <c r="C594" s="15"/>
      <c r="D594" s="15"/>
      <c r="E594" s="15"/>
      <c r="F594" s="15"/>
      <c r="G594" s="15"/>
      <c r="H594" s="15"/>
      <c r="I594" s="15"/>
      <c r="J594" s="15"/>
      <c r="K594" s="15"/>
      <c r="L594" s="15"/>
      <c r="M594" s="15"/>
      <c r="N594" s="15"/>
      <c r="O594" s="15"/>
      <c r="P594" s="15"/>
      <c r="Q594" s="15"/>
      <c r="R594" s="15"/>
      <c r="S594" s="15"/>
      <c r="T594" s="15"/>
      <c r="U594" s="15"/>
      <c r="V594" s="15"/>
      <c r="W594" s="15"/>
      <c r="X594" s="15"/>
      <c r="Y594" s="15"/>
      <c r="Z594" s="15"/>
      <c r="AA594" s="15"/>
    </row>
    <row r="595" spans="1:27" x14ac:dyDescent="0.2">
      <c r="A595" s="15"/>
      <c r="B595" s="15"/>
      <c r="C595" s="15"/>
      <c r="D595" s="15"/>
      <c r="E595" s="15"/>
      <c r="F595" s="15"/>
      <c r="G595" s="15"/>
      <c r="H595" s="15"/>
      <c r="I595" s="15"/>
      <c r="J595" s="15"/>
      <c r="K595" s="15"/>
      <c r="L595" s="15"/>
      <c r="M595" s="15"/>
      <c r="N595" s="15"/>
      <c r="O595" s="15"/>
      <c r="P595" s="15"/>
      <c r="Q595" s="15"/>
      <c r="R595" s="15"/>
      <c r="S595" s="15"/>
      <c r="T595" s="15"/>
      <c r="U595" s="15"/>
      <c r="V595" s="15"/>
      <c r="W595" s="15"/>
      <c r="X595" s="15"/>
      <c r="Y595" s="15"/>
      <c r="Z595" s="15"/>
      <c r="AA595" s="15"/>
    </row>
    <row r="596" spans="1:27" x14ac:dyDescent="0.2">
      <c r="A596" s="15"/>
      <c r="B596" s="15"/>
      <c r="C596" s="15"/>
      <c r="D596" s="15"/>
      <c r="E596" s="15"/>
      <c r="F596" s="15"/>
      <c r="G596" s="15"/>
      <c r="H596" s="15"/>
      <c r="I596" s="15"/>
      <c r="J596" s="15"/>
      <c r="K596" s="15"/>
      <c r="L596" s="15"/>
      <c r="M596" s="15"/>
      <c r="N596" s="15"/>
      <c r="O596" s="15"/>
      <c r="P596" s="15"/>
      <c r="Q596" s="15"/>
      <c r="R596" s="15"/>
      <c r="S596" s="15"/>
      <c r="T596" s="15"/>
      <c r="U596" s="15"/>
      <c r="V596" s="15"/>
      <c r="W596" s="15"/>
      <c r="X596" s="15"/>
      <c r="Y596" s="15"/>
      <c r="Z596" s="15"/>
      <c r="AA596" s="15"/>
    </row>
    <row r="597" spans="1:27" x14ac:dyDescent="0.2">
      <c r="A597" s="15"/>
      <c r="B597" s="15"/>
      <c r="C597" s="15"/>
      <c r="D597" s="15"/>
      <c r="E597" s="15"/>
      <c r="F597" s="15"/>
      <c r="G597" s="15"/>
      <c r="H597" s="15"/>
      <c r="I597" s="15"/>
      <c r="J597" s="15"/>
      <c r="K597" s="15"/>
      <c r="L597" s="15"/>
      <c r="M597" s="15"/>
      <c r="N597" s="15"/>
      <c r="O597" s="15"/>
      <c r="P597" s="15"/>
      <c r="Q597" s="15"/>
      <c r="R597" s="15"/>
      <c r="S597" s="15"/>
      <c r="T597" s="15"/>
      <c r="U597" s="15"/>
      <c r="V597" s="15"/>
      <c r="W597" s="15"/>
      <c r="X597" s="15"/>
      <c r="Y597" s="15"/>
      <c r="Z597" s="15"/>
      <c r="AA597" s="15"/>
    </row>
    <row r="598" spans="1:27" x14ac:dyDescent="0.2">
      <c r="A598" s="15"/>
      <c r="B598" s="15"/>
      <c r="C598" s="15"/>
      <c r="D598" s="15"/>
      <c r="E598" s="15"/>
      <c r="F598" s="15"/>
      <c r="G598" s="15"/>
      <c r="H598" s="15"/>
      <c r="I598" s="15"/>
      <c r="J598" s="15"/>
      <c r="K598" s="15"/>
      <c r="L598" s="15"/>
      <c r="M598" s="15"/>
      <c r="N598" s="15"/>
      <c r="O598" s="15"/>
      <c r="P598" s="15"/>
      <c r="Q598" s="15"/>
      <c r="R598" s="15"/>
      <c r="S598" s="15"/>
      <c r="T598" s="15"/>
      <c r="U598" s="15"/>
      <c r="V598" s="15"/>
      <c r="W598" s="15"/>
      <c r="X598" s="15"/>
      <c r="Y598" s="15"/>
      <c r="Z598" s="15"/>
      <c r="AA598" s="15"/>
    </row>
    <row r="599" spans="1:27" x14ac:dyDescent="0.2">
      <c r="A599" s="15"/>
      <c r="B599" s="15"/>
      <c r="C599" s="15"/>
      <c r="D599" s="15"/>
      <c r="E599" s="15"/>
      <c r="F599" s="15"/>
      <c r="G599" s="15"/>
      <c r="H599" s="15"/>
      <c r="I599" s="15"/>
      <c r="J599" s="15"/>
      <c r="K599" s="15"/>
      <c r="L599" s="15"/>
      <c r="M599" s="15"/>
      <c r="N599" s="15"/>
      <c r="O599" s="15"/>
      <c r="P599" s="15"/>
      <c r="Q599" s="15"/>
      <c r="R599" s="15"/>
      <c r="S599" s="15"/>
      <c r="T599" s="15"/>
      <c r="U599" s="15"/>
      <c r="V599" s="15"/>
      <c r="W599" s="15"/>
      <c r="X599" s="15"/>
      <c r="Y599" s="15"/>
      <c r="Z599" s="15"/>
      <c r="AA599" s="15"/>
    </row>
    <row r="600" spans="1:27" x14ac:dyDescent="0.2">
      <c r="A600" s="15"/>
      <c r="B600" s="15"/>
      <c r="C600" s="15"/>
      <c r="D600" s="15"/>
      <c r="E600" s="15"/>
      <c r="F600" s="15"/>
      <c r="G600" s="15"/>
      <c r="H600" s="15"/>
      <c r="I600" s="15"/>
      <c r="J600" s="15"/>
      <c r="K600" s="15"/>
      <c r="L600" s="15"/>
      <c r="M600" s="15"/>
      <c r="N600" s="15"/>
      <c r="O600" s="15"/>
      <c r="P600" s="15"/>
      <c r="Q600" s="15"/>
      <c r="R600" s="15"/>
      <c r="S600" s="15"/>
      <c r="T600" s="15"/>
      <c r="U600" s="15"/>
      <c r="V600" s="15"/>
      <c r="W600" s="15"/>
      <c r="X600" s="15"/>
      <c r="Y600" s="15"/>
      <c r="Z600" s="15"/>
      <c r="AA600" s="15"/>
    </row>
    <row r="601" spans="1:27" x14ac:dyDescent="0.2">
      <c r="A601" s="15"/>
      <c r="B601" s="15"/>
      <c r="C601" s="15"/>
      <c r="D601" s="15"/>
      <c r="E601" s="15"/>
      <c r="F601" s="15"/>
      <c r="G601" s="15"/>
      <c r="H601" s="15"/>
      <c r="I601" s="15"/>
      <c r="J601" s="15"/>
      <c r="K601" s="15"/>
      <c r="L601" s="15"/>
      <c r="M601" s="15"/>
      <c r="N601" s="15"/>
      <c r="O601" s="15"/>
      <c r="P601" s="15"/>
      <c r="Q601" s="15"/>
      <c r="R601" s="15"/>
      <c r="S601" s="15"/>
      <c r="T601" s="15"/>
      <c r="U601" s="15"/>
      <c r="V601" s="15"/>
      <c r="W601" s="15"/>
      <c r="X601" s="15"/>
      <c r="Y601" s="15"/>
      <c r="Z601" s="15"/>
      <c r="AA601" s="15"/>
    </row>
    <row r="602" spans="1:27" x14ac:dyDescent="0.2">
      <c r="A602" s="15"/>
      <c r="B602" s="15"/>
      <c r="C602" s="15"/>
      <c r="D602" s="15"/>
      <c r="E602" s="15"/>
      <c r="F602" s="15"/>
      <c r="G602" s="15"/>
      <c r="H602" s="15"/>
      <c r="I602" s="15"/>
      <c r="J602" s="15"/>
      <c r="K602" s="15"/>
      <c r="L602" s="15"/>
      <c r="M602" s="15"/>
      <c r="N602" s="15"/>
      <c r="O602" s="15"/>
      <c r="P602" s="15"/>
      <c r="Q602" s="15"/>
      <c r="R602" s="15"/>
      <c r="S602" s="15"/>
      <c r="T602" s="15"/>
      <c r="U602" s="15"/>
      <c r="V602" s="15"/>
      <c r="W602" s="15"/>
      <c r="X602" s="15"/>
      <c r="Y602" s="15"/>
      <c r="Z602" s="15"/>
      <c r="AA602" s="15"/>
    </row>
    <row r="603" spans="1:27" x14ac:dyDescent="0.2">
      <c r="A603" s="15"/>
      <c r="B603" s="15"/>
      <c r="C603" s="15"/>
      <c r="D603" s="15"/>
      <c r="E603" s="15"/>
      <c r="F603" s="15"/>
      <c r="G603" s="15"/>
      <c r="H603" s="15"/>
      <c r="I603" s="15"/>
      <c r="J603" s="15"/>
      <c r="K603" s="15"/>
      <c r="L603" s="15"/>
      <c r="M603" s="15"/>
      <c r="N603" s="15"/>
      <c r="O603" s="15"/>
      <c r="P603" s="15"/>
      <c r="Q603" s="15"/>
      <c r="R603" s="15"/>
      <c r="S603" s="15"/>
      <c r="T603" s="15"/>
      <c r="U603" s="15"/>
      <c r="V603" s="15"/>
      <c r="W603" s="15"/>
      <c r="X603" s="15"/>
      <c r="Y603" s="15"/>
      <c r="Z603" s="15"/>
      <c r="AA603" s="15"/>
    </row>
    <row r="604" spans="1:27" x14ac:dyDescent="0.2">
      <c r="A604" s="15"/>
      <c r="B604" s="15"/>
      <c r="C604" s="15"/>
      <c r="D604" s="15"/>
      <c r="E604" s="15"/>
      <c r="F604" s="15"/>
      <c r="G604" s="15"/>
      <c r="H604" s="15"/>
      <c r="I604" s="15"/>
      <c r="J604" s="15"/>
      <c r="K604" s="15"/>
      <c r="L604" s="15"/>
      <c r="M604" s="15"/>
      <c r="N604" s="15"/>
      <c r="O604" s="15"/>
      <c r="P604" s="15"/>
      <c r="Q604" s="15"/>
      <c r="R604" s="15"/>
      <c r="S604" s="15"/>
      <c r="T604" s="15"/>
      <c r="U604" s="15"/>
      <c r="V604" s="15"/>
      <c r="W604" s="15"/>
      <c r="X604" s="15"/>
      <c r="Y604" s="15"/>
      <c r="Z604" s="15"/>
      <c r="AA604" s="15"/>
    </row>
    <row r="605" spans="1:27" x14ac:dyDescent="0.2">
      <c r="A605" s="15"/>
      <c r="B605" s="15"/>
      <c r="C605" s="15"/>
      <c r="D605" s="15"/>
      <c r="E605" s="15"/>
      <c r="F605" s="15"/>
      <c r="G605" s="15"/>
      <c r="H605" s="15"/>
      <c r="I605" s="15"/>
      <c r="J605" s="15"/>
      <c r="K605" s="15"/>
      <c r="L605" s="15"/>
      <c r="M605" s="15"/>
      <c r="N605" s="15"/>
      <c r="O605" s="15"/>
      <c r="P605" s="15"/>
      <c r="Q605" s="15"/>
      <c r="R605" s="15"/>
      <c r="S605" s="15"/>
      <c r="T605" s="15"/>
      <c r="U605" s="15"/>
      <c r="V605" s="15"/>
      <c r="W605" s="15"/>
      <c r="X605" s="15"/>
      <c r="Y605" s="15"/>
      <c r="Z605" s="15"/>
      <c r="AA605" s="15"/>
    </row>
    <row r="606" spans="1:27" x14ac:dyDescent="0.2">
      <c r="A606" s="15"/>
      <c r="B606" s="15"/>
      <c r="C606" s="15"/>
      <c r="D606" s="15"/>
      <c r="E606" s="15"/>
      <c r="F606" s="15"/>
      <c r="G606" s="15"/>
      <c r="H606" s="15"/>
      <c r="I606" s="15"/>
      <c r="J606" s="15"/>
      <c r="K606" s="15"/>
      <c r="L606" s="15"/>
      <c r="M606" s="15"/>
      <c r="N606" s="15"/>
      <c r="O606" s="15"/>
      <c r="P606" s="15"/>
      <c r="Q606" s="15"/>
      <c r="R606" s="15"/>
      <c r="S606" s="15"/>
      <c r="T606" s="15"/>
      <c r="U606" s="15"/>
      <c r="V606" s="15"/>
      <c r="W606" s="15"/>
      <c r="X606" s="15"/>
      <c r="Y606" s="15"/>
      <c r="Z606" s="15"/>
      <c r="AA606" s="15"/>
    </row>
    <row r="607" spans="1:27" x14ac:dyDescent="0.2">
      <c r="A607" s="15"/>
      <c r="B607" s="15"/>
      <c r="C607" s="15"/>
      <c r="D607" s="15"/>
      <c r="E607" s="15"/>
      <c r="F607" s="15"/>
      <c r="G607" s="15"/>
      <c r="H607" s="15"/>
      <c r="I607" s="15"/>
      <c r="J607" s="15"/>
      <c r="K607" s="15"/>
      <c r="L607" s="15"/>
      <c r="M607" s="15"/>
      <c r="N607" s="15"/>
      <c r="O607" s="15"/>
      <c r="P607" s="15"/>
      <c r="Q607" s="15"/>
      <c r="R607" s="15"/>
      <c r="S607" s="15"/>
      <c r="T607" s="15"/>
      <c r="U607" s="15"/>
      <c r="V607" s="15"/>
      <c r="W607" s="15"/>
      <c r="X607" s="15"/>
      <c r="Y607" s="15"/>
      <c r="Z607" s="15"/>
      <c r="AA607" s="15"/>
    </row>
    <row r="608" spans="1:27" x14ac:dyDescent="0.2">
      <c r="A608" s="15"/>
      <c r="B608" s="15"/>
      <c r="C608" s="15"/>
      <c r="D608" s="15"/>
      <c r="E608" s="15"/>
      <c r="F608" s="15"/>
      <c r="G608" s="15"/>
      <c r="H608" s="15"/>
      <c r="I608" s="15"/>
      <c r="J608" s="15"/>
      <c r="K608" s="15"/>
      <c r="L608" s="15"/>
      <c r="M608" s="15"/>
      <c r="N608" s="15"/>
      <c r="O608" s="15"/>
      <c r="P608" s="15"/>
      <c r="Q608" s="15"/>
      <c r="R608" s="15"/>
      <c r="S608" s="15"/>
      <c r="T608" s="15"/>
      <c r="U608" s="15"/>
      <c r="V608" s="15"/>
      <c r="W608" s="15"/>
      <c r="X608" s="15"/>
      <c r="Y608" s="15"/>
      <c r="Z608" s="15"/>
      <c r="AA608" s="15"/>
    </row>
    <row r="609" spans="1:27" x14ac:dyDescent="0.2">
      <c r="A609" s="15"/>
      <c r="B609" s="15"/>
      <c r="C609" s="15"/>
      <c r="D609" s="15"/>
      <c r="E609" s="15"/>
      <c r="F609" s="15"/>
      <c r="G609" s="15"/>
      <c r="H609" s="15"/>
      <c r="I609" s="15"/>
      <c r="J609" s="15"/>
      <c r="K609" s="15"/>
      <c r="L609" s="15"/>
      <c r="M609" s="15"/>
      <c r="N609" s="15"/>
      <c r="O609" s="15"/>
      <c r="P609" s="15"/>
      <c r="Q609" s="15"/>
      <c r="R609" s="15"/>
      <c r="S609" s="15"/>
      <c r="T609" s="15"/>
      <c r="U609" s="15"/>
      <c r="V609" s="15"/>
      <c r="W609" s="15"/>
      <c r="X609" s="15"/>
      <c r="Y609" s="15"/>
      <c r="Z609" s="15"/>
      <c r="AA609" s="15"/>
    </row>
    <row r="610" spans="1:27" x14ac:dyDescent="0.2">
      <c r="A610" s="15"/>
      <c r="B610" s="15"/>
      <c r="C610" s="15"/>
      <c r="D610" s="15"/>
      <c r="E610" s="15"/>
      <c r="F610" s="15"/>
      <c r="G610" s="15"/>
      <c r="H610" s="15"/>
      <c r="I610" s="15"/>
      <c r="J610" s="15"/>
      <c r="K610" s="15"/>
      <c r="L610" s="15"/>
      <c r="M610" s="15"/>
      <c r="N610" s="15"/>
      <c r="O610" s="15"/>
      <c r="P610" s="15"/>
      <c r="Q610" s="15"/>
      <c r="R610" s="15"/>
      <c r="S610" s="15"/>
      <c r="T610" s="15"/>
      <c r="U610" s="15"/>
      <c r="V610" s="15"/>
      <c r="W610" s="15"/>
      <c r="X610" s="15"/>
      <c r="Y610" s="15"/>
      <c r="Z610" s="15"/>
      <c r="AA610" s="15"/>
    </row>
    <row r="611" spans="1:27" x14ac:dyDescent="0.2">
      <c r="A611" s="15"/>
      <c r="B611" s="15"/>
      <c r="C611" s="15"/>
      <c r="D611" s="15"/>
      <c r="E611" s="15"/>
      <c r="F611" s="15"/>
      <c r="G611" s="15"/>
      <c r="H611" s="15"/>
      <c r="I611" s="15"/>
      <c r="J611" s="15"/>
      <c r="K611" s="15"/>
      <c r="L611" s="15"/>
      <c r="M611" s="15"/>
      <c r="N611" s="15"/>
      <c r="O611" s="15"/>
      <c r="P611" s="15"/>
      <c r="Q611" s="15"/>
      <c r="R611" s="15"/>
      <c r="S611" s="15"/>
      <c r="T611" s="15"/>
      <c r="U611" s="15"/>
      <c r="V611" s="15"/>
      <c r="W611" s="15"/>
      <c r="X611" s="15"/>
      <c r="Y611" s="15"/>
      <c r="Z611" s="15"/>
      <c r="AA611" s="15"/>
    </row>
    <row r="612" spans="1:27" x14ac:dyDescent="0.2">
      <c r="A612" s="15"/>
      <c r="B612" s="15"/>
      <c r="C612" s="15"/>
      <c r="D612" s="15"/>
      <c r="E612" s="15"/>
      <c r="F612" s="15"/>
      <c r="G612" s="15"/>
      <c r="H612" s="15"/>
      <c r="I612" s="15"/>
      <c r="J612" s="15"/>
      <c r="K612" s="15"/>
      <c r="L612" s="15"/>
      <c r="M612" s="15"/>
      <c r="N612" s="15"/>
      <c r="O612" s="15"/>
      <c r="P612" s="15"/>
      <c r="Q612" s="15"/>
      <c r="R612" s="15"/>
      <c r="S612" s="15"/>
      <c r="T612" s="15"/>
      <c r="U612" s="15"/>
      <c r="V612" s="15"/>
      <c r="W612" s="15"/>
      <c r="X612" s="15"/>
      <c r="Y612" s="15"/>
      <c r="Z612" s="15"/>
      <c r="AA612" s="15"/>
    </row>
    <row r="613" spans="1:27" x14ac:dyDescent="0.2">
      <c r="A613" s="15"/>
      <c r="B613" s="15"/>
      <c r="C613" s="15"/>
      <c r="D613" s="15"/>
      <c r="E613" s="15"/>
      <c r="F613" s="15"/>
      <c r="G613" s="15"/>
      <c r="H613" s="15"/>
      <c r="I613" s="15"/>
      <c r="J613" s="15"/>
      <c r="K613" s="15"/>
      <c r="L613" s="15"/>
      <c r="M613" s="15"/>
      <c r="N613" s="15"/>
      <c r="O613" s="15"/>
      <c r="P613" s="15"/>
      <c r="Q613" s="15"/>
      <c r="R613" s="15"/>
      <c r="S613" s="15"/>
      <c r="T613" s="15"/>
      <c r="U613" s="15"/>
      <c r="V613" s="15"/>
      <c r="W613" s="15"/>
      <c r="X613" s="15"/>
      <c r="Y613" s="15"/>
      <c r="Z613" s="15"/>
      <c r="AA613" s="15"/>
    </row>
    <row r="614" spans="1:27" x14ac:dyDescent="0.2">
      <c r="A614" s="15"/>
      <c r="B614" s="15"/>
      <c r="C614" s="15"/>
      <c r="D614" s="15"/>
      <c r="E614" s="15"/>
      <c r="F614" s="15"/>
      <c r="G614" s="15"/>
      <c r="H614" s="15"/>
      <c r="I614" s="15"/>
      <c r="J614" s="15"/>
      <c r="K614" s="15"/>
      <c r="L614" s="15"/>
      <c r="M614" s="15"/>
      <c r="N614" s="15"/>
      <c r="O614" s="15"/>
      <c r="P614" s="15"/>
      <c r="Q614" s="15"/>
      <c r="R614" s="15"/>
      <c r="S614" s="15"/>
      <c r="T614" s="15"/>
      <c r="U614" s="15"/>
      <c r="V614" s="15"/>
      <c r="W614" s="15"/>
      <c r="X614" s="15"/>
      <c r="Y614" s="15"/>
      <c r="Z614" s="15"/>
      <c r="AA614" s="15"/>
    </row>
    <row r="615" spans="1:27" x14ac:dyDescent="0.2">
      <c r="A615" s="15"/>
      <c r="B615" s="15"/>
      <c r="C615" s="15"/>
      <c r="D615" s="15"/>
      <c r="E615" s="15"/>
      <c r="F615" s="15"/>
      <c r="G615" s="15"/>
      <c r="H615" s="15"/>
      <c r="I615" s="15"/>
      <c r="J615" s="15"/>
      <c r="K615" s="15"/>
      <c r="L615" s="15"/>
      <c r="M615" s="15"/>
      <c r="N615" s="15"/>
      <c r="O615" s="15"/>
      <c r="P615" s="15"/>
      <c r="Q615" s="15"/>
      <c r="R615" s="15"/>
      <c r="S615" s="15"/>
      <c r="T615" s="15"/>
      <c r="U615" s="15"/>
      <c r="V615" s="15"/>
      <c r="W615" s="15"/>
      <c r="X615" s="15"/>
      <c r="Y615" s="15"/>
      <c r="Z615" s="15"/>
      <c r="AA615" s="15"/>
    </row>
    <row r="616" spans="1:27" x14ac:dyDescent="0.2">
      <c r="A616" s="15"/>
      <c r="B616" s="15"/>
      <c r="C616" s="15"/>
      <c r="D616" s="15"/>
      <c r="E616" s="15"/>
      <c r="F616" s="15"/>
      <c r="G616" s="15"/>
      <c r="H616" s="15"/>
      <c r="I616" s="15"/>
      <c r="J616" s="15"/>
      <c r="K616" s="15"/>
      <c r="L616" s="15"/>
      <c r="M616" s="15"/>
      <c r="N616" s="15"/>
      <c r="O616" s="15"/>
      <c r="P616" s="15"/>
      <c r="Q616" s="15"/>
      <c r="R616" s="15"/>
      <c r="S616" s="15"/>
      <c r="T616" s="15"/>
      <c r="U616" s="15"/>
      <c r="V616" s="15"/>
      <c r="W616" s="15"/>
      <c r="X616" s="15"/>
      <c r="Y616" s="15"/>
      <c r="Z616" s="15"/>
      <c r="AA616" s="15"/>
    </row>
    <row r="617" spans="1:27" x14ac:dyDescent="0.2">
      <c r="A617" s="15"/>
      <c r="B617" s="15"/>
      <c r="C617" s="15"/>
      <c r="D617" s="15"/>
      <c r="E617" s="15"/>
      <c r="F617" s="15"/>
      <c r="G617" s="15"/>
      <c r="H617" s="15"/>
      <c r="I617" s="15"/>
      <c r="J617" s="15"/>
      <c r="K617" s="15"/>
      <c r="L617" s="15"/>
      <c r="M617" s="15"/>
      <c r="N617" s="15"/>
      <c r="O617" s="15"/>
      <c r="P617" s="15"/>
      <c r="Q617" s="15"/>
      <c r="R617" s="15"/>
      <c r="S617" s="15"/>
      <c r="T617" s="15"/>
      <c r="U617" s="15"/>
      <c r="V617" s="15"/>
      <c r="W617" s="15"/>
      <c r="X617" s="15"/>
      <c r="Y617" s="15"/>
      <c r="Z617" s="15"/>
      <c r="AA617" s="15"/>
    </row>
    <row r="618" spans="1:27" x14ac:dyDescent="0.2">
      <c r="A618" s="15"/>
      <c r="B618" s="15"/>
      <c r="C618" s="15"/>
      <c r="D618" s="15"/>
      <c r="E618" s="15"/>
      <c r="F618" s="15"/>
      <c r="G618" s="15"/>
      <c r="H618" s="15"/>
      <c r="I618" s="15"/>
      <c r="J618" s="15"/>
      <c r="K618" s="15"/>
      <c r="L618" s="15"/>
      <c r="M618" s="15"/>
      <c r="N618" s="15"/>
      <c r="O618" s="15"/>
      <c r="P618" s="15"/>
      <c r="Q618" s="15"/>
      <c r="R618" s="15"/>
      <c r="S618" s="15"/>
      <c r="T618" s="15"/>
      <c r="U618" s="15"/>
      <c r="V618" s="15"/>
      <c r="W618" s="15"/>
      <c r="X618" s="15"/>
      <c r="Y618" s="15"/>
      <c r="Z618" s="15"/>
      <c r="AA618" s="15"/>
    </row>
    <row r="619" spans="1:27" x14ac:dyDescent="0.2">
      <c r="A619" s="15"/>
      <c r="B619" s="15"/>
      <c r="C619" s="15"/>
      <c r="D619" s="15"/>
      <c r="E619" s="15"/>
      <c r="F619" s="15"/>
      <c r="G619" s="15"/>
      <c r="H619" s="15"/>
      <c r="I619" s="15"/>
      <c r="J619" s="15"/>
      <c r="K619" s="15"/>
      <c r="L619" s="15"/>
      <c r="M619" s="15"/>
      <c r="N619" s="15"/>
      <c r="O619" s="15"/>
      <c r="P619" s="15"/>
      <c r="Q619" s="15"/>
      <c r="R619" s="15"/>
      <c r="S619" s="15"/>
      <c r="T619" s="15"/>
      <c r="U619" s="15"/>
      <c r="V619" s="15"/>
      <c r="W619" s="15"/>
      <c r="X619" s="15"/>
      <c r="Y619" s="15"/>
      <c r="Z619" s="15"/>
      <c r="AA619" s="15"/>
    </row>
    <row r="620" spans="1:27" x14ac:dyDescent="0.2">
      <c r="A620" s="15"/>
      <c r="B620" s="15"/>
      <c r="C620" s="15"/>
      <c r="D620" s="15"/>
      <c r="E620" s="15"/>
      <c r="F620" s="15"/>
      <c r="G620" s="15"/>
      <c r="H620" s="15"/>
      <c r="I620" s="15"/>
      <c r="J620" s="15"/>
      <c r="K620" s="15"/>
      <c r="L620" s="15"/>
      <c r="M620" s="15"/>
      <c r="N620" s="15"/>
      <c r="O620" s="15"/>
      <c r="P620" s="15"/>
      <c r="Q620" s="15"/>
      <c r="R620" s="15"/>
      <c r="S620" s="15"/>
      <c r="T620" s="15"/>
      <c r="U620" s="15"/>
      <c r="V620" s="15"/>
      <c r="W620" s="15"/>
      <c r="X620" s="15"/>
      <c r="Y620" s="15"/>
      <c r="Z620" s="15"/>
      <c r="AA620" s="15"/>
    </row>
    <row r="621" spans="1:27" x14ac:dyDescent="0.2">
      <c r="A621" s="15"/>
      <c r="B621" s="15"/>
      <c r="C621" s="15"/>
      <c r="D621" s="15"/>
      <c r="E621" s="15"/>
      <c r="F621" s="15"/>
      <c r="G621" s="15"/>
      <c r="H621" s="15"/>
      <c r="I621" s="15"/>
      <c r="J621" s="15"/>
      <c r="K621" s="15"/>
      <c r="L621" s="15"/>
      <c r="M621" s="15"/>
      <c r="N621" s="15"/>
      <c r="O621" s="15"/>
      <c r="P621" s="15"/>
      <c r="Q621" s="15"/>
      <c r="R621" s="15"/>
      <c r="S621" s="15"/>
      <c r="T621" s="15"/>
      <c r="U621" s="15"/>
      <c r="V621" s="15"/>
      <c r="W621" s="15"/>
      <c r="X621" s="15"/>
      <c r="Y621" s="15"/>
      <c r="Z621" s="15"/>
      <c r="AA621" s="15"/>
    </row>
    <row r="622" spans="1:27" x14ac:dyDescent="0.2">
      <c r="A622" s="15"/>
      <c r="B622" s="15"/>
      <c r="C622" s="15"/>
      <c r="D622" s="15"/>
      <c r="E622" s="15"/>
      <c r="F622" s="15"/>
      <c r="G622" s="15"/>
      <c r="H622" s="15"/>
      <c r="I622" s="15"/>
      <c r="J622" s="15"/>
      <c r="K622" s="15"/>
      <c r="L622" s="15"/>
      <c r="M622" s="15"/>
      <c r="N622" s="15"/>
      <c r="O622" s="15"/>
      <c r="P622" s="15"/>
      <c r="Q622" s="15"/>
      <c r="R622" s="15"/>
      <c r="S622" s="15"/>
      <c r="T622" s="15"/>
      <c r="U622" s="15"/>
      <c r="V622" s="15"/>
      <c r="W622" s="15"/>
      <c r="X622" s="15"/>
      <c r="Y622" s="15"/>
      <c r="Z622" s="15"/>
      <c r="AA622" s="15"/>
    </row>
    <row r="623" spans="1:27" x14ac:dyDescent="0.2">
      <c r="A623" s="15"/>
      <c r="B623" s="15"/>
      <c r="C623" s="15"/>
      <c r="D623" s="15"/>
      <c r="E623" s="15"/>
      <c r="F623" s="15"/>
      <c r="G623" s="15"/>
      <c r="H623" s="15"/>
      <c r="I623" s="15"/>
      <c r="J623" s="15"/>
      <c r="K623" s="15"/>
      <c r="L623" s="15"/>
      <c r="M623" s="15"/>
      <c r="N623" s="15"/>
      <c r="O623" s="15"/>
      <c r="P623" s="15"/>
      <c r="Q623" s="15"/>
      <c r="R623" s="15"/>
      <c r="S623" s="15"/>
      <c r="T623" s="15"/>
      <c r="U623" s="15"/>
      <c r="V623" s="15"/>
      <c r="W623" s="15"/>
      <c r="X623" s="15"/>
      <c r="Y623" s="15"/>
      <c r="Z623" s="15"/>
      <c r="AA623" s="15"/>
    </row>
    <row r="624" spans="1:27" x14ac:dyDescent="0.2">
      <c r="A624" s="15"/>
      <c r="B624" s="15"/>
      <c r="C624" s="15"/>
      <c r="D624" s="15"/>
      <c r="E624" s="15"/>
      <c r="F624" s="15"/>
      <c r="G624" s="15"/>
      <c r="H624" s="15"/>
      <c r="I624" s="15"/>
      <c r="J624" s="15"/>
      <c r="K624" s="15"/>
      <c r="L624" s="15"/>
      <c r="M624" s="15"/>
      <c r="N624" s="15"/>
      <c r="O624" s="15"/>
      <c r="P624" s="15"/>
      <c r="Q624" s="15"/>
      <c r="R624" s="15"/>
      <c r="S624" s="15"/>
      <c r="T624" s="15"/>
      <c r="U624" s="15"/>
      <c r="V624" s="15"/>
      <c r="W624" s="15"/>
      <c r="X624" s="15"/>
      <c r="Y624" s="15"/>
      <c r="Z624" s="15"/>
      <c r="AA624" s="15"/>
    </row>
    <row r="625" spans="1:27" x14ac:dyDescent="0.2">
      <c r="A625" s="15"/>
      <c r="B625" s="15"/>
      <c r="C625" s="15"/>
      <c r="D625" s="15"/>
      <c r="E625" s="15"/>
      <c r="F625" s="15"/>
      <c r="G625" s="15"/>
      <c r="H625" s="15"/>
      <c r="I625" s="15"/>
      <c r="J625" s="15"/>
      <c r="K625" s="15"/>
      <c r="L625" s="15"/>
      <c r="M625" s="15"/>
      <c r="N625" s="15"/>
      <c r="O625" s="15"/>
      <c r="P625" s="15"/>
      <c r="Q625" s="15"/>
      <c r="R625" s="15"/>
      <c r="S625" s="15"/>
      <c r="T625" s="15"/>
      <c r="U625" s="15"/>
      <c r="V625" s="15"/>
      <c r="W625" s="15"/>
      <c r="X625" s="15"/>
      <c r="Y625" s="15"/>
      <c r="Z625" s="15"/>
      <c r="AA625" s="15"/>
    </row>
    <row r="626" spans="1:27" x14ac:dyDescent="0.2">
      <c r="A626" s="15"/>
      <c r="B626" s="15"/>
      <c r="C626" s="15"/>
      <c r="D626" s="15"/>
      <c r="E626" s="15"/>
      <c r="F626" s="15"/>
      <c r="G626" s="15"/>
      <c r="H626" s="15"/>
      <c r="I626" s="15"/>
      <c r="J626" s="15"/>
      <c r="K626" s="15"/>
      <c r="L626" s="15"/>
      <c r="M626" s="15"/>
      <c r="N626" s="15"/>
      <c r="O626" s="15"/>
      <c r="P626" s="15"/>
      <c r="Q626" s="15"/>
      <c r="R626" s="15"/>
      <c r="S626" s="15"/>
      <c r="T626" s="15"/>
      <c r="U626" s="15"/>
      <c r="V626" s="15"/>
      <c r="W626" s="15"/>
      <c r="X626" s="15"/>
      <c r="Y626" s="15"/>
      <c r="Z626" s="15"/>
      <c r="AA626" s="15"/>
    </row>
    <row r="627" spans="1:27" x14ac:dyDescent="0.2">
      <c r="A627" s="15"/>
      <c r="B627" s="15"/>
      <c r="C627" s="15"/>
      <c r="D627" s="15"/>
      <c r="E627" s="15"/>
      <c r="F627" s="15"/>
      <c r="G627" s="15"/>
      <c r="H627" s="15"/>
      <c r="I627" s="15"/>
      <c r="J627" s="15"/>
      <c r="K627" s="15"/>
      <c r="L627" s="15"/>
      <c r="M627" s="15"/>
      <c r="N627" s="15"/>
      <c r="O627" s="15"/>
      <c r="P627" s="15"/>
      <c r="Q627" s="15"/>
      <c r="R627" s="15"/>
      <c r="S627" s="15"/>
      <c r="T627" s="15"/>
      <c r="U627" s="15"/>
      <c r="V627" s="15"/>
      <c r="W627" s="15"/>
      <c r="X627" s="15"/>
      <c r="Y627" s="15"/>
      <c r="Z627" s="15"/>
      <c r="AA627" s="15"/>
    </row>
    <row r="628" spans="1:27" x14ac:dyDescent="0.2">
      <c r="A628" s="15"/>
      <c r="B628" s="15"/>
      <c r="C628" s="15"/>
      <c r="D628" s="15"/>
      <c r="E628" s="15"/>
      <c r="F628" s="15"/>
      <c r="G628" s="15"/>
      <c r="H628" s="15"/>
      <c r="I628" s="15"/>
      <c r="J628" s="15"/>
      <c r="K628" s="15"/>
      <c r="L628" s="15"/>
      <c r="M628" s="15"/>
      <c r="N628" s="15"/>
      <c r="O628" s="15"/>
      <c r="P628" s="15"/>
      <c r="Q628" s="15"/>
      <c r="R628" s="15"/>
      <c r="S628" s="15"/>
      <c r="T628" s="15"/>
      <c r="U628" s="15"/>
      <c r="V628" s="15"/>
      <c r="W628" s="15"/>
      <c r="X628" s="15"/>
      <c r="Y628" s="15"/>
      <c r="Z628" s="15"/>
      <c r="AA628" s="15"/>
    </row>
    <row r="629" spans="1:27" x14ac:dyDescent="0.2">
      <c r="A629" s="15"/>
      <c r="B629" s="15"/>
      <c r="C629" s="15"/>
      <c r="D629" s="15"/>
      <c r="E629" s="15"/>
      <c r="F629" s="15"/>
      <c r="G629" s="15"/>
      <c r="H629" s="15"/>
      <c r="I629" s="15"/>
      <c r="J629" s="15"/>
      <c r="K629" s="15"/>
      <c r="L629" s="15"/>
      <c r="M629" s="15"/>
      <c r="N629" s="15"/>
      <c r="O629" s="15"/>
      <c r="P629" s="15"/>
      <c r="Q629" s="15"/>
      <c r="R629" s="15"/>
      <c r="S629" s="15"/>
      <c r="T629" s="15"/>
      <c r="U629" s="15"/>
      <c r="V629" s="15"/>
      <c r="W629" s="15"/>
      <c r="X629" s="15"/>
      <c r="Y629" s="15"/>
      <c r="Z629" s="15"/>
      <c r="AA629" s="15"/>
    </row>
    <row r="630" spans="1:27" x14ac:dyDescent="0.2">
      <c r="A630" s="15"/>
      <c r="B630" s="15"/>
      <c r="C630" s="15"/>
      <c r="D630" s="15"/>
      <c r="E630" s="15"/>
      <c r="F630" s="15"/>
      <c r="G630" s="15"/>
      <c r="H630" s="15"/>
      <c r="I630" s="15"/>
      <c r="J630" s="15"/>
      <c r="K630" s="15"/>
      <c r="L630" s="15"/>
      <c r="M630" s="15"/>
      <c r="N630" s="15"/>
      <c r="O630" s="15"/>
      <c r="P630" s="15"/>
      <c r="Q630" s="15"/>
      <c r="R630" s="15"/>
      <c r="S630" s="15"/>
      <c r="T630" s="15"/>
      <c r="U630" s="15"/>
      <c r="V630" s="15"/>
      <c r="W630" s="15"/>
      <c r="X630" s="15"/>
      <c r="Y630" s="15"/>
      <c r="Z630" s="15"/>
      <c r="AA630" s="15"/>
    </row>
    <row r="631" spans="1:27" x14ac:dyDescent="0.2">
      <c r="A631" s="15"/>
      <c r="B631" s="15"/>
      <c r="C631" s="15"/>
      <c r="D631" s="15"/>
      <c r="E631" s="15"/>
      <c r="F631" s="15"/>
      <c r="G631" s="15"/>
      <c r="H631" s="15"/>
      <c r="I631" s="15"/>
      <c r="J631" s="15"/>
      <c r="K631" s="15"/>
      <c r="L631" s="15"/>
      <c r="M631" s="15"/>
      <c r="N631" s="15"/>
      <c r="O631" s="15"/>
      <c r="P631" s="15"/>
      <c r="Q631" s="15"/>
      <c r="R631" s="15"/>
      <c r="S631" s="15"/>
      <c r="T631" s="15"/>
      <c r="U631" s="15"/>
      <c r="V631" s="15"/>
      <c r="W631" s="15"/>
      <c r="X631" s="15"/>
      <c r="Y631" s="15"/>
      <c r="Z631" s="15"/>
      <c r="AA631" s="15"/>
    </row>
    <row r="632" spans="1:27" x14ac:dyDescent="0.2">
      <c r="A632" s="15"/>
      <c r="B632" s="15"/>
      <c r="C632" s="15"/>
      <c r="D632" s="15"/>
      <c r="E632" s="15"/>
      <c r="F632" s="15"/>
      <c r="G632" s="15"/>
      <c r="H632" s="15"/>
      <c r="I632" s="15"/>
      <c r="J632" s="15"/>
      <c r="K632" s="15"/>
      <c r="L632" s="15"/>
      <c r="M632" s="15"/>
      <c r="N632" s="15"/>
      <c r="O632" s="15"/>
      <c r="P632" s="15"/>
      <c r="Q632" s="15"/>
      <c r="R632" s="15"/>
      <c r="S632" s="15"/>
      <c r="T632" s="15"/>
      <c r="U632" s="15"/>
      <c r="V632" s="15"/>
      <c r="W632" s="15"/>
      <c r="X632" s="15"/>
      <c r="Y632" s="15"/>
      <c r="Z632" s="15"/>
      <c r="AA632" s="15"/>
    </row>
    <row r="633" spans="1:27" x14ac:dyDescent="0.2">
      <c r="A633" s="15"/>
      <c r="B633" s="15"/>
      <c r="C633" s="15"/>
      <c r="D633" s="15"/>
      <c r="E633" s="15"/>
      <c r="F633" s="15"/>
      <c r="G633" s="15"/>
      <c r="H633" s="15"/>
      <c r="I633" s="15"/>
      <c r="J633" s="15"/>
      <c r="K633" s="15"/>
      <c r="L633" s="15"/>
      <c r="M633" s="15"/>
      <c r="N633" s="15"/>
      <c r="O633" s="15"/>
      <c r="P633" s="15"/>
      <c r="Q633" s="15"/>
      <c r="R633" s="15"/>
      <c r="S633" s="15"/>
      <c r="T633" s="15"/>
      <c r="U633" s="15"/>
      <c r="V633" s="15"/>
      <c r="W633" s="15"/>
      <c r="X633" s="15"/>
      <c r="Y633" s="15"/>
      <c r="Z633" s="15"/>
      <c r="AA633" s="15"/>
    </row>
    <row r="634" spans="1:27" x14ac:dyDescent="0.2">
      <c r="A634" s="15"/>
      <c r="B634" s="15"/>
      <c r="C634" s="15"/>
      <c r="D634" s="15"/>
      <c r="E634" s="15"/>
      <c r="F634" s="15"/>
      <c r="G634" s="15"/>
      <c r="H634" s="15"/>
      <c r="I634" s="15"/>
      <c r="J634" s="15"/>
      <c r="K634" s="15"/>
      <c r="L634" s="15"/>
      <c r="M634" s="15"/>
      <c r="N634" s="15"/>
      <c r="O634" s="15"/>
      <c r="P634" s="15"/>
      <c r="Q634" s="15"/>
      <c r="R634" s="15"/>
      <c r="S634" s="15"/>
      <c r="T634" s="15"/>
      <c r="U634" s="15"/>
      <c r="V634" s="15"/>
      <c r="W634" s="15"/>
      <c r="X634" s="15"/>
      <c r="Y634" s="15"/>
      <c r="Z634" s="15"/>
      <c r="AA634" s="15"/>
    </row>
    <row r="635" spans="1:27" x14ac:dyDescent="0.2">
      <c r="A635" s="15"/>
      <c r="B635" s="15"/>
      <c r="C635" s="15"/>
      <c r="D635" s="15"/>
      <c r="E635" s="15"/>
      <c r="F635" s="15"/>
      <c r="G635" s="15"/>
      <c r="H635" s="15"/>
      <c r="I635" s="15"/>
      <c r="J635" s="15"/>
      <c r="K635" s="15"/>
      <c r="L635" s="15"/>
      <c r="M635" s="15"/>
      <c r="N635" s="15"/>
      <c r="O635" s="15"/>
      <c r="P635" s="15"/>
      <c r="Q635" s="15"/>
      <c r="R635" s="15"/>
      <c r="S635" s="15"/>
      <c r="T635" s="15"/>
      <c r="U635" s="15"/>
      <c r="V635" s="15"/>
      <c r="W635" s="15"/>
      <c r="X635" s="15"/>
      <c r="Y635" s="15"/>
      <c r="Z635" s="15"/>
      <c r="AA635" s="15"/>
    </row>
    <row r="636" spans="1:27" x14ac:dyDescent="0.2">
      <c r="A636" s="15"/>
      <c r="B636" s="15"/>
      <c r="C636" s="15"/>
      <c r="D636" s="15"/>
      <c r="E636" s="15"/>
      <c r="F636" s="15"/>
      <c r="G636" s="15"/>
      <c r="H636" s="15"/>
      <c r="I636" s="15"/>
      <c r="J636" s="15"/>
      <c r="K636" s="15"/>
      <c r="L636" s="15"/>
      <c r="M636" s="15"/>
      <c r="N636" s="15"/>
      <c r="O636" s="15"/>
      <c r="P636" s="15"/>
      <c r="Q636" s="15"/>
      <c r="R636" s="15"/>
      <c r="S636" s="15"/>
      <c r="T636" s="15"/>
      <c r="U636" s="15"/>
      <c r="V636" s="15"/>
      <c r="W636" s="15"/>
      <c r="X636" s="15"/>
      <c r="Y636" s="15"/>
      <c r="Z636" s="15"/>
      <c r="AA636" s="15"/>
    </row>
    <row r="637" spans="1:27" x14ac:dyDescent="0.2">
      <c r="A637" s="15"/>
      <c r="B637" s="15"/>
      <c r="C637" s="15"/>
      <c r="D637" s="15"/>
      <c r="E637" s="15"/>
      <c r="F637" s="15"/>
      <c r="G637" s="15"/>
      <c r="H637" s="15"/>
      <c r="I637" s="15"/>
      <c r="J637" s="15"/>
      <c r="K637" s="15"/>
      <c r="L637" s="15"/>
      <c r="M637" s="15"/>
      <c r="N637" s="15"/>
      <c r="O637" s="15"/>
      <c r="P637" s="15"/>
      <c r="Q637" s="15"/>
      <c r="R637" s="15"/>
      <c r="S637" s="15"/>
      <c r="T637" s="15"/>
      <c r="U637" s="15"/>
      <c r="V637" s="15"/>
      <c r="W637" s="15"/>
      <c r="X637" s="15"/>
      <c r="Y637" s="15"/>
      <c r="Z637" s="15"/>
      <c r="AA637" s="15"/>
    </row>
    <row r="638" spans="1:27" x14ac:dyDescent="0.2">
      <c r="A638" s="15"/>
      <c r="B638" s="15"/>
      <c r="C638" s="15"/>
      <c r="D638" s="15"/>
      <c r="E638" s="15"/>
      <c r="F638" s="15"/>
      <c r="G638" s="15"/>
      <c r="H638" s="15"/>
      <c r="I638" s="15"/>
      <c r="J638" s="15"/>
      <c r="K638" s="15"/>
      <c r="L638" s="15"/>
      <c r="M638" s="15"/>
      <c r="N638" s="15"/>
      <c r="O638" s="15"/>
      <c r="P638" s="15"/>
      <c r="Q638" s="15"/>
      <c r="R638" s="15"/>
      <c r="S638" s="15"/>
      <c r="T638" s="15"/>
      <c r="U638" s="15"/>
      <c r="V638" s="15"/>
      <c r="W638" s="15"/>
      <c r="X638" s="15"/>
      <c r="Y638" s="15"/>
      <c r="Z638" s="15"/>
      <c r="AA638" s="15"/>
    </row>
    <row r="639" spans="1:27" x14ac:dyDescent="0.2">
      <c r="A639" s="15"/>
      <c r="B639" s="15"/>
      <c r="C639" s="15"/>
      <c r="D639" s="15"/>
      <c r="E639" s="15"/>
      <c r="F639" s="15"/>
      <c r="G639" s="15"/>
      <c r="H639" s="15"/>
      <c r="I639" s="15"/>
      <c r="J639" s="15"/>
      <c r="K639" s="15"/>
      <c r="L639" s="15"/>
      <c r="M639" s="15"/>
      <c r="N639" s="15"/>
      <c r="O639" s="15"/>
      <c r="P639" s="15"/>
      <c r="Q639" s="15"/>
      <c r="R639" s="15"/>
      <c r="S639" s="15"/>
      <c r="T639" s="15"/>
      <c r="U639" s="15"/>
      <c r="V639" s="15"/>
      <c r="W639" s="15"/>
      <c r="X639" s="15"/>
      <c r="Y639" s="15"/>
      <c r="Z639" s="15"/>
      <c r="AA639" s="15"/>
    </row>
    <row r="640" spans="1:27" x14ac:dyDescent="0.2">
      <c r="A640" s="15"/>
      <c r="B640" s="15"/>
      <c r="C640" s="15"/>
      <c r="D640" s="15"/>
      <c r="E640" s="15"/>
      <c r="F640" s="15"/>
      <c r="G640" s="15"/>
      <c r="H640" s="15"/>
      <c r="I640" s="15"/>
      <c r="J640" s="15"/>
      <c r="K640" s="15"/>
      <c r="L640" s="15"/>
      <c r="M640" s="15"/>
      <c r="N640" s="15"/>
      <c r="O640" s="15"/>
      <c r="P640" s="15"/>
      <c r="Q640" s="15"/>
      <c r="R640" s="15"/>
      <c r="S640" s="15"/>
      <c r="T640" s="15"/>
      <c r="U640" s="15"/>
      <c r="V640" s="15"/>
      <c r="W640" s="15"/>
      <c r="X640" s="15"/>
      <c r="Y640" s="15"/>
      <c r="Z640" s="15"/>
      <c r="AA640" s="15"/>
    </row>
    <row r="641" spans="1:27" x14ac:dyDescent="0.2">
      <c r="A641" s="15"/>
      <c r="B641" s="15"/>
      <c r="C641" s="15"/>
      <c r="D641" s="15"/>
      <c r="E641" s="15"/>
      <c r="F641" s="15"/>
      <c r="G641" s="15"/>
      <c r="H641" s="15"/>
      <c r="I641" s="15"/>
      <c r="J641" s="15"/>
      <c r="K641" s="15"/>
      <c r="L641" s="15"/>
      <c r="M641" s="15"/>
      <c r="N641" s="15"/>
      <c r="O641" s="15"/>
      <c r="P641" s="15"/>
      <c r="Q641" s="15"/>
      <c r="R641" s="15"/>
      <c r="S641" s="15"/>
      <c r="T641" s="15"/>
      <c r="U641" s="15"/>
      <c r="V641" s="15"/>
      <c r="W641" s="15"/>
      <c r="X641" s="15"/>
      <c r="Y641" s="15"/>
      <c r="Z641" s="15"/>
      <c r="AA641" s="15"/>
    </row>
    <row r="642" spans="1:27" x14ac:dyDescent="0.2">
      <c r="A642" s="15"/>
      <c r="B642" s="15"/>
      <c r="C642" s="15"/>
      <c r="D642" s="15"/>
      <c r="E642" s="15"/>
      <c r="F642" s="15"/>
      <c r="G642" s="15"/>
      <c r="H642" s="15"/>
      <c r="I642" s="15"/>
      <c r="J642" s="15"/>
      <c r="K642" s="15"/>
      <c r="L642" s="15"/>
      <c r="M642" s="15"/>
      <c r="N642" s="15"/>
      <c r="O642" s="15"/>
      <c r="P642" s="15"/>
      <c r="Q642" s="15"/>
      <c r="R642" s="15"/>
      <c r="S642" s="15"/>
      <c r="T642" s="15"/>
      <c r="U642" s="15"/>
      <c r="V642" s="15"/>
      <c r="W642" s="15"/>
      <c r="X642" s="15"/>
      <c r="Y642" s="15"/>
      <c r="Z642" s="15"/>
      <c r="AA642" s="15"/>
    </row>
    <row r="643" spans="1:27" x14ac:dyDescent="0.2">
      <c r="A643" s="15"/>
      <c r="B643" s="15"/>
      <c r="C643" s="15"/>
      <c r="D643" s="15"/>
      <c r="E643" s="15"/>
      <c r="F643" s="15"/>
      <c r="G643" s="15"/>
      <c r="H643" s="15"/>
      <c r="I643" s="15"/>
      <c r="J643" s="15"/>
      <c r="K643" s="15"/>
      <c r="L643" s="15"/>
      <c r="M643" s="15"/>
      <c r="N643" s="15"/>
      <c r="O643" s="15"/>
      <c r="P643" s="15"/>
      <c r="Q643" s="15"/>
      <c r="R643" s="15"/>
      <c r="S643" s="15"/>
      <c r="T643" s="15"/>
      <c r="U643" s="15"/>
      <c r="V643" s="15"/>
      <c r="W643" s="15"/>
      <c r="X643" s="15"/>
      <c r="Y643" s="15"/>
      <c r="Z643" s="15"/>
      <c r="AA643" s="15"/>
    </row>
    <row r="644" spans="1:27" x14ac:dyDescent="0.2">
      <c r="A644" s="15"/>
      <c r="B644" s="15"/>
      <c r="C644" s="15"/>
      <c r="D644" s="15"/>
      <c r="E644" s="15"/>
      <c r="F644" s="15"/>
      <c r="G644" s="15"/>
      <c r="H644" s="15"/>
      <c r="I644" s="15"/>
      <c r="J644" s="15"/>
      <c r="K644" s="15"/>
      <c r="L644" s="15"/>
      <c r="M644" s="15"/>
      <c r="N644" s="15"/>
      <c r="O644" s="15"/>
      <c r="P644" s="15"/>
      <c r="Q644" s="15"/>
      <c r="R644" s="15"/>
      <c r="S644" s="15"/>
      <c r="T644" s="15"/>
      <c r="U644" s="15"/>
      <c r="V644" s="15"/>
      <c r="W644" s="15"/>
      <c r="X644" s="15"/>
      <c r="Y644" s="15"/>
      <c r="Z644" s="15"/>
      <c r="AA644" s="15"/>
    </row>
    <row r="645" spans="1:27" x14ac:dyDescent="0.2">
      <c r="A645" s="15"/>
      <c r="B645" s="15"/>
      <c r="C645" s="15"/>
      <c r="D645" s="15"/>
      <c r="E645" s="15"/>
      <c r="F645" s="15"/>
      <c r="G645" s="15"/>
      <c r="H645" s="15"/>
      <c r="I645" s="15"/>
      <c r="J645" s="15"/>
      <c r="K645" s="15"/>
      <c r="L645" s="15"/>
      <c r="M645" s="15"/>
      <c r="N645" s="15"/>
      <c r="O645" s="15"/>
      <c r="P645" s="15"/>
      <c r="Q645" s="15"/>
      <c r="R645" s="15"/>
      <c r="S645" s="15"/>
      <c r="T645" s="15"/>
      <c r="U645" s="15"/>
      <c r="V645" s="15"/>
      <c r="W645" s="15"/>
      <c r="X645" s="15"/>
      <c r="Y645" s="15"/>
      <c r="Z645" s="15"/>
      <c r="AA645" s="15"/>
    </row>
    <row r="646" spans="1:27" x14ac:dyDescent="0.2">
      <c r="A646" s="15"/>
      <c r="B646" s="15"/>
      <c r="C646" s="15"/>
      <c r="D646" s="15"/>
      <c r="E646" s="15"/>
      <c r="F646" s="15"/>
      <c r="G646" s="15"/>
      <c r="H646" s="15"/>
      <c r="I646" s="15"/>
      <c r="J646" s="15"/>
      <c r="K646" s="15"/>
      <c r="L646" s="15"/>
      <c r="M646" s="15"/>
      <c r="N646" s="15"/>
      <c r="O646" s="15"/>
      <c r="P646" s="15"/>
      <c r="Q646" s="15"/>
      <c r="R646" s="15"/>
      <c r="S646" s="15"/>
      <c r="T646" s="15"/>
      <c r="U646" s="15"/>
      <c r="V646" s="15"/>
      <c r="W646" s="15"/>
      <c r="X646" s="15"/>
      <c r="Y646" s="15"/>
      <c r="Z646" s="15"/>
      <c r="AA646" s="15"/>
    </row>
    <row r="647" spans="1:27" x14ac:dyDescent="0.2">
      <c r="A647" s="15"/>
      <c r="B647" s="15"/>
      <c r="C647" s="15"/>
      <c r="D647" s="15"/>
      <c r="E647" s="15"/>
      <c r="F647" s="15"/>
      <c r="G647" s="15"/>
      <c r="H647" s="15"/>
      <c r="I647" s="15"/>
      <c r="J647" s="15"/>
      <c r="K647" s="15"/>
      <c r="L647" s="15"/>
      <c r="M647" s="15"/>
      <c r="N647" s="15"/>
      <c r="O647" s="15"/>
      <c r="P647" s="15"/>
      <c r="Q647" s="15"/>
      <c r="R647" s="15"/>
      <c r="S647" s="15"/>
      <c r="T647" s="15"/>
      <c r="U647" s="15"/>
      <c r="V647" s="15"/>
      <c r="W647" s="15"/>
      <c r="X647" s="15"/>
      <c r="Y647" s="15"/>
      <c r="Z647" s="15"/>
      <c r="AA647" s="15"/>
    </row>
    <row r="648" spans="1:27" x14ac:dyDescent="0.2">
      <c r="A648" s="15"/>
      <c r="B648" s="15"/>
      <c r="C648" s="15"/>
      <c r="D648" s="15"/>
      <c r="E648" s="15"/>
      <c r="F648" s="15"/>
      <c r="G648" s="15"/>
      <c r="H648" s="15"/>
      <c r="I648" s="15"/>
      <c r="J648" s="15"/>
      <c r="K648" s="15"/>
      <c r="L648" s="15"/>
      <c r="M648" s="15"/>
      <c r="N648" s="15"/>
      <c r="O648" s="15"/>
      <c r="P648" s="15"/>
      <c r="Q648" s="15"/>
      <c r="R648" s="15"/>
      <c r="S648" s="15"/>
      <c r="T648" s="15"/>
      <c r="U648" s="15"/>
      <c r="V648" s="15"/>
      <c r="W648" s="15"/>
      <c r="X648" s="15"/>
      <c r="Y648" s="15"/>
      <c r="Z648" s="15"/>
      <c r="AA648" s="15"/>
    </row>
    <row r="649" spans="1:27" x14ac:dyDescent="0.2">
      <c r="A649" s="15"/>
      <c r="B649" s="15"/>
      <c r="C649" s="15"/>
      <c r="D649" s="15"/>
      <c r="E649" s="15"/>
      <c r="F649" s="15"/>
      <c r="G649" s="15"/>
      <c r="H649" s="15"/>
      <c r="I649" s="15"/>
      <c r="J649" s="15"/>
      <c r="K649" s="15"/>
      <c r="L649" s="15"/>
      <c r="M649" s="15"/>
      <c r="N649" s="15"/>
      <c r="O649" s="15"/>
      <c r="P649" s="15"/>
      <c r="Q649" s="15"/>
      <c r="R649" s="15"/>
      <c r="S649" s="15"/>
      <c r="T649" s="15"/>
      <c r="U649" s="15"/>
      <c r="V649" s="15"/>
      <c r="W649" s="15"/>
      <c r="X649" s="15"/>
      <c r="Y649" s="15"/>
      <c r="Z649" s="15"/>
      <c r="AA649" s="15"/>
    </row>
    <row r="650" spans="1:27" x14ac:dyDescent="0.2">
      <c r="A650" s="15"/>
      <c r="B650" s="15"/>
      <c r="C650" s="15"/>
      <c r="D650" s="15"/>
      <c r="E650" s="15"/>
      <c r="F650" s="15"/>
      <c r="G650" s="15"/>
      <c r="H650" s="15"/>
      <c r="I650" s="15"/>
      <c r="J650" s="15"/>
      <c r="K650" s="15"/>
      <c r="L650" s="15"/>
      <c r="M650" s="15"/>
      <c r="N650" s="15"/>
      <c r="O650" s="15"/>
      <c r="P650" s="15"/>
      <c r="Q650" s="15"/>
      <c r="R650" s="15"/>
      <c r="S650" s="15"/>
      <c r="T650" s="15"/>
      <c r="U650" s="15"/>
      <c r="V650" s="15"/>
      <c r="W650" s="15"/>
      <c r="X650" s="15"/>
      <c r="Y650" s="15"/>
      <c r="Z650" s="15"/>
      <c r="AA650" s="15"/>
    </row>
    <row r="651" spans="1:27" x14ac:dyDescent="0.2">
      <c r="A651" s="15"/>
      <c r="B651" s="15"/>
      <c r="C651" s="15"/>
      <c r="D651" s="15"/>
      <c r="E651" s="15"/>
      <c r="F651" s="15"/>
      <c r="G651" s="15"/>
      <c r="H651" s="15"/>
      <c r="I651" s="15"/>
      <c r="J651" s="15"/>
      <c r="K651" s="15"/>
      <c r="L651" s="15"/>
      <c r="M651" s="15"/>
      <c r="N651" s="15"/>
      <c r="O651" s="15"/>
      <c r="P651" s="15"/>
      <c r="Q651" s="15"/>
      <c r="R651" s="15"/>
      <c r="S651" s="15"/>
      <c r="T651" s="15"/>
      <c r="U651" s="15"/>
      <c r="V651" s="15"/>
      <c r="W651" s="15"/>
      <c r="X651" s="15"/>
      <c r="Y651" s="15"/>
      <c r="Z651" s="15"/>
      <c r="AA651" s="15"/>
    </row>
    <row r="652" spans="1:27" x14ac:dyDescent="0.2">
      <c r="A652" s="15"/>
      <c r="B652" s="15"/>
      <c r="C652" s="15"/>
      <c r="D652" s="15"/>
      <c r="E652" s="15"/>
      <c r="F652" s="15"/>
      <c r="G652" s="15"/>
      <c r="H652" s="15"/>
      <c r="I652" s="15"/>
      <c r="J652" s="15"/>
      <c r="K652" s="15"/>
      <c r="L652" s="15"/>
      <c r="M652" s="15"/>
      <c r="N652" s="15"/>
      <c r="O652" s="15"/>
      <c r="P652" s="15"/>
      <c r="Q652" s="15"/>
      <c r="R652" s="15"/>
      <c r="S652" s="15"/>
      <c r="T652" s="15"/>
      <c r="U652" s="15"/>
      <c r="V652" s="15"/>
      <c r="W652" s="15"/>
      <c r="X652" s="15"/>
      <c r="Y652" s="15"/>
      <c r="Z652" s="15"/>
      <c r="AA652" s="15"/>
    </row>
    <row r="653" spans="1:27" x14ac:dyDescent="0.2">
      <c r="A653" s="15"/>
      <c r="B653" s="15"/>
      <c r="C653" s="15"/>
      <c r="D653" s="15"/>
      <c r="E653" s="15"/>
      <c r="F653" s="15"/>
      <c r="G653" s="15"/>
      <c r="H653" s="15"/>
      <c r="I653" s="15"/>
      <c r="J653" s="15"/>
      <c r="K653" s="15"/>
      <c r="L653" s="15"/>
      <c r="M653" s="15"/>
      <c r="N653" s="15"/>
      <c r="O653" s="15"/>
      <c r="P653" s="15"/>
      <c r="Q653" s="15"/>
      <c r="R653" s="15"/>
      <c r="S653" s="15"/>
      <c r="T653" s="15"/>
      <c r="U653" s="15"/>
      <c r="V653" s="15"/>
      <c r="W653" s="15"/>
      <c r="X653" s="15"/>
      <c r="Y653" s="15"/>
      <c r="Z653" s="15"/>
      <c r="AA653" s="15"/>
    </row>
    <row r="654" spans="1:27" x14ac:dyDescent="0.2">
      <c r="A654" s="15"/>
      <c r="B654" s="15"/>
      <c r="C654" s="15"/>
      <c r="D654" s="15"/>
      <c r="E654" s="15"/>
      <c r="F654" s="15"/>
      <c r="G654" s="15"/>
      <c r="H654" s="15"/>
      <c r="I654" s="15"/>
      <c r="J654" s="15"/>
      <c r="K654" s="15"/>
      <c r="L654" s="15"/>
      <c r="M654" s="15"/>
      <c r="N654" s="15"/>
      <c r="O654" s="15"/>
      <c r="P654" s="15"/>
      <c r="Q654" s="15"/>
      <c r="R654" s="15"/>
      <c r="S654" s="15"/>
      <c r="T654" s="15"/>
      <c r="U654" s="15"/>
      <c r="V654" s="15"/>
      <c r="W654" s="15"/>
      <c r="X654" s="15"/>
      <c r="Y654" s="15"/>
      <c r="Z654" s="15"/>
      <c r="AA654" s="15"/>
    </row>
    <row r="655" spans="1:27" x14ac:dyDescent="0.2">
      <c r="A655" s="15"/>
      <c r="B655" s="15"/>
      <c r="C655" s="15"/>
      <c r="D655" s="15"/>
      <c r="E655" s="15"/>
      <c r="F655" s="15"/>
      <c r="G655" s="15"/>
      <c r="H655" s="15"/>
      <c r="I655" s="15"/>
      <c r="J655" s="15"/>
      <c r="K655" s="15"/>
      <c r="L655" s="15"/>
      <c r="M655" s="15"/>
      <c r="N655" s="15"/>
      <c r="O655" s="15"/>
      <c r="P655" s="15"/>
      <c r="Q655" s="15"/>
      <c r="R655" s="15"/>
      <c r="S655" s="15"/>
      <c r="T655" s="15"/>
      <c r="U655" s="15"/>
      <c r="V655" s="15"/>
      <c r="W655" s="15"/>
      <c r="X655" s="15"/>
      <c r="Y655" s="15"/>
      <c r="Z655" s="15"/>
      <c r="AA655" s="15"/>
    </row>
    <row r="656" spans="1:27" x14ac:dyDescent="0.2">
      <c r="A656" s="15"/>
      <c r="B656" s="15"/>
      <c r="C656" s="15"/>
      <c r="D656" s="15"/>
      <c r="E656" s="15"/>
      <c r="F656" s="15"/>
      <c r="G656" s="15"/>
      <c r="H656" s="15"/>
      <c r="I656" s="15"/>
      <c r="J656" s="15"/>
      <c r="K656" s="15"/>
      <c r="L656" s="15"/>
      <c r="M656" s="15"/>
      <c r="N656" s="15"/>
      <c r="O656" s="15"/>
      <c r="P656" s="15"/>
      <c r="Q656" s="15"/>
      <c r="R656" s="15"/>
      <c r="S656" s="15"/>
      <c r="T656" s="15"/>
      <c r="U656" s="15"/>
      <c r="V656" s="15"/>
      <c r="W656" s="15"/>
      <c r="X656" s="15"/>
      <c r="Y656" s="15"/>
      <c r="Z656" s="15"/>
      <c r="AA656" s="15"/>
    </row>
    <row r="657" spans="1:27" x14ac:dyDescent="0.2">
      <c r="A657" s="15"/>
      <c r="B657" s="15"/>
      <c r="C657" s="15"/>
      <c r="D657" s="15"/>
      <c r="E657" s="15"/>
      <c r="F657" s="15"/>
      <c r="G657" s="15"/>
      <c r="H657" s="15"/>
      <c r="I657" s="15"/>
      <c r="J657" s="15"/>
      <c r="K657" s="15"/>
      <c r="L657" s="15"/>
      <c r="M657" s="15"/>
      <c r="N657" s="15"/>
      <c r="O657" s="15"/>
      <c r="P657" s="15"/>
      <c r="Q657" s="15"/>
      <c r="R657" s="15"/>
      <c r="S657" s="15"/>
      <c r="T657" s="15"/>
      <c r="U657" s="15"/>
      <c r="V657" s="15"/>
      <c r="W657" s="15"/>
      <c r="X657" s="15"/>
      <c r="Y657" s="15"/>
      <c r="Z657" s="15"/>
      <c r="AA657" s="15"/>
    </row>
    <row r="658" spans="1:27" x14ac:dyDescent="0.2">
      <c r="A658" s="15"/>
      <c r="B658" s="15"/>
      <c r="C658" s="15"/>
      <c r="D658" s="15"/>
      <c r="E658" s="15"/>
      <c r="F658" s="15"/>
      <c r="G658" s="15"/>
      <c r="H658" s="15"/>
      <c r="I658" s="15"/>
      <c r="J658" s="15"/>
      <c r="K658" s="15"/>
      <c r="L658" s="15"/>
      <c r="M658" s="15"/>
      <c r="N658" s="15"/>
      <c r="O658" s="15"/>
      <c r="P658" s="15"/>
      <c r="Q658" s="15"/>
      <c r="R658" s="15"/>
      <c r="S658" s="15"/>
      <c r="T658" s="15"/>
      <c r="U658" s="15"/>
      <c r="V658" s="15"/>
      <c r="W658" s="15"/>
      <c r="X658" s="15"/>
      <c r="Y658" s="15"/>
      <c r="Z658" s="15"/>
      <c r="AA658" s="15"/>
    </row>
    <row r="659" spans="1:27" x14ac:dyDescent="0.2">
      <c r="A659" s="15"/>
      <c r="B659" s="15"/>
      <c r="C659" s="15"/>
      <c r="D659" s="15"/>
      <c r="E659" s="15"/>
      <c r="F659" s="15"/>
      <c r="G659" s="15"/>
      <c r="H659" s="15"/>
      <c r="I659" s="15"/>
      <c r="J659" s="15"/>
      <c r="K659" s="15"/>
      <c r="L659" s="15"/>
      <c r="M659" s="15"/>
      <c r="N659" s="15"/>
      <c r="O659" s="15"/>
      <c r="P659" s="15"/>
      <c r="Q659" s="15"/>
      <c r="R659" s="15"/>
      <c r="S659" s="15"/>
      <c r="T659" s="15"/>
      <c r="U659" s="15"/>
      <c r="V659" s="15"/>
      <c r="W659" s="15"/>
      <c r="X659" s="15"/>
      <c r="Y659" s="15"/>
      <c r="Z659" s="15"/>
      <c r="AA659" s="15"/>
    </row>
    <row r="660" spans="1:27" x14ac:dyDescent="0.2">
      <c r="A660" s="15"/>
      <c r="B660" s="15"/>
      <c r="C660" s="15"/>
      <c r="D660" s="15"/>
      <c r="E660" s="15"/>
      <c r="F660" s="15"/>
      <c r="G660" s="15"/>
      <c r="H660" s="15"/>
      <c r="I660" s="15"/>
      <c r="J660" s="15"/>
      <c r="K660" s="15"/>
      <c r="L660" s="15"/>
      <c r="M660" s="15"/>
      <c r="N660" s="15"/>
      <c r="O660" s="15"/>
      <c r="P660" s="15"/>
      <c r="Q660" s="15"/>
      <c r="R660" s="15"/>
      <c r="S660" s="15"/>
      <c r="T660" s="15"/>
      <c r="U660" s="15"/>
      <c r="V660" s="15"/>
      <c r="W660" s="15"/>
      <c r="X660" s="15"/>
      <c r="Y660" s="15"/>
      <c r="Z660" s="15"/>
      <c r="AA660" s="15"/>
    </row>
    <row r="661" spans="1:27" x14ac:dyDescent="0.2">
      <c r="A661" s="15"/>
      <c r="B661" s="15"/>
      <c r="C661" s="15"/>
      <c r="D661" s="15"/>
      <c r="E661" s="15"/>
      <c r="F661" s="15"/>
      <c r="G661" s="15"/>
      <c r="H661" s="15"/>
      <c r="I661" s="15"/>
      <c r="J661" s="15"/>
      <c r="K661" s="15"/>
      <c r="L661" s="15"/>
      <c r="M661" s="15"/>
      <c r="N661" s="15"/>
      <c r="O661" s="15"/>
      <c r="P661" s="15"/>
      <c r="Q661" s="15"/>
      <c r="R661" s="15"/>
      <c r="S661" s="15"/>
      <c r="T661" s="15"/>
      <c r="U661" s="15"/>
      <c r="V661" s="15"/>
      <c r="W661" s="15"/>
      <c r="X661" s="15"/>
      <c r="Y661" s="15"/>
      <c r="Z661" s="15"/>
      <c r="AA661" s="15"/>
    </row>
    <row r="662" spans="1:27" x14ac:dyDescent="0.2">
      <c r="A662" s="15"/>
      <c r="B662" s="15"/>
      <c r="C662" s="15"/>
      <c r="D662" s="15"/>
      <c r="E662" s="15"/>
      <c r="F662" s="15"/>
      <c r="G662" s="15"/>
      <c r="H662" s="15"/>
      <c r="I662" s="15"/>
      <c r="J662" s="15"/>
      <c r="K662" s="15"/>
      <c r="L662" s="15"/>
      <c r="M662" s="15"/>
      <c r="N662" s="15"/>
      <c r="O662" s="15"/>
      <c r="P662" s="15"/>
      <c r="Q662" s="15"/>
      <c r="R662" s="15"/>
      <c r="S662" s="15"/>
      <c r="T662" s="15"/>
      <c r="U662" s="15"/>
      <c r="V662" s="15"/>
      <c r="W662" s="15"/>
      <c r="X662" s="15"/>
      <c r="Y662" s="15"/>
      <c r="Z662" s="15"/>
      <c r="AA662" s="15"/>
    </row>
    <row r="663" spans="1:27" x14ac:dyDescent="0.2">
      <c r="A663" s="15"/>
      <c r="B663" s="15"/>
      <c r="C663" s="15"/>
      <c r="D663" s="15"/>
      <c r="E663" s="15"/>
      <c r="F663" s="15"/>
      <c r="G663" s="15"/>
      <c r="H663" s="15"/>
      <c r="I663" s="15"/>
      <c r="J663" s="15"/>
      <c r="K663" s="15"/>
      <c r="L663" s="15"/>
      <c r="M663" s="15"/>
      <c r="N663" s="15"/>
      <c r="O663" s="15"/>
      <c r="P663" s="15"/>
      <c r="Q663" s="15"/>
      <c r="R663" s="15"/>
      <c r="S663" s="15"/>
      <c r="T663" s="15"/>
      <c r="U663" s="15"/>
      <c r="V663" s="15"/>
      <c r="W663" s="15"/>
      <c r="X663" s="15"/>
      <c r="Y663" s="15"/>
      <c r="Z663" s="15"/>
      <c r="AA663" s="15"/>
    </row>
    <row r="664" spans="1:27" x14ac:dyDescent="0.2">
      <c r="A664" s="15"/>
      <c r="B664" s="15"/>
      <c r="C664" s="15"/>
      <c r="D664" s="15"/>
      <c r="E664" s="15"/>
      <c r="F664" s="15"/>
      <c r="G664" s="15"/>
      <c r="H664" s="15"/>
      <c r="I664" s="15"/>
      <c r="J664" s="15"/>
      <c r="K664" s="15"/>
      <c r="L664" s="15"/>
      <c r="M664" s="15"/>
      <c r="N664" s="15"/>
      <c r="O664" s="15"/>
      <c r="P664" s="15"/>
      <c r="Q664" s="15"/>
      <c r="R664" s="15"/>
      <c r="S664" s="15"/>
      <c r="T664" s="15"/>
      <c r="U664" s="15"/>
      <c r="V664" s="15"/>
      <c r="W664" s="15"/>
      <c r="X664" s="15"/>
      <c r="Y664" s="15"/>
      <c r="Z664" s="15"/>
      <c r="AA664" s="15"/>
    </row>
    <row r="665" spans="1:27" x14ac:dyDescent="0.2">
      <c r="A665" s="15"/>
      <c r="B665" s="15"/>
      <c r="C665" s="15"/>
      <c r="D665" s="15"/>
      <c r="E665" s="15"/>
      <c r="F665" s="15"/>
      <c r="G665" s="15"/>
      <c r="H665" s="15"/>
      <c r="I665" s="15"/>
      <c r="J665" s="15"/>
      <c r="K665" s="15"/>
      <c r="L665" s="15"/>
      <c r="M665" s="15"/>
      <c r="N665" s="15"/>
      <c r="O665" s="15"/>
      <c r="P665" s="15"/>
      <c r="Q665" s="15"/>
      <c r="R665" s="15"/>
      <c r="S665" s="15"/>
      <c r="T665" s="15"/>
      <c r="U665" s="15"/>
      <c r="V665" s="15"/>
      <c r="W665" s="15"/>
      <c r="X665" s="15"/>
      <c r="Y665" s="15"/>
      <c r="Z665" s="15"/>
      <c r="AA665" s="15"/>
    </row>
    <row r="666" spans="1:27" x14ac:dyDescent="0.2">
      <c r="A666" s="15"/>
      <c r="B666" s="15"/>
      <c r="C666" s="15"/>
      <c r="D666" s="15"/>
      <c r="E666" s="15"/>
      <c r="F666" s="15"/>
      <c r="G666" s="15"/>
      <c r="H666" s="15"/>
      <c r="I666" s="15"/>
      <c r="J666" s="15"/>
      <c r="K666" s="15"/>
      <c r="L666" s="15"/>
      <c r="M666" s="15"/>
      <c r="N666" s="15"/>
      <c r="O666" s="15"/>
      <c r="P666" s="15"/>
      <c r="Q666" s="15"/>
      <c r="R666" s="15"/>
      <c r="S666" s="15"/>
      <c r="T666" s="15"/>
      <c r="U666" s="15"/>
      <c r="V666" s="15"/>
      <c r="W666" s="15"/>
      <c r="X666" s="15"/>
      <c r="Y666" s="15"/>
      <c r="Z666" s="15"/>
      <c r="AA666" s="15"/>
    </row>
    <row r="667" spans="1:27" x14ac:dyDescent="0.2">
      <c r="A667" s="15"/>
      <c r="B667" s="15"/>
      <c r="C667" s="15"/>
      <c r="D667" s="15"/>
      <c r="E667" s="15"/>
      <c r="F667" s="15"/>
      <c r="G667" s="15"/>
      <c r="H667" s="15"/>
      <c r="I667" s="15"/>
      <c r="J667" s="15"/>
      <c r="K667" s="15"/>
      <c r="L667" s="15"/>
      <c r="M667" s="15"/>
      <c r="N667" s="15"/>
      <c r="O667" s="15"/>
      <c r="P667" s="15"/>
      <c r="Q667" s="15"/>
      <c r="R667" s="15"/>
      <c r="S667" s="15"/>
      <c r="T667" s="15"/>
      <c r="U667" s="15"/>
      <c r="V667" s="15"/>
      <c r="W667" s="15"/>
      <c r="X667" s="15"/>
      <c r="Y667" s="15"/>
      <c r="Z667" s="15"/>
      <c r="AA667" s="15"/>
    </row>
    <row r="668" spans="1:27" x14ac:dyDescent="0.2">
      <c r="A668" s="15"/>
      <c r="B668" s="15"/>
      <c r="C668" s="15"/>
      <c r="D668" s="15"/>
      <c r="E668" s="15"/>
      <c r="F668" s="15"/>
      <c r="G668" s="15"/>
      <c r="H668" s="15"/>
      <c r="I668" s="15"/>
      <c r="J668" s="15"/>
      <c r="K668" s="15"/>
      <c r="L668" s="15"/>
      <c r="M668" s="15"/>
      <c r="N668" s="15"/>
      <c r="O668" s="15"/>
      <c r="P668" s="15"/>
      <c r="Q668" s="15"/>
      <c r="R668" s="15"/>
      <c r="S668" s="15"/>
      <c r="T668" s="15"/>
      <c r="U668" s="15"/>
      <c r="V668" s="15"/>
      <c r="W668" s="15"/>
      <c r="X668" s="15"/>
      <c r="Y668" s="15"/>
      <c r="Z668" s="15"/>
      <c r="AA668" s="15"/>
    </row>
    <row r="669" spans="1:27" x14ac:dyDescent="0.2">
      <c r="A669" s="15"/>
      <c r="B669" s="15"/>
      <c r="C669" s="15"/>
      <c r="D669" s="15"/>
      <c r="E669" s="15"/>
      <c r="F669" s="15"/>
      <c r="G669" s="15"/>
      <c r="H669" s="15"/>
      <c r="I669" s="15"/>
      <c r="J669" s="15"/>
      <c r="K669" s="15"/>
      <c r="L669" s="15"/>
      <c r="M669" s="15"/>
      <c r="N669" s="15"/>
      <c r="O669" s="15"/>
      <c r="P669" s="15"/>
      <c r="Q669" s="15"/>
      <c r="R669" s="15"/>
      <c r="S669" s="15"/>
      <c r="T669" s="15"/>
      <c r="U669" s="15"/>
      <c r="V669" s="15"/>
      <c r="W669" s="15"/>
      <c r="X669" s="15"/>
      <c r="Y669" s="15"/>
      <c r="Z669" s="15"/>
      <c r="AA669" s="15"/>
    </row>
    <row r="670" spans="1:27" x14ac:dyDescent="0.2">
      <c r="A670" s="15"/>
      <c r="B670" s="15"/>
      <c r="C670" s="15"/>
      <c r="D670" s="15"/>
      <c r="E670" s="15"/>
      <c r="F670" s="15"/>
      <c r="G670" s="15"/>
      <c r="H670" s="15"/>
      <c r="I670" s="15"/>
      <c r="J670" s="15"/>
      <c r="K670" s="15"/>
      <c r="L670" s="15"/>
      <c r="M670" s="15"/>
      <c r="N670" s="15"/>
      <c r="O670" s="15"/>
      <c r="P670" s="15"/>
      <c r="Q670" s="15"/>
      <c r="R670" s="15"/>
      <c r="S670" s="15"/>
      <c r="T670" s="15"/>
      <c r="U670" s="15"/>
      <c r="V670" s="15"/>
      <c r="W670" s="15"/>
      <c r="X670" s="15"/>
      <c r="Y670" s="15"/>
      <c r="Z670" s="15"/>
      <c r="AA670" s="15"/>
    </row>
    <row r="671" spans="1:27" x14ac:dyDescent="0.2">
      <c r="A671" s="15"/>
      <c r="B671" s="15"/>
      <c r="C671" s="15"/>
      <c r="D671" s="15"/>
      <c r="E671" s="15"/>
      <c r="F671" s="15"/>
      <c r="G671" s="15"/>
      <c r="H671" s="15"/>
      <c r="I671" s="15"/>
      <c r="J671" s="15"/>
      <c r="K671" s="15"/>
      <c r="L671" s="15"/>
      <c r="M671" s="15"/>
      <c r="N671" s="15"/>
      <c r="O671" s="15"/>
      <c r="P671" s="15"/>
      <c r="Q671" s="15"/>
      <c r="R671" s="15"/>
      <c r="S671" s="15"/>
      <c r="T671" s="15"/>
      <c r="U671" s="15"/>
      <c r="V671" s="15"/>
      <c r="W671" s="15"/>
      <c r="X671" s="15"/>
      <c r="Y671" s="15"/>
      <c r="Z671" s="15"/>
      <c r="AA671" s="15"/>
    </row>
    <row r="672" spans="1:27" x14ac:dyDescent="0.2">
      <c r="A672" s="15"/>
      <c r="B672" s="15"/>
      <c r="C672" s="15"/>
      <c r="D672" s="15"/>
      <c r="E672" s="15"/>
      <c r="F672" s="15"/>
      <c r="G672" s="15"/>
      <c r="H672" s="15"/>
      <c r="I672" s="15"/>
      <c r="J672" s="15"/>
      <c r="K672" s="15"/>
      <c r="L672" s="15"/>
      <c r="M672" s="15"/>
      <c r="N672" s="15"/>
      <c r="O672" s="15"/>
      <c r="P672" s="15"/>
      <c r="Q672" s="15"/>
      <c r="R672" s="15"/>
      <c r="S672" s="15"/>
      <c r="T672" s="15"/>
      <c r="U672" s="15"/>
      <c r="V672" s="15"/>
      <c r="W672" s="15"/>
      <c r="X672" s="15"/>
      <c r="Y672" s="15"/>
      <c r="Z672" s="15"/>
      <c r="AA672" s="15"/>
    </row>
    <row r="673" spans="1:27" x14ac:dyDescent="0.2">
      <c r="A673" s="15"/>
      <c r="B673" s="15"/>
      <c r="C673" s="15"/>
      <c r="D673" s="15"/>
      <c r="E673" s="15"/>
      <c r="F673" s="15"/>
      <c r="G673" s="15"/>
      <c r="H673" s="15"/>
      <c r="I673" s="15"/>
      <c r="J673" s="15"/>
      <c r="K673" s="15"/>
      <c r="L673" s="15"/>
      <c r="M673" s="15"/>
      <c r="N673" s="15"/>
      <c r="O673" s="15"/>
      <c r="P673" s="15"/>
      <c r="Q673" s="15"/>
      <c r="R673" s="15"/>
      <c r="S673" s="15"/>
      <c r="T673" s="15"/>
      <c r="U673" s="15"/>
      <c r="V673" s="15"/>
      <c r="W673" s="15"/>
      <c r="X673" s="15"/>
      <c r="Y673" s="15"/>
      <c r="Z673" s="15"/>
      <c r="AA673" s="15"/>
    </row>
    <row r="674" spans="1:27" x14ac:dyDescent="0.2">
      <c r="A674" s="15"/>
      <c r="B674" s="15"/>
      <c r="C674" s="15"/>
      <c r="D674" s="15"/>
      <c r="E674" s="15"/>
      <c r="F674" s="15"/>
      <c r="G674" s="15"/>
      <c r="H674" s="15"/>
      <c r="I674" s="15"/>
      <c r="J674" s="15"/>
      <c r="K674" s="15"/>
      <c r="L674" s="15"/>
      <c r="M674" s="15"/>
      <c r="N674" s="15"/>
      <c r="O674" s="15"/>
      <c r="P674" s="15"/>
      <c r="Q674" s="15"/>
      <c r="R674" s="15"/>
      <c r="S674" s="15"/>
      <c r="T674" s="15"/>
      <c r="U674" s="15"/>
      <c r="V674" s="15"/>
      <c r="W674" s="15"/>
      <c r="X674" s="15"/>
      <c r="Y674" s="15"/>
      <c r="Z674" s="15"/>
      <c r="AA674" s="15"/>
    </row>
    <row r="675" spans="1:27" x14ac:dyDescent="0.2">
      <c r="A675" s="15"/>
      <c r="B675" s="15"/>
      <c r="C675" s="15"/>
      <c r="D675" s="15"/>
      <c r="E675" s="15"/>
      <c r="F675" s="15"/>
      <c r="G675" s="15"/>
      <c r="H675" s="15"/>
      <c r="I675" s="15"/>
      <c r="J675" s="15"/>
      <c r="K675" s="15"/>
      <c r="L675" s="15"/>
      <c r="M675" s="15"/>
      <c r="N675" s="15"/>
      <c r="O675" s="15"/>
      <c r="P675" s="15"/>
      <c r="Q675" s="15"/>
      <c r="R675" s="15"/>
      <c r="S675" s="15"/>
      <c r="T675" s="15"/>
      <c r="U675" s="15"/>
      <c r="V675" s="15"/>
      <c r="W675" s="15"/>
      <c r="X675" s="15"/>
      <c r="Y675" s="15"/>
      <c r="Z675" s="15"/>
      <c r="AA675" s="15"/>
    </row>
    <row r="676" spans="1:27" x14ac:dyDescent="0.2">
      <c r="A676" s="15"/>
      <c r="B676" s="15"/>
      <c r="C676" s="15"/>
      <c r="D676" s="15"/>
      <c r="E676" s="15"/>
      <c r="F676" s="15"/>
      <c r="G676" s="15"/>
      <c r="H676" s="15"/>
      <c r="I676" s="15"/>
      <c r="J676" s="15"/>
      <c r="K676" s="15"/>
      <c r="L676" s="15"/>
      <c r="M676" s="15"/>
      <c r="N676" s="15"/>
      <c r="O676" s="15"/>
      <c r="P676" s="15"/>
      <c r="Q676" s="15"/>
      <c r="R676" s="15"/>
      <c r="S676" s="15"/>
      <c r="T676" s="15"/>
      <c r="U676" s="15"/>
      <c r="V676" s="15"/>
      <c r="W676" s="15"/>
      <c r="X676" s="15"/>
      <c r="Y676" s="15"/>
      <c r="Z676" s="15"/>
      <c r="AA676" s="15"/>
    </row>
    <row r="677" spans="1:27" x14ac:dyDescent="0.2">
      <c r="A677" s="15"/>
      <c r="B677" s="15"/>
      <c r="C677" s="15"/>
      <c r="D677" s="15"/>
      <c r="E677" s="15"/>
      <c r="F677" s="15"/>
      <c r="G677" s="15"/>
      <c r="H677" s="15"/>
      <c r="I677" s="15"/>
      <c r="J677" s="15"/>
      <c r="K677" s="15"/>
      <c r="L677" s="15"/>
      <c r="M677" s="15"/>
      <c r="N677" s="15"/>
      <c r="O677" s="15"/>
      <c r="P677" s="15"/>
      <c r="Q677" s="15"/>
      <c r="R677" s="15"/>
      <c r="S677" s="15"/>
      <c r="T677" s="15"/>
      <c r="U677" s="15"/>
      <c r="V677" s="15"/>
      <c r="W677" s="15"/>
      <c r="X677" s="15"/>
      <c r="Y677" s="15"/>
      <c r="Z677" s="15"/>
      <c r="AA677" s="15"/>
    </row>
    <row r="678" spans="1:27" x14ac:dyDescent="0.2">
      <c r="A678" s="15"/>
      <c r="B678" s="15"/>
      <c r="C678" s="15"/>
      <c r="D678" s="15"/>
      <c r="E678" s="15"/>
      <c r="F678" s="15"/>
      <c r="G678" s="15"/>
      <c r="H678" s="15"/>
      <c r="I678" s="15"/>
      <c r="J678" s="15"/>
      <c r="K678" s="15"/>
      <c r="L678" s="15"/>
      <c r="M678" s="15"/>
      <c r="N678" s="15"/>
      <c r="O678" s="15"/>
      <c r="P678" s="15"/>
      <c r="Q678" s="15"/>
      <c r="R678" s="15"/>
      <c r="S678" s="15"/>
      <c r="T678" s="15"/>
      <c r="U678" s="15"/>
      <c r="V678" s="15"/>
      <c r="W678" s="15"/>
      <c r="X678" s="15"/>
      <c r="Y678" s="15"/>
      <c r="Z678" s="15"/>
      <c r="AA678" s="15"/>
    </row>
    <row r="679" spans="1:27" x14ac:dyDescent="0.2">
      <c r="A679" s="15"/>
      <c r="B679" s="15"/>
      <c r="C679" s="15"/>
      <c r="D679" s="15"/>
      <c r="E679" s="15"/>
      <c r="F679" s="15"/>
      <c r="G679" s="15"/>
      <c r="H679" s="15"/>
      <c r="I679" s="15"/>
      <c r="J679" s="15"/>
      <c r="K679" s="15"/>
      <c r="L679" s="15"/>
      <c r="M679" s="15"/>
      <c r="N679" s="15"/>
      <c r="O679" s="15"/>
      <c r="P679" s="15"/>
      <c r="Q679" s="15"/>
      <c r="R679" s="15"/>
      <c r="S679" s="15"/>
      <c r="T679" s="15"/>
      <c r="U679" s="15"/>
      <c r="V679" s="15"/>
      <c r="W679" s="15"/>
      <c r="X679" s="15"/>
      <c r="Y679" s="15"/>
      <c r="Z679" s="15"/>
      <c r="AA679" s="15"/>
    </row>
    <row r="680" spans="1:27" x14ac:dyDescent="0.2">
      <c r="A680" s="15"/>
      <c r="B680" s="15"/>
      <c r="C680" s="15"/>
      <c r="D680" s="15"/>
      <c r="E680" s="15"/>
      <c r="F680" s="15"/>
      <c r="G680" s="15"/>
      <c r="H680" s="15"/>
      <c r="I680" s="15"/>
      <c r="J680" s="15"/>
      <c r="K680" s="15"/>
      <c r="L680" s="15"/>
      <c r="M680" s="15"/>
      <c r="N680" s="15"/>
      <c r="O680" s="15"/>
      <c r="P680" s="15"/>
      <c r="Q680" s="15"/>
      <c r="R680" s="15"/>
      <c r="S680" s="15"/>
      <c r="T680" s="15"/>
      <c r="U680" s="15"/>
      <c r="V680" s="15"/>
      <c r="W680" s="15"/>
      <c r="X680" s="15"/>
      <c r="Y680" s="15"/>
      <c r="Z680" s="15"/>
      <c r="AA680" s="15"/>
    </row>
    <row r="681" spans="1:27" x14ac:dyDescent="0.2">
      <c r="A681" s="15"/>
      <c r="B681" s="15"/>
      <c r="C681" s="15"/>
      <c r="D681" s="15"/>
      <c r="E681" s="15"/>
      <c r="F681" s="15"/>
      <c r="G681" s="15"/>
      <c r="H681" s="15"/>
      <c r="I681" s="15"/>
      <c r="J681" s="15"/>
      <c r="K681" s="15"/>
      <c r="L681" s="15"/>
      <c r="M681" s="15"/>
      <c r="N681" s="15"/>
      <c r="O681" s="15"/>
      <c r="P681" s="15"/>
      <c r="Q681" s="15"/>
      <c r="R681" s="15"/>
      <c r="S681" s="15"/>
      <c r="T681" s="15"/>
      <c r="U681" s="15"/>
      <c r="V681" s="15"/>
      <c r="W681" s="15"/>
      <c r="X681" s="15"/>
      <c r="Y681" s="15"/>
      <c r="Z681" s="15"/>
      <c r="AA681" s="15"/>
    </row>
    <row r="682" spans="1:27" x14ac:dyDescent="0.2">
      <c r="A682" s="15"/>
      <c r="B682" s="15"/>
      <c r="C682" s="15"/>
      <c r="D682" s="15"/>
      <c r="E682" s="15"/>
      <c r="F682" s="15"/>
      <c r="G682" s="15"/>
      <c r="H682" s="15"/>
      <c r="I682" s="15"/>
      <c r="J682" s="15"/>
      <c r="K682" s="15"/>
      <c r="L682" s="15"/>
      <c r="M682" s="15"/>
      <c r="N682" s="15"/>
      <c r="O682" s="15"/>
      <c r="P682" s="15"/>
      <c r="Q682" s="15"/>
      <c r="R682" s="15"/>
      <c r="S682" s="15"/>
      <c r="T682" s="15"/>
      <c r="U682" s="15"/>
      <c r="V682" s="15"/>
      <c r="W682" s="15"/>
      <c r="X682" s="15"/>
      <c r="Y682" s="15"/>
      <c r="Z682" s="15"/>
      <c r="AA682" s="15"/>
    </row>
    <row r="683" spans="1:27" x14ac:dyDescent="0.2">
      <c r="A683" s="15"/>
      <c r="B683" s="15"/>
      <c r="C683" s="15"/>
      <c r="D683" s="15"/>
      <c r="E683" s="15"/>
      <c r="F683" s="15"/>
      <c r="G683" s="15"/>
      <c r="H683" s="15"/>
      <c r="I683" s="15"/>
      <c r="J683" s="15"/>
      <c r="K683" s="15"/>
      <c r="L683" s="15"/>
      <c r="M683" s="15"/>
      <c r="N683" s="15"/>
      <c r="O683" s="15"/>
      <c r="P683" s="15"/>
      <c r="Q683" s="15"/>
      <c r="R683" s="15"/>
      <c r="S683" s="15"/>
      <c r="T683" s="15"/>
      <c r="U683" s="15"/>
      <c r="V683" s="15"/>
      <c r="W683" s="15"/>
      <c r="X683" s="15"/>
      <c r="Y683" s="15"/>
      <c r="Z683" s="15"/>
      <c r="AA683" s="15"/>
    </row>
    <row r="684" spans="1:27" x14ac:dyDescent="0.2">
      <c r="A684" s="15"/>
      <c r="B684" s="15"/>
      <c r="C684" s="15"/>
      <c r="D684" s="15"/>
      <c r="E684" s="15"/>
      <c r="F684" s="15"/>
      <c r="G684" s="15"/>
      <c r="H684" s="15"/>
      <c r="I684" s="15"/>
      <c r="J684" s="15"/>
      <c r="K684" s="15"/>
      <c r="L684" s="15"/>
      <c r="M684" s="15"/>
      <c r="N684" s="15"/>
      <c r="O684" s="15"/>
      <c r="P684" s="15"/>
      <c r="Q684" s="15"/>
      <c r="R684" s="15"/>
      <c r="S684" s="15"/>
      <c r="T684" s="15"/>
      <c r="U684" s="15"/>
      <c r="V684" s="15"/>
      <c r="W684" s="15"/>
      <c r="X684" s="15"/>
      <c r="Y684" s="15"/>
      <c r="Z684" s="15"/>
      <c r="AA684" s="15"/>
    </row>
    <row r="685" spans="1:27" x14ac:dyDescent="0.2">
      <c r="A685" s="15"/>
      <c r="B685" s="15"/>
      <c r="C685" s="15"/>
      <c r="D685" s="15"/>
      <c r="E685" s="15"/>
      <c r="F685" s="15"/>
      <c r="G685" s="15"/>
      <c r="H685" s="15"/>
      <c r="I685" s="15"/>
      <c r="J685" s="15"/>
      <c r="K685" s="15"/>
      <c r="L685" s="15"/>
      <c r="M685" s="15"/>
      <c r="N685" s="15"/>
      <c r="O685" s="15"/>
      <c r="P685" s="15"/>
      <c r="Q685" s="15"/>
      <c r="R685" s="15"/>
      <c r="S685" s="15"/>
      <c r="T685" s="15"/>
      <c r="U685" s="15"/>
      <c r="V685" s="15"/>
      <c r="W685" s="15"/>
      <c r="X685" s="15"/>
      <c r="Y685" s="15"/>
      <c r="Z685" s="15"/>
      <c r="AA685" s="15"/>
    </row>
    <row r="686" spans="1:27" x14ac:dyDescent="0.2">
      <c r="A686" s="15"/>
      <c r="B686" s="15"/>
      <c r="C686" s="15"/>
      <c r="D686" s="15"/>
      <c r="E686" s="15"/>
      <c r="F686" s="15"/>
      <c r="G686" s="15"/>
      <c r="H686" s="15"/>
      <c r="I686" s="15"/>
      <c r="J686" s="15"/>
      <c r="K686" s="15"/>
      <c r="L686" s="15"/>
      <c r="M686" s="15"/>
      <c r="N686" s="15"/>
      <c r="O686" s="15"/>
      <c r="P686" s="15"/>
      <c r="Q686" s="15"/>
      <c r="R686" s="15"/>
      <c r="S686" s="15"/>
      <c r="T686" s="15"/>
      <c r="U686" s="15"/>
      <c r="V686" s="15"/>
      <c r="W686" s="15"/>
      <c r="X686" s="15"/>
      <c r="Y686" s="15"/>
      <c r="Z686" s="15"/>
      <c r="AA686" s="15"/>
    </row>
    <row r="687" spans="1:27" x14ac:dyDescent="0.2">
      <c r="A687" s="15"/>
      <c r="B687" s="15"/>
      <c r="C687" s="15"/>
      <c r="D687" s="15"/>
      <c r="E687" s="15"/>
      <c r="F687" s="15"/>
      <c r="G687" s="15"/>
      <c r="H687" s="15"/>
      <c r="I687" s="15"/>
      <c r="J687" s="15"/>
      <c r="K687" s="15"/>
      <c r="L687" s="15"/>
      <c r="M687" s="15"/>
      <c r="N687" s="15"/>
      <c r="O687" s="15"/>
      <c r="P687" s="15"/>
      <c r="Q687" s="15"/>
      <c r="R687" s="15"/>
      <c r="S687" s="15"/>
      <c r="T687" s="15"/>
      <c r="U687" s="15"/>
      <c r="V687" s="15"/>
      <c r="W687" s="15"/>
      <c r="X687" s="15"/>
      <c r="Y687" s="15"/>
      <c r="Z687" s="15"/>
      <c r="AA687" s="15"/>
    </row>
    <row r="688" spans="1:27" x14ac:dyDescent="0.2">
      <c r="A688" s="15"/>
      <c r="B688" s="15"/>
      <c r="C688" s="15"/>
      <c r="D688" s="15"/>
      <c r="E688" s="15"/>
      <c r="F688" s="15"/>
      <c r="G688" s="15"/>
      <c r="H688" s="15"/>
      <c r="I688" s="15"/>
      <c r="J688" s="15"/>
      <c r="K688" s="15"/>
      <c r="L688" s="15"/>
      <c r="M688" s="15"/>
      <c r="N688" s="15"/>
      <c r="O688" s="15"/>
      <c r="P688" s="15"/>
      <c r="Q688" s="15"/>
      <c r="R688" s="15"/>
      <c r="S688" s="15"/>
      <c r="T688" s="15"/>
      <c r="U688" s="15"/>
      <c r="V688" s="15"/>
      <c r="W688" s="15"/>
      <c r="X688" s="15"/>
      <c r="Y688" s="15"/>
      <c r="Z688" s="15"/>
      <c r="AA688" s="15"/>
    </row>
    <row r="689" spans="1:27" x14ac:dyDescent="0.2">
      <c r="A689" s="15"/>
      <c r="B689" s="15"/>
      <c r="C689" s="15"/>
      <c r="D689" s="15"/>
      <c r="E689" s="15"/>
      <c r="F689" s="15"/>
      <c r="G689" s="15"/>
      <c r="H689" s="15"/>
      <c r="I689" s="15"/>
      <c r="J689" s="15"/>
      <c r="K689" s="15"/>
      <c r="L689" s="15"/>
      <c r="M689" s="15"/>
      <c r="N689" s="15"/>
      <c r="O689" s="15"/>
      <c r="P689" s="15"/>
      <c r="Q689" s="15"/>
      <c r="R689" s="15"/>
      <c r="S689" s="15"/>
      <c r="T689" s="15"/>
      <c r="U689" s="15"/>
      <c r="V689" s="15"/>
      <c r="W689" s="15"/>
      <c r="X689" s="15"/>
      <c r="Y689" s="15"/>
      <c r="Z689" s="15"/>
      <c r="AA689" s="15"/>
    </row>
    <row r="690" spans="1:27" x14ac:dyDescent="0.2">
      <c r="A690" s="15"/>
      <c r="B690" s="15"/>
      <c r="C690" s="15"/>
      <c r="D690" s="15"/>
      <c r="E690" s="15"/>
      <c r="F690" s="15"/>
      <c r="G690" s="15"/>
      <c r="H690" s="15"/>
      <c r="I690" s="15"/>
      <c r="J690" s="15"/>
      <c r="K690" s="15"/>
      <c r="L690" s="15"/>
      <c r="M690" s="15"/>
      <c r="N690" s="15"/>
      <c r="O690" s="15"/>
      <c r="P690" s="15"/>
      <c r="Q690" s="15"/>
      <c r="R690" s="15"/>
      <c r="S690" s="15"/>
      <c r="T690" s="15"/>
      <c r="U690" s="15"/>
      <c r="V690" s="15"/>
      <c r="W690" s="15"/>
      <c r="X690" s="15"/>
      <c r="Y690" s="15"/>
      <c r="Z690" s="15"/>
      <c r="AA690" s="15"/>
    </row>
    <row r="691" spans="1:27" x14ac:dyDescent="0.2">
      <c r="A691" s="15"/>
      <c r="B691" s="15"/>
      <c r="C691" s="15"/>
      <c r="D691" s="15"/>
      <c r="E691" s="15"/>
      <c r="F691" s="15"/>
      <c r="G691" s="15"/>
      <c r="H691" s="15"/>
      <c r="I691" s="15"/>
      <c r="J691" s="15"/>
      <c r="K691" s="15"/>
      <c r="L691" s="15"/>
      <c r="M691" s="15"/>
      <c r="N691" s="15"/>
      <c r="O691" s="15"/>
      <c r="P691" s="15"/>
      <c r="Q691" s="15"/>
      <c r="R691" s="15"/>
      <c r="S691" s="15"/>
      <c r="T691" s="15"/>
      <c r="U691" s="15"/>
      <c r="V691" s="15"/>
      <c r="W691" s="15"/>
      <c r="X691" s="15"/>
      <c r="Y691" s="15"/>
      <c r="Z691" s="15"/>
      <c r="AA691" s="15"/>
    </row>
    <row r="692" spans="1:27" x14ac:dyDescent="0.2">
      <c r="A692" s="15"/>
      <c r="B692" s="15"/>
      <c r="C692" s="15"/>
      <c r="D692" s="15"/>
      <c r="E692" s="15"/>
      <c r="F692" s="15"/>
      <c r="G692" s="15"/>
      <c r="H692" s="15"/>
      <c r="I692" s="15"/>
      <c r="J692" s="15"/>
      <c r="K692" s="15"/>
      <c r="L692" s="15"/>
      <c r="M692" s="15"/>
      <c r="N692" s="15"/>
      <c r="O692" s="15"/>
      <c r="P692" s="15"/>
      <c r="Q692" s="15"/>
      <c r="R692" s="15"/>
      <c r="S692" s="15"/>
      <c r="T692" s="15"/>
      <c r="U692" s="15"/>
      <c r="V692" s="15"/>
      <c r="W692" s="15"/>
      <c r="X692" s="15"/>
      <c r="Y692" s="15"/>
      <c r="Z692" s="15"/>
      <c r="AA692" s="15"/>
    </row>
    <row r="693" spans="1:27" x14ac:dyDescent="0.2">
      <c r="A693" s="15"/>
      <c r="B693" s="15"/>
      <c r="C693" s="15"/>
      <c r="D693" s="15"/>
      <c r="E693" s="15"/>
      <c r="F693" s="15"/>
      <c r="G693" s="15"/>
      <c r="H693" s="15"/>
      <c r="I693" s="15"/>
      <c r="J693" s="15"/>
      <c r="K693" s="15"/>
      <c r="L693" s="15"/>
      <c r="M693" s="15"/>
      <c r="N693" s="15"/>
      <c r="O693" s="15"/>
      <c r="P693" s="15"/>
      <c r="Q693" s="15"/>
      <c r="R693" s="15"/>
      <c r="S693" s="15"/>
      <c r="T693" s="15"/>
      <c r="U693" s="15"/>
      <c r="V693" s="15"/>
      <c r="W693" s="15"/>
      <c r="X693" s="15"/>
      <c r="Y693" s="15"/>
      <c r="Z693" s="15"/>
      <c r="AA693" s="15"/>
    </row>
    <row r="694" spans="1:27" x14ac:dyDescent="0.2">
      <c r="A694" s="15"/>
      <c r="B694" s="15"/>
      <c r="C694" s="15"/>
      <c r="D694" s="15"/>
      <c r="E694" s="15"/>
      <c r="F694" s="15"/>
      <c r="G694" s="15"/>
      <c r="H694" s="15"/>
      <c r="I694" s="15"/>
      <c r="J694" s="15"/>
      <c r="K694" s="15"/>
      <c r="L694" s="15"/>
      <c r="M694" s="15"/>
      <c r="N694" s="15"/>
      <c r="O694" s="15"/>
      <c r="P694" s="15"/>
      <c r="Q694" s="15"/>
      <c r="R694" s="15"/>
      <c r="S694" s="15"/>
      <c r="T694" s="15"/>
      <c r="U694" s="15"/>
      <c r="V694" s="15"/>
      <c r="W694" s="15"/>
      <c r="X694" s="15"/>
      <c r="Y694" s="15"/>
      <c r="Z694" s="15"/>
      <c r="AA694" s="15"/>
    </row>
    <row r="695" spans="1:27" x14ac:dyDescent="0.2">
      <c r="A695" s="15"/>
      <c r="B695" s="15"/>
      <c r="C695" s="15"/>
      <c r="D695" s="15"/>
      <c r="E695" s="15"/>
      <c r="F695" s="15"/>
      <c r="G695" s="15"/>
      <c r="H695" s="15"/>
      <c r="I695" s="15"/>
      <c r="J695" s="15"/>
      <c r="K695" s="15"/>
      <c r="L695" s="15"/>
      <c r="M695" s="15"/>
      <c r="N695" s="15"/>
      <c r="O695" s="15"/>
      <c r="P695" s="15"/>
      <c r="Q695" s="15"/>
      <c r="R695" s="15"/>
      <c r="S695" s="15"/>
      <c r="T695" s="15"/>
      <c r="U695" s="15"/>
      <c r="V695" s="15"/>
      <c r="W695" s="15"/>
      <c r="X695" s="15"/>
      <c r="Y695" s="15"/>
      <c r="Z695" s="15"/>
      <c r="AA695" s="15"/>
    </row>
    <row r="696" spans="1:27" x14ac:dyDescent="0.2">
      <c r="A696" s="15"/>
      <c r="B696" s="15"/>
      <c r="C696" s="15"/>
      <c r="D696" s="15"/>
      <c r="E696" s="15"/>
      <c r="F696" s="15"/>
      <c r="G696" s="15"/>
      <c r="H696" s="15"/>
      <c r="I696" s="15"/>
      <c r="J696" s="15"/>
      <c r="K696" s="15"/>
      <c r="L696" s="15"/>
      <c r="M696" s="15"/>
      <c r="N696" s="15"/>
      <c r="O696" s="15"/>
      <c r="P696" s="15"/>
      <c r="Q696" s="15"/>
      <c r="R696" s="15"/>
      <c r="S696" s="15"/>
      <c r="T696" s="15"/>
      <c r="U696" s="15"/>
      <c r="V696" s="15"/>
      <c r="W696" s="15"/>
      <c r="X696" s="15"/>
      <c r="Y696" s="15"/>
      <c r="Z696" s="15"/>
      <c r="AA696" s="15"/>
    </row>
    <row r="697" spans="1:27" x14ac:dyDescent="0.2">
      <c r="A697" s="15"/>
      <c r="B697" s="15"/>
      <c r="C697" s="15"/>
      <c r="D697" s="15"/>
      <c r="E697" s="15"/>
      <c r="F697" s="15"/>
      <c r="G697" s="15"/>
      <c r="H697" s="15"/>
      <c r="I697" s="15"/>
      <c r="J697" s="15"/>
      <c r="K697" s="15"/>
      <c r="L697" s="15"/>
      <c r="M697" s="15"/>
      <c r="N697" s="15"/>
      <c r="O697" s="15"/>
      <c r="P697" s="15"/>
      <c r="Q697" s="15"/>
      <c r="R697" s="15"/>
      <c r="S697" s="15"/>
      <c r="T697" s="15"/>
      <c r="U697" s="15"/>
      <c r="V697" s="15"/>
      <c r="W697" s="15"/>
      <c r="X697" s="15"/>
      <c r="Y697" s="15"/>
      <c r="Z697" s="15"/>
      <c r="AA697" s="15"/>
    </row>
    <row r="698" spans="1:27" x14ac:dyDescent="0.2">
      <c r="A698" s="15"/>
      <c r="B698" s="15"/>
      <c r="C698" s="15"/>
      <c r="D698" s="15"/>
      <c r="E698" s="15"/>
      <c r="F698" s="15"/>
      <c r="G698" s="15"/>
      <c r="H698" s="15"/>
      <c r="I698" s="15"/>
      <c r="J698" s="15"/>
      <c r="K698" s="15"/>
      <c r="L698" s="15"/>
      <c r="M698" s="15"/>
      <c r="N698" s="15"/>
      <c r="O698" s="15"/>
      <c r="P698" s="15"/>
      <c r="Q698" s="15"/>
      <c r="R698" s="15"/>
      <c r="S698" s="15"/>
      <c r="T698" s="15"/>
      <c r="U698" s="15"/>
      <c r="V698" s="15"/>
      <c r="W698" s="15"/>
      <c r="X698" s="15"/>
      <c r="Y698" s="15"/>
      <c r="Z698" s="15"/>
      <c r="AA698" s="15"/>
    </row>
    <row r="699" spans="1:27" x14ac:dyDescent="0.2">
      <c r="A699" s="15"/>
      <c r="B699" s="15"/>
      <c r="C699" s="15"/>
      <c r="D699" s="15"/>
      <c r="E699" s="15"/>
      <c r="F699" s="15"/>
      <c r="G699" s="15"/>
      <c r="H699" s="15"/>
      <c r="I699" s="15"/>
      <c r="J699" s="15"/>
      <c r="K699" s="15"/>
      <c r="L699" s="15"/>
      <c r="M699" s="15"/>
      <c r="N699" s="15"/>
      <c r="O699" s="15"/>
      <c r="P699" s="15"/>
      <c r="Q699" s="15"/>
      <c r="R699" s="15"/>
      <c r="S699" s="15"/>
      <c r="T699" s="15"/>
      <c r="U699" s="15"/>
      <c r="V699" s="15"/>
      <c r="W699" s="15"/>
      <c r="X699" s="15"/>
      <c r="Y699" s="15"/>
      <c r="Z699" s="15"/>
      <c r="AA699" s="15"/>
    </row>
    <row r="700" spans="1:27" x14ac:dyDescent="0.2">
      <c r="A700" s="15"/>
      <c r="B700" s="15"/>
      <c r="C700" s="15"/>
      <c r="D700" s="15"/>
      <c r="E700" s="15"/>
      <c r="F700" s="15"/>
      <c r="G700" s="15"/>
      <c r="H700" s="15"/>
      <c r="I700" s="15"/>
      <c r="J700" s="15"/>
      <c r="K700" s="15"/>
      <c r="L700" s="15"/>
      <c r="M700" s="15"/>
      <c r="N700" s="15"/>
      <c r="O700" s="15"/>
      <c r="P700" s="15"/>
      <c r="Q700" s="15"/>
      <c r="R700" s="15"/>
      <c r="S700" s="15"/>
      <c r="T700" s="15"/>
      <c r="U700" s="15"/>
      <c r="V700" s="15"/>
      <c r="W700" s="15"/>
      <c r="X700" s="15"/>
      <c r="Y700" s="15"/>
      <c r="Z700" s="15"/>
      <c r="AA700" s="15"/>
    </row>
    <row r="701" spans="1:27" x14ac:dyDescent="0.2">
      <c r="A701" s="15"/>
      <c r="B701" s="15"/>
      <c r="C701" s="15"/>
      <c r="D701" s="15"/>
      <c r="E701" s="15"/>
      <c r="F701" s="15"/>
      <c r="G701" s="15"/>
      <c r="H701" s="15"/>
      <c r="I701" s="15"/>
      <c r="J701" s="15"/>
      <c r="K701" s="15"/>
      <c r="L701" s="15"/>
      <c r="M701" s="15"/>
      <c r="N701" s="15"/>
      <c r="O701" s="15"/>
      <c r="P701" s="15"/>
      <c r="Q701" s="15"/>
      <c r="R701" s="15"/>
      <c r="S701" s="15"/>
      <c r="T701" s="15"/>
      <c r="U701" s="15"/>
      <c r="V701" s="15"/>
      <c r="W701" s="15"/>
      <c r="X701" s="15"/>
      <c r="Y701" s="15"/>
      <c r="Z701" s="15"/>
      <c r="AA701" s="15"/>
    </row>
    <row r="702" spans="1:27" x14ac:dyDescent="0.2">
      <c r="A702" s="15"/>
      <c r="B702" s="15"/>
      <c r="C702" s="15"/>
      <c r="D702" s="15"/>
      <c r="E702" s="15"/>
      <c r="F702" s="15"/>
      <c r="G702" s="15"/>
      <c r="H702" s="15"/>
      <c r="I702" s="15"/>
      <c r="J702" s="15"/>
      <c r="K702" s="15"/>
      <c r="L702" s="15"/>
      <c r="M702" s="15"/>
      <c r="N702" s="15"/>
      <c r="O702" s="15"/>
      <c r="P702" s="15"/>
      <c r="Q702" s="15"/>
      <c r="R702" s="15"/>
      <c r="S702" s="15"/>
      <c r="T702" s="15"/>
      <c r="U702" s="15"/>
      <c r="V702" s="15"/>
      <c r="W702" s="15"/>
      <c r="X702" s="15"/>
      <c r="Y702" s="15"/>
      <c r="Z702" s="15"/>
      <c r="AA702" s="15"/>
    </row>
    <row r="703" spans="1:27" x14ac:dyDescent="0.2">
      <c r="A703" s="15"/>
      <c r="B703" s="15"/>
      <c r="C703" s="15"/>
      <c r="D703" s="15"/>
      <c r="E703" s="15"/>
      <c r="F703" s="15"/>
      <c r="G703" s="15"/>
      <c r="H703" s="15"/>
      <c r="I703" s="15"/>
      <c r="J703" s="15"/>
      <c r="K703" s="15"/>
      <c r="L703" s="15"/>
      <c r="M703" s="15"/>
      <c r="N703" s="15"/>
      <c r="O703" s="15"/>
      <c r="P703" s="15"/>
      <c r="Q703" s="15"/>
      <c r="R703" s="15"/>
      <c r="S703" s="15"/>
      <c r="T703" s="15"/>
      <c r="U703" s="15"/>
      <c r="V703" s="15"/>
      <c r="W703" s="15"/>
      <c r="X703" s="15"/>
      <c r="Y703" s="15"/>
      <c r="Z703" s="15"/>
      <c r="AA703" s="15"/>
    </row>
    <row r="704" spans="1:27" x14ac:dyDescent="0.2">
      <c r="A704" s="15"/>
      <c r="B704" s="15"/>
      <c r="C704" s="15"/>
      <c r="D704" s="15"/>
      <c r="E704" s="15"/>
      <c r="F704" s="15"/>
      <c r="G704" s="15"/>
      <c r="H704" s="15"/>
      <c r="I704" s="15"/>
      <c r="J704" s="15"/>
      <c r="K704" s="15"/>
      <c r="L704" s="15"/>
      <c r="M704" s="15"/>
      <c r="N704" s="15"/>
      <c r="O704" s="15"/>
      <c r="P704" s="15"/>
      <c r="Q704" s="15"/>
      <c r="R704" s="15"/>
      <c r="S704" s="15"/>
      <c r="T704" s="15"/>
      <c r="U704" s="15"/>
      <c r="V704" s="15"/>
      <c r="W704" s="15"/>
      <c r="X704" s="15"/>
      <c r="Y704" s="15"/>
      <c r="Z704" s="15"/>
      <c r="AA704" s="15"/>
    </row>
    <row r="705" spans="1:27" x14ac:dyDescent="0.2">
      <c r="A705" s="15"/>
      <c r="B705" s="15"/>
      <c r="C705" s="15"/>
      <c r="D705" s="15"/>
      <c r="E705" s="15"/>
      <c r="F705" s="15"/>
      <c r="G705" s="15"/>
      <c r="H705" s="15"/>
      <c r="I705" s="15"/>
      <c r="J705" s="15"/>
      <c r="K705" s="15"/>
      <c r="L705" s="15"/>
      <c r="M705" s="15"/>
      <c r="N705" s="15"/>
      <c r="O705" s="15"/>
      <c r="P705" s="15"/>
      <c r="Q705" s="15"/>
      <c r="R705" s="15"/>
      <c r="S705" s="15"/>
      <c r="T705" s="15"/>
      <c r="U705" s="15"/>
      <c r="V705" s="15"/>
      <c r="W705" s="15"/>
      <c r="X705" s="15"/>
      <c r="Y705" s="15"/>
      <c r="Z705" s="15"/>
      <c r="AA705" s="15"/>
    </row>
    <row r="706" spans="1:27" x14ac:dyDescent="0.2">
      <c r="A706" s="15"/>
      <c r="B706" s="15"/>
      <c r="C706" s="15"/>
      <c r="D706" s="15"/>
      <c r="E706" s="15"/>
      <c r="F706" s="15"/>
      <c r="G706" s="15"/>
      <c r="H706" s="15"/>
      <c r="I706" s="15"/>
      <c r="J706" s="15"/>
      <c r="K706" s="15"/>
      <c r="L706" s="15"/>
      <c r="M706" s="15"/>
      <c r="N706" s="15"/>
      <c r="O706" s="15"/>
      <c r="P706" s="15"/>
      <c r="Q706" s="15"/>
      <c r="R706" s="15"/>
      <c r="S706" s="15"/>
      <c r="T706" s="15"/>
      <c r="U706" s="15"/>
      <c r="V706" s="15"/>
      <c r="W706" s="15"/>
      <c r="X706" s="15"/>
      <c r="Y706" s="15"/>
      <c r="Z706" s="15"/>
      <c r="AA706" s="15"/>
    </row>
    <row r="707" spans="1:27" x14ac:dyDescent="0.2">
      <c r="A707" s="15"/>
      <c r="B707" s="15"/>
      <c r="C707" s="15"/>
      <c r="D707" s="15"/>
      <c r="E707" s="15"/>
      <c r="F707" s="15"/>
      <c r="G707" s="15"/>
      <c r="H707" s="15"/>
      <c r="I707" s="15"/>
      <c r="J707" s="15"/>
      <c r="K707" s="15"/>
      <c r="L707" s="15"/>
      <c r="M707" s="15"/>
      <c r="N707" s="15"/>
      <c r="O707" s="15"/>
      <c r="P707" s="15"/>
      <c r="Q707" s="15"/>
      <c r="R707" s="15"/>
      <c r="S707" s="15"/>
      <c r="T707" s="15"/>
      <c r="U707" s="15"/>
      <c r="V707" s="15"/>
      <c r="W707" s="15"/>
      <c r="X707" s="15"/>
      <c r="Y707" s="15"/>
      <c r="Z707" s="15"/>
      <c r="AA707" s="15"/>
    </row>
    <row r="708" spans="1:27" x14ac:dyDescent="0.2">
      <c r="A708" s="15"/>
      <c r="B708" s="15"/>
      <c r="C708" s="15"/>
      <c r="D708" s="15"/>
      <c r="E708" s="15"/>
      <c r="F708" s="15"/>
      <c r="G708" s="15"/>
      <c r="H708" s="15"/>
      <c r="I708" s="15"/>
      <c r="J708" s="15"/>
      <c r="K708" s="15"/>
      <c r="L708" s="15"/>
      <c r="M708" s="15"/>
      <c r="N708" s="15"/>
      <c r="O708" s="15"/>
      <c r="P708" s="15"/>
      <c r="Q708" s="15"/>
      <c r="R708" s="15"/>
      <c r="S708" s="15"/>
      <c r="T708" s="15"/>
      <c r="U708" s="15"/>
      <c r="V708" s="15"/>
      <c r="W708" s="15"/>
      <c r="X708" s="15"/>
      <c r="Y708" s="15"/>
      <c r="Z708" s="15"/>
      <c r="AA708" s="15"/>
    </row>
    <row r="709" spans="1:27" x14ac:dyDescent="0.2">
      <c r="A709" s="15"/>
      <c r="B709" s="15"/>
      <c r="C709" s="15"/>
      <c r="D709" s="15"/>
      <c r="E709" s="15"/>
      <c r="F709" s="15"/>
      <c r="G709" s="15"/>
      <c r="H709" s="15"/>
      <c r="I709" s="15"/>
      <c r="J709" s="15"/>
      <c r="K709" s="15"/>
      <c r="L709" s="15"/>
      <c r="M709" s="15"/>
      <c r="N709" s="15"/>
      <c r="O709" s="15"/>
      <c r="P709" s="15"/>
      <c r="Q709" s="15"/>
      <c r="R709" s="15"/>
      <c r="S709" s="15"/>
      <c r="T709" s="15"/>
      <c r="U709" s="15"/>
      <c r="V709" s="15"/>
      <c r="W709" s="15"/>
      <c r="X709" s="15"/>
      <c r="Y709" s="15"/>
      <c r="Z709" s="15"/>
      <c r="AA709" s="15"/>
    </row>
    <row r="710" spans="1:27" x14ac:dyDescent="0.2">
      <c r="A710" s="15"/>
      <c r="B710" s="15"/>
      <c r="C710" s="15"/>
      <c r="D710" s="15"/>
      <c r="E710" s="15"/>
      <c r="F710" s="15"/>
      <c r="G710" s="15"/>
      <c r="H710" s="15"/>
      <c r="I710" s="15"/>
      <c r="J710" s="15"/>
      <c r="K710" s="15"/>
      <c r="L710" s="15"/>
      <c r="M710" s="15"/>
      <c r="N710" s="15"/>
      <c r="O710" s="15"/>
      <c r="P710" s="15"/>
      <c r="Q710" s="15"/>
      <c r="R710" s="15"/>
      <c r="S710" s="15"/>
      <c r="T710" s="15"/>
      <c r="U710" s="15"/>
      <c r="V710" s="15"/>
      <c r="W710" s="15"/>
      <c r="X710" s="15"/>
      <c r="Y710" s="15"/>
      <c r="Z710" s="15"/>
      <c r="AA710" s="15"/>
    </row>
    <row r="711" spans="1:27" x14ac:dyDescent="0.2">
      <c r="A711" s="15"/>
      <c r="B711" s="15"/>
      <c r="C711" s="15"/>
      <c r="D711" s="15"/>
      <c r="E711" s="15"/>
      <c r="F711" s="15"/>
      <c r="G711" s="15"/>
      <c r="H711" s="15"/>
      <c r="I711" s="15"/>
      <c r="J711" s="15"/>
      <c r="K711" s="15"/>
      <c r="L711" s="15"/>
      <c r="M711" s="15"/>
      <c r="N711" s="15"/>
      <c r="O711" s="15"/>
      <c r="P711" s="15"/>
      <c r="Q711" s="15"/>
      <c r="R711" s="15"/>
      <c r="S711" s="15"/>
      <c r="T711" s="15"/>
      <c r="U711" s="15"/>
      <c r="V711" s="15"/>
      <c r="W711" s="15"/>
      <c r="X711" s="15"/>
      <c r="Y711" s="15"/>
      <c r="Z711" s="15"/>
      <c r="AA711" s="15"/>
    </row>
    <row r="712" spans="1:27" x14ac:dyDescent="0.2">
      <c r="A712" s="15"/>
      <c r="B712" s="15"/>
      <c r="C712" s="15"/>
      <c r="D712" s="15"/>
      <c r="E712" s="15"/>
      <c r="F712" s="15"/>
      <c r="G712" s="15"/>
      <c r="H712" s="15"/>
      <c r="I712" s="15"/>
      <c r="J712" s="15"/>
      <c r="K712" s="15"/>
      <c r="L712" s="15"/>
      <c r="M712" s="15"/>
      <c r="N712" s="15"/>
      <c r="O712" s="15"/>
      <c r="P712" s="15"/>
      <c r="Q712" s="15"/>
      <c r="R712" s="15"/>
      <c r="S712" s="15"/>
      <c r="T712" s="15"/>
      <c r="U712" s="15"/>
      <c r="V712" s="15"/>
      <c r="W712" s="15"/>
      <c r="X712" s="15"/>
      <c r="Y712" s="15"/>
      <c r="Z712" s="15"/>
      <c r="AA712" s="15"/>
    </row>
    <row r="713" spans="1:27" x14ac:dyDescent="0.2">
      <c r="A713" s="15"/>
      <c r="B713" s="15"/>
      <c r="C713" s="15"/>
      <c r="D713" s="15"/>
      <c r="E713" s="15"/>
      <c r="F713" s="15"/>
      <c r="G713" s="15"/>
      <c r="H713" s="15"/>
      <c r="I713" s="15"/>
      <c r="J713" s="15"/>
      <c r="K713" s="15"/>
      <c r="L713" s="15"/>
      <c r="M713" s="15"/>
      <c r="N713" s="15"/>
      <c r="O713" s="15"/>
      <c r="P713" s="15"/>
      <c r="Q713" s="15"/>
      <c r="R713" s="15"/>
      <c r="S713" s="15"/>
      <c r="T713" s="15"/>
      <c r="U713" s="15"/>
      <c r="V713" s="15"/>
      <c r="W713" s="15"/>
      <c r="X713" s="15"/>
      <c r="Y713" s="15"/>
      <c r="Z713" s="15"/>
      <c r="AA713" s="15"/>
    </row>
    <row r="714" spans="1:27" x14ac:dyDescent="0.2">
      <c r="A714" s="15"/>
      <c r="B714" s="15"/>
      <c r="C714" s="15"/>
      <c r="D714" s="15"/>
      <c r="E714" s="15"/>
      <c r="F714" s="15"/>
      <c r="G714" s="15"/>
      <c r="H714" s="15"/>
      <c r="I714" s="15"/>
      <c r="J714" s="15"/>
      <c r="K714" s="15"/>
      <c r="L714" s="15"/>
      <c r="M714" s="15"/>
      <c r="N714" s="15"/>
      <c r="O714" s="15"/>
      <c r="P714" s="15"/>
      <c r="Q714" s="15"/>
      <c r="R714" s="15"/>
      <c r="S714" s="15"/>
      <c r="T714" s="15"/>
      <c r="U714" s="15"/>
      <c r="V714" s="15"/>
      <c r="W714" s="15"/>
      <c r="X714" s="15"/>
      <c r="Y714" s="15"/>
      <c r="Z714" s="15"/>
      <c r="AA714" s="15"/>
    </row>
    <row r="715" spans="1:27" x14ac:dyDescent="0.2">
      <c r="A715" s="15"/>
      <c r="B715" s="15"/>
      <c r="C715" s="15"/>
      <c r="D715" s="15"/>
      <c r="E715" s="15"/>
      <c r="F715" s="15"/>
      <c r="G715" s="15"/>
      <c r="H715" s="15"/>
      <c r="I715" s="15"/>
      <c r="J715" s="15"/>
      <c r="K715" s="15"/>
      <c r="L715" s="15"/>
      <c r="M715" s="15"/>
      <c r="N715" s="15"/>
      <c r="O715" s="15"/>
      <c r="P715" s="15"/>
      <c r="Q715" s="15"/>
      <c r="R715" s="15"/>
      <c r="S715" s="15"/>
      <c r="T715" s="15"/>
      <c r="U715" s="15"/>
      <c r="V715" s="15"/>
      <c r="W715" s="15"/>
      <c r="X715" s="15"/>
      <c r="Y715" s="15"/>
      <c r="Z715" s="15"/>
      <c r="AA715" s="15"/>
    </row>
    <row r="716" spans="1:27" x14ac:dyDescent="0.2">
      <c r="A716" s="15"/>
      <c r="B716" s="15"/>
      <c r="C716" s="15"/>
      <c r="D716" s="15"/>
      <c r="E716" s="15"/>
      <c r="F716" s="15"/>
      <c r="G716" s="15"/>
      <c r="H716" s="15"/>
      <c r="I716" s="15"/>
      <c r="J716" s="15"/>
      <c r="K716" s="15"/>
      <c r="L716" s="15"/>
      <c r="M716" s="15"/>
      <c r="N716" s="15"/>
      <c r="O716" s="15"/>
      <c r="P716" s="15"/>
      <c r="Q716" s="15"/>
      <c r="R716" s="15"/>
      <c r="S716" s="15"/>
      <c r="T716" s="15"/>
      <c r="U716" s="15"/>
      <c r="V716" s="15"/>
      <c r="W716" s="15"/>
      <c r="X716" s="15"/>
      <c r="Y716" s="15"/>
      <c r="Z716" s="15"/>
      <c r="AA716" s="15"/>
    </row>
    <row r="717" spans="1:27" x14ac:dyDescent="0.2">
      <c r="A717" s="15"/>
      <c r="B717" s="15"/>
      <c r="C717" s="15"/>
      <c r="D717" s="15"/>
      <c r="E717" s="15"/>
      <c r="F717" s="15"/>
      <c r="G717" s="15"/>
      <c r="H717" s="15"/>
      <c r="I717" s="15"/>
      <c r="J717" s="15"/>
      <c r="K717" s="15"/>
      <c r="L717" s="15"/>
      <c r="M717" s="15"/>
      <c r="N717" s="15"/>
      <c r="O717" s="15"/>
      <c r="P717" s="15"/>
      <c r="Q717" s="15"/>
      <c r="R717" s="15"/>
      <c r="S717" s="15"/>
      <c r="T717" s="15"/>
      <c r="U717" s="15"/>
      <c r="V717" s="15"/>
      <c r="W717" s="15"/>
      <c r="X717" s="15"/>
      <c r="Y717" s="15"/>
      <c r="Z717" s="15"/>
      <c r="AA717" s="15"/>
    </row>
    <row r="718" spans="1:27" x14ac:dyDescent="0.2">
      <c r="A718" s="15"/>
      <c r="B718" s="15"/>
      <c r="C718" s="15"/>
      <c r="D718" s="15"/>
      <c r="E718" s="15"/>
      <c r="F718" s="15"/>
      <c r="G718" s="15"/>
      <c r="H718" s="15"/>
      <c r="I718" s="15"/>
      <c r="J718" s="15"/>
      <c r="K718" s="15"/>
      <c r="L718" s="15"/>
      <c r="M718" s="15"/>
      <c r="N718" s="15"/>
      <c r="O718" s="15"/>
      <c r="P718" s="15"/>
      <c r="Q718" s="15"/>
      <c r="R718" s="15"/>
      <c r="S718" s="15"/>
      <c r="T718" s="15"/>
      <c r="U718" s="15"/>
      <c r="V718" s="15"/>
      <c r="W718" s="15"/>
      <c r="X718" s="15"/>
      <c r="Y718" s="15"/>
      <c r="Z718" s="15"/>
      <c r="AA718" s="15"/>
    </row>
    <row r="719" spans="1:27" x14ac:dyDescent="0.2">
      <c r="A719" s="15"/>
      <c r="B719" s="15"/>
      <c r="C719" s="15"/>
      <c r="D719" s="15"/>
      <c r="E719" s="15"/>
      <c r="F719" s="15"/>
      <c r="G719" s="15"/>
      <c r="H719" s="15"/>
      <c r="I719" s="15"/>
      <c r="J719" s="15"/>
      <c r="K719" s="15"/>
      <c r="L719" s="15"/>
      <c r="M719" s="15"/>
      <c r="N719" s="15"/>
      <c r="O719" s="15"/>
      <c r="P719" s="15"/>
      <c r="Q719" s="15"/>
      <c r="R719" s="15"/>
      <c r="S719" s="15"/>
      <c r="T719" s="15"/>
      <c r="U719" s="15"/>
      <c r="V719" s="15"/>
      <c r="W719" s="15"/>
      <c r="X719" s="15"/>
      <c r="Y719" s="15"/>
      <c r="Z719" s="15"/>
      <c r="AA719" s="15"/>
    </row>
    <row r="720" spans="1:27" x14ac:dyDescent="0.2">
      <c r="A720" s="15"/>
      <c r="B720" s="15"/>
      <c r="C720" s="15"/>
      <c r="D720" s="15"/>
      <c r="E720" s="15"/>
      <c r="F720" s="15"/>
      <c r="G720" s="15"/>
      <c r="H720" s="15"/>
      <c r="I720" s="15"/>
      <c r="J720" s="15"/>
      <c r="K720" s="15"/>
      <c r="L720" s="15"/>
      <c r="M720" s="15"/>
      <c r="N720" s="15"/>
      <c r="O720" s="15"/>
      <c r="P720" s="15"/>
      <c r="Q720" s="15"/>
      <c r="R720" s="15"/>
      <c r="S720" s="15"/>
      <c r="T720" s="15"/>
      <c r="U720" s="15"/>
      <c r="V720" s="15"/>
      <c r="W720" s="15"/>
      <c r="X720" s="15"/>
      <c r="Y720" s="15"/>
      <c r="Z720" s="15"/>
      <c r="AA720" s="15"/>
    </row>
    <row r="721" spans="1:27" x14ac:dyDescent="0.2">
      <c r="A721" s="15"/>
      <c r="B721" s="15"/>
      <c r="C721" s="15"/>
      <c r="D721" s="15"/>
      <c r="E721" s="15"/>
      <c r="F721" s="15"/>
      <c r="G721" s="15"/>
      <c r="H721" s="15"/>
      <c r="I721" s="15"/>
      <c r="J721" s="15"/>
      <c r="K721" s="15"/>
      <c r="L721" s="15"/>
      <c r="M721" s="15"/>
      <c r="N721" s="15"/>
      <c r="O721" s="15"/>
      <c r="P721" s="15"/>
      <c r="Q721" s="15"/>
      <c r="R721" s="15"/>
      <c r="S721" s="15"/>
      <c r="T721" s="15"/>
      <c r="U721" s="15"/>
      <c r="V721" s="15"/>
      <c r="W721" s="15"/>
      <c r="X721" s="15"/>
      <c r="Y721" s="15"/>
      <c r="Z721" s="15"/>
      <c r="AA721" s="15"/>
    </row>
    <row r="722" spans="1:27" x14ac:dyDescent="0.2">
      <c r="A722" s="15"/>
      <c r="B722" s="15"/>
      <c r="C722" s="15"/>
      <c r="D722" s="15"/>
      <c r="E722" s="15"/>
      <c r="F722" s="15"/>
      <c r="G722" s="15"/>
      <c r="H722" s="15"/>
      <c r="I722" s="15"/>
      <c r="J722" s="15"/>
      <c r="K722" s="15"/>
      <c r="L722" s="15"/>
      <c r="M722" s="15"/>
      <c r="N722" s="15"/>
      <c r="O722" s="15"/>
      <c r="P722" s="15"/>
      <c r="Q722" s="15"/>
      <c r="R722" s="15"/>
      <c r="S722" s="15"/>
      <c r="T722" s="15"/>
      <c r="U722" s="15"/>
      <c r="V722" s="15"/>
      <c r="W722" s="15"/>
      <c r="X722" s="15"/>
      <c r="Y722" s="15"/>
      <c r="Z722" s="15"/>
      <c r="AA722" s="15"/>
    </row>
    <row r="723" spans="1:27" x14ac:dyDescent="0.2">
      <c r="A723" s="15"/>
      <c r="B723" s="15"/>
      <c r="C723" s="15"/>
      <c r="D723" s="15"/>
      <c r="E723" s="15"/>
      <c r="F723" s="15"/>
      <c r="G723" s="15"/>
      <c r="H723" s="15"/>
      <c r="I723" s="15"/>
      <c r="J723" s="15"/>
      <c r="K723" s="15"/>
      <c r="L723" s="15"/>
      <c r="M723" s="15"/>
      <c r="N723" s="15"/>
      <c r="O723" s="15"/>
      <c r="P723" s="15"/>
      <c r="Q723" s="15"/>
      <c r="R723" s="15"/>
      <c r="S723" s="15"/>
      <c r="T723" s="15"/>
      <c r="U723" s="15"/>
      <c r="V723" s="15"/>
      <c r="W723" s="15"/>
      <c r="X723" s="15"/>
      <c r="Y723" s="15"/>
      <c r="Z723" s="15"/>
      <c r="AA723" s="15"/>
    </row>
    <row r="724" spans="1:27" x14ac:dyDescent="0.2">
      <c r="A724" s="15"/>
      <c r="B724" s="15"/>
      <c r="C724" s="15"/>
      <c r="D724" s="15"/>
      <c r="E724" s="15"/>
      <c r="F724" s="15"/>
      <c r="G724" s="15"/>
      <c r="H724" s="15"/>
      <c r="I724" s="15"/>
      <c r="J724" s="15"/>
      <c r="K724" s="15"/>
      <c r="L724" s="15"/>
      <c r="M724" s="15"/>
      <c r="N724" s="15"/>
      <c r="O724" s="15"/>
      <c r="P724" s="15"/>
      <c r="Q724" s="15"/>
      <c r="R724" s="15"/>
      <c r="S724" s="15"/>
      <c r="T724" s="15"/>
      <c r="U724" s="15"/>
      <c r="V724" s="15"/>
      <c r="W724" s="15"/>
      <c r="X724" s="15"/>
      <c r="Y724" s="15"/>
      <c r="Z724" s="15"/>
      <c r="AA724" s="15"/>
    </row>
    <row r="725" spans="1:27" x14ac:dyDescent="0.2">
      <c r="A725" s="15"/>
      <c r="B725" s="15"/>
      <c r="C725" s="15"/>
      <c r="D725" s="15"/>
      <c r="E725" s="15"/>
      <c r="F725" s="15"/>
      <c r="G725" s="15"/>
      <c r="H725" s="15"/>
      <c r="I725" s="15"/>
      <c r="J725" s="15"/>
      <c r="K725" s="15"/>
      <c r="L725" s="15"/>
      <c r="M725" s="15"/>
      <c r="N725" s="15"/>
      <c r="O725" s="15"/>
      <c r="P725" s="15"/>
      <c r="Q725" s="15"/>
      <c r="R725" s="15"/>
      <c r="S725" s="15"/>
      <c r="T725" s="15"/>
      <c r="U725" s="15"/>
      <c r="V725" s="15"/>
      <c r="W725" s="15"/>
      <c r="X725" s="15"/>
      <c r="Y725" s="15"/>
      <c r="Z725" s="15"/>
      <c r="AA725" s="15"/>
    </row>
    <row r="726" spans="1:27" x14ac:dyDescent="0.2">
      <c r="A726" s="15"/>
      <c r="B726" s="15"/>
      <c r="C726" s="15"/>
      <c r="D726" s="15"/>
      <c r="E726" s="15"/>
      <c r="F726" s="15"/>
      <c r="G726" s="15"/>
      <c r="H726" s="15"/>
      <c r="I726" s="15"/>
      <c r="J726" s="15"/>
      <c r="K726" s="15"/>
      <c r="L726" s="15"/>
      <c r="M726" s="15"/>
      <c r="N726" s="15"/>
      <c r="O726" s="15"/>
      <c r="P726" s="15"/>
      <c r="Q726" s="15"/>
      <c r="R726" s="15"/>
      <c r="S726" s="15"/>
      <c r="T726" s="15"/>
      <c r="U726" s="15"/>
      <c r="V726" s="15"/>
      <c r="W726" s="15"/>
      <c r="X726" s="15"/>
      <c r="Y726" s="15"/>
      <c r="Z726" s="15"/>
      <c r="AA726" s="15"/>
    </row>
    <row r="727" spans="1:27" x14ac:dyDescent="0.2">
      <c r="A727" s="15"/>
      <c r="B727" s="15"/>
      <c r="C727" s="15"/>
      <c r="D727" s="15"/>
      <c r="E727" s="15"/>
      <c r="F727" s="15"/>
      <c r="G727" s="15"/>
      <c r="H727" s="15"/>
      <c r="I727" s="15"/>
      <c r="J727" s="15"/>
      <c r="K727" s="15"/>
      <c r="L727" s="15"/>
      <c r="M727" s="15"/>
      <c r="N727" s="15"/>
      <c r="O727" s="15"/>
      <c r="P727" s="15"/>
      <c r="Q727" s="15"/>
      <c r="R727" s="15"/>
      <c r="S727" s="15"/>
      <c r="T727" s="15"/>
      <c r="U727" s="15"/>
      <c r="V727" s="15"/>
      <c r="W727" s="15"/>
      <c r="X727" s="15"/>
      <c r="Y727" s="15"/>
      <c r="Z727" s="15"/>
      <c r="AA727" s="15"/>
    </row>
    <row r="728" spans="1:27" x14ac:dyDescent="0.2">
      <c r="A728" s="15"/>
      <c r="B728" s="15"/>
      <c r="C728" s="15"/>
      <c r="D728" s="15"/>
      <c r="E728" s="15"/>
      <c r="F728" s="15"/>
      <c r="G728" s="15"/>
      <c r="H728" s="15"/>
      <c r="I728" s="15"/>
      <c r="J728" s="15"/>
      <c r="K728" s="15"/>
      <c r="L728" s="15"/>
      <c r="M728" s="15"/>
      <c r="N728" s="15"/>
      <c r="O728" s="15"/>
      <c r="P728" s="15"/>
      <c r="Q728" s="15"/>
      <c r="R728" s="15"/>
      <c r="S728" s="15"/>
      <c r="T728" s="15"/>
      <c r="U728" s="15"/>
      <c r="V728" s="15"/>
      <c r="W728" s="15"/>
      <c r="X728" s="15"/>
      <c r="Y728" s="15"/>
      <c r="Z728" s="15"/>
      <c r="AA728" s="15"/>
    </row>
    <row r="729" spans="1:27" x14ac:dyDescent="0.2">
      <c r="A729" s="15"/>
      <c r="B729" s="15"/>
      <c r="C729" s="15"/>
      <c r="D729" s="15"/>
      <c r="E729" s="15"/>
      <c r="F729" s="15"/>
      <c r="G729" s="15"/>
      <c r="H729" s="15"/>
      <c r="I729" s="15"/>
      <c r="J729" s="15"/>
      <c r="K729" s="15"/>
      <c r="L729" s="15"/>
      <c r="M729" s="15"/>
      <c r="N729" s="15"/>
      <c r="O729" s="15"/>
      <c r="P729" s="15"/>
      <c r="Q729" s="15"/>
      <c r="R729" s="15"/>
      <c r="S729" s="15"/>
      <c r="T729" s="15"/>
      <c r="U729" s="15"/>
      <c r="V729" s="15"/>
      <c r="W729" s="15"/>
      <c r="X729" s="15"/>
      <c r="Y729" s="15"/>
      <c r="Z729" s="15"/>
      <c r="AA729" s="15"/>
    </row>
    <row r="730" spans="1:27" x14ac:dyDescent="0.2">
      <c r="A730" s="15"/>
      <c r="B730" s="15"/>
      <c r="C730" s="15"/>
      <c r="D730" s="15"/>
      <c r="E730" s="15"/>
      <c r="F730" s="15"/>
      <c r="G730" s="15"/>
      <c r="H730" s="15"/>
      <c r="I730" s="15"/>
      <c r="J730" s="15"/>
      <c r="K730" s="15"/>
      <c r="L730" s="15"/>
      <c r="M730" s="15"/>
      <c r="N730" s="15"/>
      <c r="O730" s="15"/>
      <c r="P730" s="15"/>
      <c r="Q730" s="15"/>
      <c r="R730" s="15"/>
      <c r="S730" s="15"/>
      <c r="T730" s="15"/>
      <c r="U730" s="15"/>
      <c r="V730" s="15"/>
      <c r="W730" s="15"/>
      <c r="X730" s="15"/>
      <c r="Y730" s="15"/>
      <c r="Z730" s="15"/>
      <c r="AA730" s="15"/>
    </row>
    <row r="731" spans="1:27" x14ac:dyDescent="0.2">
      <c r="A731" s="15"/>
      <c r="B731" s="15"/>
      <c r="C731" s="15"/>
      <c r="D731" s="15"/>
      <c r="E731" s="15"/>
      <c r="F731" s="15"/>
      <c r="G731" s="15"/>
      <c r="H731" s="15"/>
      <c r="I731" s="15"/>
      <c r="J731" s="15"/>
      <c r="K731" s="15"/>
      <c r="L731" s="15"/>
      <c r="M731" s="15"/>
      <c r="N731" s="15"/>
      <c r="O731" s="15"/>
      <c r="P731" s="15"/>
      <c r="Q731" s="15"/>
      <c r="R731" s="15"/>
      <c r="S731" s="15"/>
      <c r="T731" s="15"/>
      <c r="U731" s="15"/>
      <c r="V731" s="15"/>
      <c r="W731" s="15"/>
      <c r="X731" s="15"/>
      <c r="Y731" s="15"/>
      <c r="Z731" s="15"/>
      <c r="AA731" s="15"/>
    </row>
    <row r="732" spans="1:27" x14ac:dyDescent="0.2">
      <c r="A732" s="15"/>
      <c r="B732" s="15"/>
      <c r="C732" s="15"/>
      <c r="D732" s="15"/>
      <c r="E732" s="15"/>
      <c r="F732" s="15"/>
      <c r="G732" s="15"/>
      <c r="H732" s="15"/>
      <c r="I732" s="15"/>
      <c r="J732" s="15"/>
      <c r="K732" s="15"/>
      <c r="L732" s="15"/>
      <c r="M732" s="15"/>
      <c r="N732" s="15"/>
      <c r="O732" s="15"/>
      <c r="P732" s="15"/>
      <c r="Q732" s="15"/>
      <c r="R732" s="15"/>
      <c r="S732" s="15"/>
      <c r="T732" s="15"/>
      <c r="U732" s="15"/>
      <c r="V732" s="15"/>
      <c r="W732" s="15"/>
      <c r="X732" s="15"/>
      <c r="Y732" s="15"/>
      <c r="Z732" s="15"/>
      <c r="AA732" s="15"/>
    </row>
    <row r="733" spans="1:27" x14ac:dyDescent="0.2">
      <c r="A733" s="15"/>
      <c r="B733" s="15"/>
      <c r="C733" s="15"/>
      <c r="D733" s="15"/>
      <c r="E733" s="15"/>
      <c r="F733" s="15"/>
      <c r="G733" s="15"/>
      <c r="H733" s="15"/>
      <c r="I733" s="15"/>
      <c r="J733" s="15"/>
      <c r="K733" s="15"/>
      <c r="L733" s="15"/>
      <c r="M733" s="15"/>
      <c r="N733" s="15"/>
      <c r="O733" s="15"/>
      <c r="P733" s="15"/>
      <c r="Q733" s="15"/>
      <c r="R733" s="15"/>
      <c r="S733" s="15"/>
      <c r="T733" s="15"/>
      <c r="U733" s="15"/>
      <c r="V733" s="15"/>
      <c r="W733" s="15"/>
      <c r="X733" s="15"/>
      <c r="Y733" s="15"/>
      <c r="Z733" s="15"/>
      <c r="AA733" s="15"/>
    </row>
    <row r="734" spans="1:27" x14ac:dyDescent="0.2">
      <c r="A734" s="15"/>
      <c r="B734" s="15"/>
      <c r="C734" s="15"/>
      <c r="D734" s="15"/>
      <c r="E734" s="15"/>
      <c r="F734" s="15"/>
      <c r="G734" s="15"/>
      <c r="H734" s="15"/>
      <c r="I734" s="15"/>
      <c r="J734" s="15"/>
      <c r="K734" s="15"/>
      <c r="L734" s="15"/>
      <c r="M734" s="15"/>
      <c r="N734" s="15"/>
      <c r="O734" s="15"/>
      <c r="P734" s="15"/>
      <c r="Q734" s="15"/>
      <c r="R734" s="15"/>
      <c r="S734" s="15"/>
      <c r="T734" s="15"/>
      <c r="U734" s="15"/>
      <c r="V734" s="15"/>
      <c r="W734" s="15"/>
      <c r="X734" s="15"/>
      <c r="Y734" s="15"/>
      <c r="Z734" s="15"/>
      <c r="AA734" s="15"/>
    </row>
    <row r="735" spans="1:27" x14ac:dyDescent="0.2">
      <c r="A735" s="15"/>
      <c r="B735" s="15"/>
      <c r="C735" s="15"/>
      <c r="D735" s="15"/>
      <c r="E735" s="15"/>
      <c r="F735" s="15"/>
      <c r="G735" s="15"/>
      <c r="H735" s="15"/>
      <c r="I735" s="15"/>
      <c r="J735" s="15"/>
      <c r="K735" s="15"/>
      <c r="L735" s="15"/>
      <c r="M735" s="15"/>
      <c r="N735" s="15"/>
      <c r="O735" s="15"/>
      <c r="P735" s="15"/>
      <c r="Q735" s="15"/>
      <c r="R735" s="15"/>
      <c r="S735" s="15"/>
      <c r="T735" s="15"/>
      <c r="U735" s="15"/>
      <c r="V735" s="15"/>
      <c r="W735" s="15"/>
      <c r="X735" s="15"/>
      <c r="Y735" s="15"/>
      <c r="Z735" s="15"/>
      <c r="AA735" s="15"/>
    </row>
    <row r="736" spans="1:27" x14ac:dyDescent="0.2">
      <c r="A736" s="15"/>
      <c r="B736" s="15"/>
      <c r="C736" s="15"/>
      <c r="D736" s="15"/>
      <c r="E736" s="15"/>
      <c r="F736" s="15"/>
      <c r="G736" s="15"/>
      <c r="H736" s="15"/>
      <c r="I736" s="15"/>
      <c r="J736" s="15"/>
      <c r="K736" s="15"/>
      <c r="L736" s="15"/>
      <c r="M736" s="15"/>
      <c r="N736" s="15"/>
      <c r="O736" s="15"/>
      <c r="P736" s="15"/>
      <c r="Q736" s="15"/>
      <c r="R736" s="15"/>
      <c r="S736" s="15"/>
      <c r="T736" s="15"/>
      <c r="U736" s="15"/>
      <c r="V736" s="15"/>
      <c r="W736" s="15"/>
      <c r="X736" s="15"/>
      <c r="Y736" s="15"/>
      <c r="Z736" s="15"/>
      <c r="AA736" s="15"/>
    </row>
    <row r="737" spans="1:27" x14ac:dyDescent="0.2">
      <c r="A737" s="15"/>
      <c r="B737" s="15"/>
      <c r="C737" s="15"/>
      <c r="D737" s="15"/>
      <c r="E737" s="15"/>
      <c r="F737" s="15"/>
      <c r="G737" s="15"/>
      <c r="H737" s="15"/>
      <c r="I737" s="15"/>
      <c r="J737" s="15"/>
      <c r="K737" s="15"/>
      <c r="L737" s="15"/>
      <c r="M737" s="15"/>
      <c r="N737" s="15"/>
      <c r="O737" s="15"/>
      <c r="P737" s="15"/>
      <c r="Q737" s="15"/>
      <c r="R737" s="15"/>
      <c r="S737" s="15"/>
      <c r="T737" s="15"/>
      <c r="U737" s="15"/>
      <c r="V737" s="15"/>
      <c r="W737" s="15"/>
      <c r="X737" s="15"/>
      <c r="Y737" s="15"/>
      <c r="Z737" s="15"/>
      <c r="AA737" s="15"/>
    </row>
    <row r="738" spans="1:27" x14ac:dyDescent="0.2">
      <c r="A738" s="15"/>
      <c r="B738" s="15"/>
      <c r="C738" s="15"/>
      <c r="D738" s="15"/>
      <c r="E738" s="15"/>
      <c r="F738" s="15"/>
      <c r="G738" s="15"/>
      <c r="H738" s="15"/>
      <c r="I738" s="15"/>
      <c r="J738" s="15"/>
      <c r="K738" s="15"/>
      <c r="L738" s="15"/>
      <c r="M738" s="15"/>
      <c r="N738" s="15"/>
      <c r="O738" s="15"/>
      <c r="P738" s="15"/>
      <c r="Q738" s="15"/>
      <c r="R738" s="15"/>
      <c r="S738" s="15"/>
      <c r="T738" s="15"/>
      <c r="U738" s="15"/>
      <c r="V738" s="15"/>
      <c r="W738" s="15"/>
      <c r="X738" s="15"/>
      <c r="Y738" s="15"/>
      <c r="Z738" s="15"/>
      <c r="AA738" s="15"/>
    </row>
    <row r="739" spans="1:27" x14ac:dyDescent="0.2">
      <c r="A739" s="15"/>
      <c r="B739" s="15"/>
      <c r="C739" s="15"/>
      <c r="D739" s="15"/>
      <c r="E739" s="15"/>
      <c r="F739" s="15"/>
      <c r="G739" s="15"/>
      <c r="H739" s="15"/>
      <c r="I739" s="15"/>
      <c r="J739" s="15"/>
      <c r="K739" s="15"/>
      <c r="L739" s="15"/>
      <c r="M739" s="15"/>
      <c r="N739" s="15"/>
      <c r="O739" s="15"/>
      <c r="P739" s="15"/>
      <c r="Q739" s="15"/>
      <c r="R739" s="15"/>
      <c r="S739" s="15"/>
      <c r="T739" s="15"/>
      <c r="U739" s="15"/>
      <c r="V739" s="15"/>
      <c r="W739" s="15"/>
      <c r="X739" s="15"/>
      <c r="Y739" s="15"/>
      <c r="Z739" s="15"/>
      <c r="AA739" s="15"/>
    </row>
    <row r="740" spans="1:27" x14ac:dyDescent="0.2">
      <c r="A740" s="15"/>
      <c r="B740" s="15"/>
      <c r="C740" s="15"/>
      <c r="D740" s="15"/>
      <c r="E740" s="15"/>
      <c r="F740" s="15"/>
      <c r="G740" s="15"/>
      <c r="H740" s="15"/>
      <c r="I740" s="15"/>
      <c r="J740" s="15"/>
      <c r="K740" s="15"/>
      <c r="L740" s="15"/>
      <c r="M740" s="15"/>
      <c r="N740" s="15"/>
      <c r="O740" s="15"/>
      <c r="P740" s="15"/>
      <c r="Q740" s="15"/>
      <c r="R740" s="15"/>
      <c r="S740" s="15"/>
      <c r="T740" s="15"/>
      <c r="U740" s="15"/>
      <c r="V740" s="15"/>
      <c r="W740" s="15"/>
      <c r="X740" s="15"/>
      <c r="Y740" s="15"/>
      <c r="Z740" s="15"/>
      <c r="AA740" s="15"/>
    </row>
    <row r="741" spans="1:27" x14ac:dyDescent="0.2">
      <c r="A741" s="15"/>
      <c r="B741" s="15"/>
      <c r="C741" s="15"/>
      <c r="D741" s="15"/>
      <c r="E741" s="15"/>
      <c r="F741" s="15"/>
      <c r="G741" s="15"/>
      <c r="H741" s="15"/>
      <c r="I741" s="15"/>
      <c r="J741" s="15"/>
      <c r="K741" s="15"/>
      <c r="L741" s="15"/>
      <c r="M741" s="15"/>
      <c r="N741" s="15"/>
      <c r="O741" s="15"/>
      <c r="P741" s="15"/>
      <c r="Q741" s="15"/>
      <c r="R741" s="15"/>
      <c r="S741" s="15"/>
      <c r="T741" s="15"/>
      <c r="U741" s="15"/>
      <c r="V741" s="15"/>
      <c r="W741" s="15"/>
      <c r="X741" s="15"/>
      <c r="Y741" s="15"/>
      <c r="Z741" s="15"/>
      <c r="AA741" s="15"/>
    </row>
    <row r="742" spans="1:27" x14ac:dyDescent="0.2">
      <c r="A742" s="15"/>
      <c r="B742" s="15"/>
      <c r="C742" s="15"/>
      <c r="D742" s="15"/>
      <c r="E742" s="15"/>
      <c r="F742" s="15"/>
      <c r="G742" s="15"/>
      <c r="H742" s="15"/>
      <c r="I742" s="15"/>
      <c r="J742" s="15"/>
      <c r="K742" s="15"/>
      <c r="L742" s="15"/>
      <c r="M742" s="15"/>
      <c r="N742" s="15"/>
      <c r="O742" s="15"/>
      <c r="P742" s="15"/>
      <c r="Q742" s="15"/>
      <c r="R742" s="15"/>
      <c r="S742" s="15"/>
      <c r="T742" s="15"/>
      <c r="U742" s="15"/>
      <c r="V742" s="15"/>
      <c r="W742" s="15"/>
      <c r="X742" s="15"/>
      <c r="Y742" s="15"/>
      <c r="Z742" s="15"/>
      <c r="AA742" s="15"/>
    </row>
    <row r="743" spans="1:27" x14ac:dyDescent="0.2">
      <c r="A743" s="15"/>
      <c r="B743" s="15"/>
      <c r="C743" s="15"/>
      <c r="D743" s="15"/>
      <c r="E743" s="15"/>
      <c r="F743" s="15"/>
      <c r="G743" s="15"/>
      <c r="H743" s="15"/>
      <c r="I743" s="15"/>
      <c r="J743" s="15"/>
      <c r="K743" s="15"/>
      <c r="L743" s="15"/>
      <c r="M743" s="15"/>
      <c r="N743" s="15"/>
      <c r="O743" s="15"/>
      <c r="P743" s="15"/>
      <c r="Q743" s="15"/>
      <c r="R743" s="15"/>
      <c r="S743" s="15"/>
      <c r="T743" s="15"/>
      <c r="U743" s="15"/>
      <c r="V743" s="15"/>
      <c r="W743" s="15"/>
      <c r="X743" s="15"/>
      <c r="Y743" s="15"/>
      <c r="Z743" s="15"/>
      <c r="AA743" s="15"/>
    </row>
    <row r="744" spans="1:27" x14ac:dyDescent="0.2">
      <c r="A744" s="15"/>
      <c r="B744" s="15"/>
      <c r="C744" s="15"/>
      <c r="D744" s="15"/>
      <c r="E744" s="15"/>
      <c r="F744" s="15"/>
      <c r="G744" s="15"/>
      <c r="H744" s="15"/>
      <c r="I744" s="15"/>
      <c r="J744" s="15"/>
      <c r="K744" s="15"/>
      <c r="L744" s="15"/>
      <c r="M744" s="15"/>
      <c r="N744" s="15"/>
      <c r="O744" s="15"/>
      <c r="P744" s="15"/>
      <c r="Q744" s="15"/>
      <c r="R744" s="15"/>
      <c r="S744" s="15"/>
      <c r="T744" s="15"/>
      <c r="U744" s="15"/>
      <c r="V744" s="15"/>
      <c r="W744" s="15"/>
      <c r="X744" s="15"/>
      <c r="Y744" s="15"/>
      <c r="Z744" s="15"/>
      <c r="AA744" s="15"/>
    </row>
    <row r="745" spans="1:27" x14ac:dyDescent="0.2">
      <c r="A745" s="15"/>
      <c r="B745" s="15"/>
      <c r="C745" s="15"/>
      <c r="D745" s="15"/>
      <c r="E745" s="15"/>
      <c r="F745" s="15"/>
      <c r="G745" s="15"/>
      <c r="H745" s="15"/>
      <c r="I745" s="15"/>
      <c r="J745" s="15"/>
      <c r="K745" s="15"/>
      <c r="L745" s="15"/>
      <c r="M745" s="15"/>
      <c r="N745" s="15"/>
      <c r="O745" s="15"/>
      <c r="P745" s="15"/>
      <c r="Q745" s="15"/>
      <c r="R745" s="15"/>
      <c r="S745" s="15"/>
      <c r="T745" s="15"/>
      <c r="U745" s="15"/>
      <c r="V745" s="15"/>
      <c r="W745" s="15"/>
      <c r="X745" s="15"/>
      <c r="Y745" s="15"/>
      <c r="Z745" s="15"/>
      <c r="AA745" s="15"/>
    </row>
    <row r="746" spans="1:27" x14ac:dyDescent="0.2">
      <c r="A746" s="15"/>
      <c r="B746" s="15"/>
      <c r="C746" s="15"/>
      <c r="D746" s="15"/>
      <c r="E746" s="15"/>
      <c r="F746" s="15"/>
      <c r="G746" s="15"/>
      <c r="H746" s="15"/>
      <c r="I746" s="15"/>
      <c r="J746" s="15"/>
      <c r="K746" s="15"/>
      <c r="L746" s="15"/>
      <c r="M746" s="15"/>
      <c r="N746" s="15"/>
      <c r="O746" s="15"/>
      <c r="P746" s="15"/>
      <c r="Q746" s="15"/>
      <c r="R746" s="15"/>
      <c r="S746" s="15"/>
      <c r="T746" s="15"/>
      <c r="U746" s="15"/>
      <c r="V746" s="15"/>
      <c r="W746" s="15"/>
      <c r="X746" s="15"/>
      <c r="Y746" s="15"/>
      <c r="Z746" s="15"/>
      <c r="AA746" s="15"/>
    </row>
    <row r="747" spans="1:27" x14ac:dyDescent="0.2">
      <c r="A747" s="15"/>
      <c r="B747" s="15"/>
      <c r="C747" s="15"/>
      <c r="D747" s="15"/>
      <c r="E747" s="15"/>
      <c r="F747" s="15"/>
      <c r="G747" s="15"/>
      <c r="H747" s="15"/>
      <c r="I747" s="15"/>
      <c r="J747" s="15"/>
      <c r="K747" s="15"/>
      <c r="L747" s="15"/>
      <c r="M747" s="15"/>
      <c r="N747" s="15"/>
      <c r="O747" s="15"/>
      <c r="P747" s="15"/>
      <c r="Q747" s="15"/>
      <c r="R747" s="15"/>
      <c r="S747" s="15"/>
      <c r="T747" s="15"/>
      <c r="U747" s="15"/>
      <c r="V747" s="15"/>
      <c r="W747" s="15"/>
      <c r="X747" s="15"/>
      <c r="Y747" s="15"/>
      <c r="Z747" s="15"/>
      <c r="AA747" s="15"/>
    </row>
    <row r="748" spans="1:27" x14ac:dyDescent="0.2">
      <c r="A748" s="15"/>
      <c r="B748" s="15"/>
      <c r="C748" s="15"/>
      <c r="D748" s="15"/>
      <c r="E748" s="15"/>
      <c r="F748" s="15"/>
      <c r="G748" s="15"/>
      <c r="H748" s="15"/>
      <c r="I748" s="15"/>
      <c r="J748" s="15"/>
      <c r="K748" s="15"/>
      <c r="L748" s="15"/>
      <c r="M748" s="15"/>
      <c r="N748" s="15"/>
      <c r="O748" s="15"/>
      <c r="P748" s="15"/>
      <c r="Q748" s="15"/>
      <c r="R748" s="15"/>
      <c r="S748" s="15"/>
      <c r="T748" s="15"/>
      <c r="U748" s="15"/>
      <c r="V748" s="15"/>
      <c r="W748" s="15"/>
      <c r="X748" s="15"/>
      <c r="Y748" s="15"/>
      <c r="Z748" s="15"/>
      <c r="AA748" s="15"/>
    </row>
    <row r="749" spans="1:27" x14ac:dyDescent="0.2">
      <c r="A749" s="15"/>
      <c r="B749" s="15"/>
      <c r="C749" s="15"/>
      <c r="D749" s="15"/>
      <c r="E749" s="15"/>
      <c r="F749" s="15"/>
      <c r="G749" s="15"/>
      <c r="H749" s="15"/>
      <c r="I749" s="15"/>
      <c r="J749" s="15"/>
      <c r="K749" s="15"/>
      <c r="L749" s="15"/>
      <c r="M749" s="15"/>
      <c r="N749" s="15"/>
      <c r="O749" s="15"/>
      <c r="P749" s="15"/>
      <c r="Q749" s="15"/>
      <c r="R749" s="15"/>
      <c r="S749" s="15"/>
      <c r="T749" s="15"/>
      <c r="U749" s="15"/>
      <c r="V749" s="15"/>
      <c r="W749" s="15"/>
      <c r="X749" s="15"/>
      <c r="Y749" s="15"/>
      <c r="Z749" s="15"/>
      <c r="AA749" s="15"/>
    </row>
    <row r="750" spans="1:27" x14ac:dyDescent="0.2">
      <c r="A750" s="15"/>
      <c r="B750" s="15"/>
      <c r="C750" s="15"/>
      <c r="D750" s="15"/>
      <c r="E750" s="15"/>
      <c r="F750" s="15"/>
      <c r="G750" s="15"/>
      <c r="H750" s="15"/>
      <c r="I750" s="15"/>
      <c r="J750" s="15"/>
      <c r="K750" s="15"/>
      <c r="L750" s="15"/>
      <c r="M750" s="15"/>
      <c r="N750" s="15"/>
      <c r="O750" s="15"/>
      <c r="P750" s="15"/>
      <c r="Q750" s="15"/>
      <c r="R750" s="15"/>
      <c r="S750" s="15"/>
      <c r="T750" s="15"/>
      <c r="U750" s="15"/>
      <c r="V750" s="15"/>
      <c r="W750" s="15"/>
      <c r="X750" s="15"/>
      <c r="Y750" s="15"/>
      <c r="Z750" s="15"/>
      <c r="AA750" s="15"/>
    </row>
    <row r="751" spans="1:27" x14ac:dyDescent="0.2">
      <c r="A751" s="15"/>
      <c r="B751" s="15"/>
      <c r="C751" s="15"/>
      <c r="D751" s="15"/>
      <c r="E751" s="15"/>
      <c r="F751" s="15"/>
      <c r="G751" s="15"/>
      <c r="H751" s="15"/>
      <c r="I751" s="15"/>
      <c r="J751" s="15"/>
      <c r="K751" s="15"/>
      <c r="L751" s="15"/>
      <c r="M751" s="15"/>
      <c r="N751" s="15"/>
      <c r="O751" s="15"/>
      <c r="P751" s="15"/>
      <c r="Q751" s="15"/>
      <c r="R751" s="15"/>
      <c r="S751" s="15"/>
      <c r="T751" s="15"/>
      <c r="U751" s="15"/>
      <c r="V751" s="15"/>
      <c r="W751" s="15"/>
      <c r="X751" s="15"/>
      <c r="Y751" s="15"/>
      <c r="Z751" s="15"/>
      <c r="AA751" s="15"/>
    </row>
    <row r="752" spans="1:27" x14ac:dyDescent="0.2">
      <c r="A752" s="15"/>
      <c r="B752" s="15"/>
      <c r="C752" s="15"/>
      <c r="D752" s="15"/>
      <c r="E752" s="15"/>
      <c r="F752" s="15"/>
      <c r="G752" s="15"/>
      <c r="H752" s="15"/>
      <c r="I752" s="15"/>
      <c r="J752" s="15"/>
      <c r="K752" s="15"/>
      <c r="L752" s="15"/>
      <c r="M752" s="15"/>
      <c r="N752" s="15"/>
      <c r="O752" s="15"/>
      <c r="P752" s="15"/>
      <c r="Q752" s="15"/>
      <c r="R752" s="15"/>
      <c r="S752" s="15"/>
      <c r="T752" s="15"/>
      <c r="U752" s="15"/>
      <c r="V752" s="15"/>
      <c r="W752" s="15"/>
      <c r="X752" s="15"/>
      <c r="Y752" s="15"/>
      <c r="Z752" s="15"/>
      <c r="AA752" s="15"/>
    </row>
    <row r="753" spans="1:27" x14ac:dyDescent="0.2">
      <c r="A753" s="15"/>
      <c r="B753" s="15"/>
      <c r="C753" s="15"/>
      <c r="D753" s="15"/>
      <c r="E753" s="15"/>
      <c r="F753" s="15"/>
      <c r="G753" s="15"/>
      <c r="H753" s="15"/>
      <c r="I753" s="15"/>
      <c r="J753" s="15"/>
      <c r="K753" s="15"/>
      <c r="L753" s="15"/>
      <c r="M753" s="15"/>
      <c r="N753" s="15"/>
      <c r="O753" s="15"/>
      <c r="P753" s="15"/>
      <c r="Q753" s="15"/>
      <c r="R753" s="15"/>
      <c r="S753" s="15"/>
      <c r="T753" s="15"/>
      <c r="U753" s="15"/>
      <c r="V753" s="15"/>
      <c r="W753" s="15"/>
      <c r="X753" s="15"/>
      <c r="Y753" s="15"/>
      <c r="Z753" s="15"/>
      <c r="AA753" s="15"/>
    </row>
    <row r="754" spans="1:27" x14ac:dyDescent="0.2">
      <c r="A754" s="15"/>
      <c r="B754" s="15"/>
      <c r="C754" s="15"/>
      <c r="D754" s="15"/>
      <c r="E754" s="15"/>
      <c r="F754" s="15"/>
      <c r="G754" s="15"/>
      <c r="H754" s="15"/>
      <c r="I754" s="15"/>
      <c r="J754" s="15"/>
      <c r="K754" s="15"/>
      <c r="L754" s="15"/>
      <c r="M754" s="15"/>
      <c r="N754" s="15"/>
      <c r="O754" s="15"/>
      <c r="P754" s="15"/>
      <c r="Q754" s="15"/>
      <c r="R754" s="15"/>
      <c r="S754" s="15"/>
      <c r="T754" s="15"/>
      <c r="U754" s="15"/>
      <c r="V754" s="15"/>
      <c r="W754" s="15"/>
      <c r="X754" s="15"/>
      <c r="Y754" s="15"/>
      <c r="Z754" s="15"/>
      <c r="AA754" s="15"/>
    </row>
    <row r="755" spans="1:27" x14ac:dyDescent="0.2">
      <c r="A755" s="15"/>
      <c r="B755" s="15"/>
      <c r="C755" s="15"/>
      <c r="D755" s="15"/>
      <c r="E755" s="15"/>
      <c r="F755" s="15"/>
      <c r="G755" s="15"/>
      <c r="H755" s="15"/>
      <c r="I755" s="15"/>
      <c r="J755" s="15"/>
      <c r="K755" s="15"/>
      <c r="L755" s="15"/>
      <c r="M755" s="15"/>
      <c r="N755" s="15"/>
      <c r="O755" s="15"/>
      <c r="P755" s="15"/>
      <c r="Q755" s="15"/>
      <c r="R755" s="15"/>
      <c r="S755" s="15"/>
      <c r="T755" s="15"/>
      <c r="U755" s="15"/>
      <c r="V755" s="15"/>
      <c r="W755" s="15"/>
      <c r="X755" s="15"/>
      <c r="Y755" s="15"/>
      <c r="Z755" s="15"/>
      <c r="AA755" s="15"/>
    </row>
    <row r="756" spans="1:27" x14ac:dyDescent="0.2">
      <c r="A756" s="15"/>
      <c r="B756" s="15"/>
      <c r="C756" s="15"/>
      <c r="D756" s="15"/>
      <c r="E756" s="15"/>
      <c r="F756" s="15"/>
      <c r="G756" s="15"/>
      <c r="H756" s="15"/>
      <c r="I756" s="15"/>
      <c r="J756" s="15"/>
      <c r="K756" s="15"/>
      <c r="L756" s="15"/>
      <c r="M756" s="15"/>
      <c r="N756" s="15"/>
      <c r="O756" s="15"/>
      <c r="P756" s="15"/>
      <c r="Q756" s="15"/>
      <c r="R756" s="15"/>
      <c r="S756" s="15"/>
      <c r="T756" s="15"/>
      <c r="U756" s="15"/>
      <c r="V756" s="15"/>
      <c r="W756" s="15"/>
      <c r="X756" s="15"/>
      <c r="Y756" s="15"/>
      <c r="Z756" s="15"/>
      <c r="AA756" s="15"/>
    </row>
    <row r="757" spans="1:27" x14ac:dyDescent="0.2">
      <c r="A757" s="15"/>
      <c r="B757" s="15"/>
      <c r="C757" s="15"/>
      <c r="D757" s="15"/>
      <c r="E757" s="15"/>
      <c r="F757" s="15"/>
      <c r="G757" s="15"/>
      <c r="H757" s="15"/>
      <c r="I757" s="15"/>
      <c r="J757" s="15"/>
      <c r="K757" s="15"/>
      <c r="L757" s="15"/>
      <c r="M757" s="15"/>
      <c r="N757" s="15"/>
      <c r="O757" s="15"/>
      <c r="P757" s="15"/>
      <c r="Q757" s="15"/>
      <c r="R757" s="15"/>
      <c r="S757" s="15"/>
      <c r="T757" s="15"/>
      <c r="U757" s="15"/>
      <c r="V757" s="15"/>
      <c r="W757" s="15"/>
      <c r="X757" s="15"/>
      <c r="Y757" s="15"/>
      <c r="Z757" s="15"/>
      <c r="AA757" s="15"/>
    </row>
    <row r="758" spans="1:27" x14ac:dyDescent="0.2">
      <c r="A758" s="15"/>
      <c r="B758" s="15"/>
      <c r="C758" s="15"/>
      <c r="D758" s="15"/>
      <c r="E758" s="15"/>
      <c r="F758" s="15"/>
      <c r="G758" s="15"/>
      <c r="H758" s="15"/>
      <c r="I758" s="15"/>
      <c r="J758" s="15"/>
      <c r="K758" s="15"/>
      <c r="L758" s="15"/>
      <c r="M758" s="15"/>
      <c r="N758" s="15"/>
      <c r="O758" s="15"/>
      <c r="P758" s="15"/>
      <c r="Q758" s="15"/>
      <c r="R758" s="15"/>
      <c r="S758" s="15"/>
      <c r="T758" s="15"/>
      <c r="U758" s="15"/>
      <c r="V758" s="15"/>
      <c r="W758" s="15"/>
      <c r="X758" s="15"/>
      <c r="Y758" s="15"/>
      <c r="Z758" s="15"/>
      <c r="AA758" s="15"/>
    </row>
    <row r="759" spans="1:27" x14ac:dyDescent="0.2">
      <c r="A759" s="15"/>
      <c r="B759" s="15"/>
      <c r="C759" s="15"/>
      <c r="D759" s="15"/>
      <c r="E759" s="15"/>
      <c r="F759" s="15"/>
      <c r="G759" s="15"/>
      <c r="H759" s="15"/>
      <c r="I759" s="15"/>
      <c r="J759" s="15"/>
      <c r="K759" s="15"/>
      <c r="L759" s="15"/>
      <c r="M759" s="15"/>
      <c r="N759" s="15"/>
      <c r="O759" s="15"/>
      <c r="P759" s="15"/>
      <c r="Q759" s="15"/>
      <c r="R759" s="15"/>
      <c r="S759" s="15"/>
      <c r="T759" s="15"/>
      <c r="U759" s="15"/>
      <c r="V759" s="15"/>
      <c r="W759" s="15"/>
      <c r="X759" s="15"/>
      <c r="Y759" s="15"/>
      <c r="Z759" s="15"/>
      <c r="AA759" s="15"/>
    </row>
    <row r="760" spans="1:27" x14ac:dyDescent="0.2">
      <c r="A760" s="15"/>
      <c r="B760" s="15"/>
      <c r="C760" s="15"/>
      <c r="D760" s="15"/>
      <c r="E760" s="15"/>
      <c r="F760" s="15"/>
      <c r="G760" s="15"/>
      <c r="H760" s="15"/>
      <c r="I760" s="15"/>
      <c r="J760" s="15"/>
      <c r="K760" s="15"/>
      <c r="L760" s="15"/>
      <c r="M760" s="15"/>
      <c r="N760" s="15"/>
      <c r="O760" s="15"/>
      <c r="P760" s="15"/>
      <c r="Q760" s="15"/>
      <c r="R760" s="15"/>
      <c r="S760" s="15"/>
      <c r="T760" s="15"/>
      <c r="U760" s="15"/>
      <c r="V760" s="15"/>
      <c r="W760" s="15"/>
      <c r="X760" s="15"/>
      <c r="Y760" s="15"/>
      <c r="Z760" s="15"/>
      <c r="AA760" s="15"/>
    </row>
    <row r="761" spans="1:27" x14ac:dyDescent="0.2">
      <c r="A761" s="15"/>
      <c r="B761" s="15"/>
      <c r="C761" s="15"/>
      <c r="D761" s="15"/>
      <c r="E761" s="15"/>
      <c r="F761" s="15"/>
      <c r="G761" s="15"/>
      <c r="H761" s="15"/>
      <c r="I761" s="15"/>
      <c r="J761" s="15"/>
      <c r="K761" s="15"/>
      <c r="L761" s="15"/>
      <c r="M761" s="15"/>
      <c r="N761" s="15"/>
      <c r="O761" s="15"/>
      <c r="P761" s="15"/>
      <c r="Q761" s="15"/>
      <c r="R761" s="15"/>
      <c r="S761" s="15"/>
      <c r="T761" s="15"/>
      <c r="U761" s="15"/>
      <c r="V761" s="15"/>
      <c r="W761" s="15"/>
      <c r="X761" s="15"/>
      <c r="Y761" s="15"/>
      <c r="Z761" s="15"/>
      <c r="AA761" s="15"/>
    </row>
    <row r="762" spans="1:27" x14ac:dyDescent="0.2">
      <c r="A762" s="15"/>
      <c r="B762" s="15"/>
      <c r="C762" s="15"/>
      <c r="D762" s="15"/>
      <c r="E762" s="15"/>
      <c r="F762" s="15"/>
      <c r="G762" s="15"/>
      <c r="H762" s="15"/>
      <c r="I762" s="15"/>
      <c r="J762" s="15"/>
      <c r="K762" s="15"/>
      <c r="L762" s="15"/>
      <c r="M762" s="15"/>
      <c r="N762" s="15"/>
      <c r="O762" s="15"/>
      <c r="P762" s="15"/>
      <c r="Q762" s="15"/>
      <c r="R762" s="15"/>
      <c r="S762" s="15"/>
      <c r="T762" s="15"/>
      <c r="U762" s="15"/>
      <c r="V762" s="15"/>
      <c r="W762" s="15"/>
      <c r="X762" s="15"/>
      <c r="Y762" s="15"/>
      <c r="Z762" s="15"/>
      <c r="AA762" s="15"/>
    </row>
    <row r="763" spans="1:27" x14ac:dyDescent="0.2">
      <c r="A763" s="15"/>
      <c r="B763" s="15"/>
      <c r="C763" s="15"/>
      <c r="D763" s="15"/>
      <c r="E763" s="15"/>
      <c r="F763" s="15"/>
      <c r="G763" s="15"/>
      <c r="H763" s="15"/>
      <c r="I763" s="15"/>
      <c r="J763" s="15"/>
      <c r="K763" s="15"/>
      <c r="L763" s="15"/>
      <c r="M763" s="15"/>
      <c r="N763" s="15"/>
      <c r="O763" s="15"/>
      <c r="P763" s="15"/>
      <c r="Q763" s="15"/>
      <c r="R763" s="15"/>
      <c r="S763" s="15"/>
      <c r="T763" s="15"/>
      <c r="U763" s="15"/>
      <c r="V763" s="15"/>
      <c r="W763" s="15"/>
      <c r="X763" s="15"/>
      <c r="Y763" s="15"/>
      <c r="Z763" s="15"/>
      <c r="AA763" s="15"/>
    </row>
    <row r="764" spans="1:27" x14ac:dyDescent="0.2">
      <c r="A764" s="15"/>
      <c r="B764" s="15"/>
      <c r="C764" s="15"/>
      <c r="D764" s="15"/>
      <c r="E764" s="15"/>
      <c r="F764" s="15"/>
      <c r="G764" s="15"/>
      <c r="H764" s="15"/>
      <c r="I764" s="15"/>
      <c r="J764" s="15"/>
      <c r="K764" s="15"/>
      <c r="L764" s="15"/>
      <c r="M764" s="15"/>
      <c r="N764" s="15"/>
      <c r="O764" s="15"/>
      <c r="P764" s="15"/>
      <c r="Q764" s="15"/>
      <c r="R764" s="15"/>
      <c r="S764" s="15"/>
      <c r="T764" s="15"/>
      <c r="U764" s="15"/>
      <c r="V764" s="15"/>
      <c r="W764" s="15"/>
      <c r="X764" s="15"/>
      <c r="Y764" s="15"/>
      <c r="Z764" s="15"/>
      <c r="AA764" s="15"/>
    </row>
    <row r="765" spans="1:27" x14ac:dyDescent="0.2">
      <c r="A765" s="15"/>
      <c r="B765" s="15"/>
      <c r="C765" s="15"/>
      <c r="D765" s="15"/>
      <c r="E765" s="15"/>
      <c r="F765" s="15"/>
      <c r="G765" s="15"/>
      <c r="H765" s="15"/>
      <c r="I765" s="15"/>
      <c r="J765" s="15"/>
      <c r="K765" s="15"/>
      <c r="L765" s="15"/>
      <c r="M765" s="15"/>
      <c r="N765" s="15"/>
      <c r="O765" s="15"/>
      <c r="P765" s="15"/>
      <c r="Q765" s="15"/>
      <c r="R765" s="15"/>
      <c r="S765" s="15"/>
      <c r="T765" s="15"/>
      <c r="U765" s="15"/>
      <c r="V765" s="15"/>
      <c r="W765" s="15"/>
      <c r="X765" s="15"/>
      <c r="Y765" s="15"/>
      <c r="Z765" s="15"/>
      <c r="AA765" s="15"/>
    </row>
    <row r="766" spans="1:27" x14ac:dyDescent="0.2">
      <c r="A766" s="15"/>
      <c r="B766" s="15"/>
      <c r="C766" s="15"/>
      <c r="D766" s="15"/>
      <c r="E766" s="15"/>
      <c r="F766" s="15"/>
      <c r="G766" s="15"/>
      <c r="H766" s="15"/>
      <c r="I766" s="15"/>
      <c r="J766" s="15"/>
      <c r="K766" s="15"/>
      <c r="L766" s="15"/>
      <c r="M766" s="15"/>
      <c r="N766" s="15"/>
      <c r="O766" s="15"/>
      <c r="P766" s="15"/>
      <c r="Q766" s="15"/>
      <c r="R766" s="15"/>
      <c r="S766" s="15"/>
      <c r="T766" s="15"/>
      <c r="U766" s="15"/>
      <c r="V766" s="15"/>
      <c r="W766" s="15"/>
      <c r="X766" s="15"/>
      <c r="Y766" s="15"/>
      <c r="Z766" s="15"/>
      <c r="AA766" s="15"/>
    </row>
    <row r="767" spans="1:27" x14ac:dyDescent="0.2">
      <c r="A767" s="15"/>
      <c r="B767" s="15"/>
      <c r="C767" s="15"/>
      <c r="D767" s="15"/>
      <c r="E767" s="15"/>
      <c r="F767" s="15"/>
      <c r="G767" s="15"/>
      <c r="H767" s="15"/>
      <c r="I767" s="15"/>
      <c r="J767" s="15"/>
      <c r="K767" s="15"/>
      <c r="L767" s="15"/>
      <c r="M767" s="15"/>
      <c r="N767" s="15"/>
      <c r="O767" s="15"/>
      <c r="P767" s="15"/>
      <c r="Q767" s="15"/>
      <c r="R767" s="15"/>
      <c r="S767" s="15"/>
      <c r="T767" s="15"/>
      <c r="U767" s="15"/>
      <c r="V767" s="15"/>
      <c r="W767" s="15"/>
      <c r="X767" s="15"/>
      <c r="Y767" s="15"/>
      <c r="Z767" s="15"/>
      <c r="AA767" s="15"/>
    </row>
    <row r="768" spans="1:27" x14ac:dyDescent="0.2">
      <c r="A768" s="15"/>
      <c r="B768" s="15"/>
      <c r="C768" s="15"/>
      <c r="D768" s="15"/>
      <c r="E768" s="15"/>
      <c r="F768" s="15"/>
      <c r="G768" s="15"/>
      <c r="H768" s="15"/>
      <c r="I768" s="15"/>
      <c r="J768" s="15"/>
      <c r="K768" s="15"/>
      <c r="L768" s="15"/>
      <c r="M768" s="15"/>
      <c r="N768" s="15"/>
      <c r="O768" s="15"/>
      <c r="P768" s="15"/>
      <c r="Q768" s="15"/>
      <c r="R768" s="15"/>
      <c r="S768" s="15"/>
      <c r="T768" s="15"/>
      <c r="U768" s="15"/>
      <c r="V768" s="15"/>
      <c r="W768" s="15"/>
      <c r="X768" s="15"/>
      <c r="Y768" s="15"/>
      <c r="Z768" s="15"/>
      <c r="AA768" s="15"/>
    </row>
    <row r="769" spans="1:27" x14ac:dyDescent="0.2">
      <c r="A769" s="15"/>
      <c r="B769" s="15"/>
      <c r="C769" s="15"/>
      <c r="D769" s="15"/>
      <c r="E769" s="15"/>
      <c r="F769" s="15"/>
      <c r="G769" s="15"/>
      <c r="H769" s="15"/>
      <c r="I769" s="15"/>
      <c r="J769" s="15"/>
      <c r="K769" s="15"/>
      <c r="L769" s="15"/>
      <c r="M769" s="15"/>
      <c r="N769" s="15"/>
      <c r="O769" s="15"/>
      <c r="P769" s="15"/>
      <c r="Q769" s="15"/>
      <c r="R769" s="15"/>
      <c r="S769" s="15"/>
      <c r="T769" s="15"/>
      <c r="U769" s="15"/>
      <c r="V769" s="15"/>
      <c r="W769" s="15"/>
      <c r="X769" s="15"/>
      <c r="Y769" s="15"/>
      <c r="Z769" s="15"/>
      <c r="AA769" s="15"/>
    </row>
    <row r="770" spans="1:27" x14ac:dyDescent="0.2">
      <c r="A770" s="15"/>
      <c r="B770" s="15"/>
      <c r="C770" s="15"/>
      <c r="D770" s="15"/>
      <c r="E770" s="15"/>
      <c r="F770" s="15"/>
      <c r="G770" s="15"/>
      <c r="H770" s="15"/>
      <c r="I770" s="15"/>
      <c r="J770" s="15"/>
      <c r="K770" s="15"/>
      <c r="L770" s="15"/>
      <c r="M770" s="15"/>
      <c r="N770" s="15"/>
      <c r="O770" s="15"/>
      <c r="P770" s="15"/>
      <c r="Q770" s="15"/>
      <c r="R770" s="15"/>
      <c r="S770" s="15"/>
      <c r="T770" s="15"/>
      <c r="U770" s="15"/>
      <c r="V770" s="15"/>
      <c r="W770" s="15"/>
      <c r="X770" s="15"/>
      <c r="Y770" s="15"/>
      <c r="Z770" s="15"/>
      <c r="AA770" s="15"/>
    </row>
    <row r="771" spans="1:27" x14ac:dyDescent="0.2">
      <c r="A771" s="15"/>
      <c r="B771" s="15"/>
      <c r="C771" s="15"/>
      <c r="D771" s="15"/>
      <c r="E771" s="15"/>
      <c r="F771" s="15"/>
      <c r="G771" s="15"/>
      <c r="H771" s="15"/>
      <c r="I771" s="15"/>
      <c r="J771" s="15"/>
      <c r="K771" s="15"/>
      <c r="L771" s="15"/>
      <c r="M771" s="15"/>
      <c r="N771" s="15"/>
      <c r="O771" s="15"/>
      <c r="P771" s="15"/>
      <c r="Q771" s="15"/>
      <c r="R771" s="15"/>
      <c r="S771" s="15"/>
      <c r="T771" s="15"/>
      <c r="U771" s="15"/>
      <c r="V771" s="15"/>
      <c r="W771" s="15"/>
      <c r="X771" s="15"/>
      <c r="Y771" s="15"/>
      <c r="Z771" s="15"/>
      <c r="AA771" s="15"/>
    </row>
    <row r="772" spans="1:27" x14ac:dyDescent="0.2">
      <c r="A772" s="15"/>
      <c r="B772" s="15"/>
      <c r="C772" s="15"/>
      <c r="D772" s="15"/>
      <c r="E772" s="15"/>
      <c r="F772" s="15"/>
      <c r="G772" s="15"/>
      <c r="H772" s="15"/>
      <c r="I772" s="15"/>
      <c r="J772" s="15"/>
      <c r="K772" s="15"/>
      <c r="L772" s="15"/>
      <c r="M772" s="15"/>
      <c r="N772" s="15"/>
      <c r="O772" s="15"/>
      <c r="P772" s="15"/>
      <c r="Q772" s="15"/>
      <c r="R772" s="15"/>
      <c r="S772" s="15"/>
      <c r="T772" s="15"/>
      <c r="U772" s="15"/>
      <c r="V772" s="15"/>
      <c r="W772" s="15"/>
      <c r="X772" s="15"/>
      <c r="Y772" s="15"/>
      <c r="Z772" s="15"/>
      <c r="AA772" s="15"/>
    </row>
    <row r="773" spans="1:27" x14ac:dyDescent="0.2">
      <c r="A773" s="15"/>
      <c r="B773" s="15"/>
      <c r="C773" s="15"/>
      <c r="D773" s="15"/>
      <c r="E773" s="15"/>
      <c r="F773" s="15"/>
      <c r="G773" s="15"/>
      <c r="H773" s="15"/>
      <c r="I773" s="15"/>
      <c r="J773" s="15"/>
      <c r="K773" s="15"/>
      <c r="L773" s="15"/>
      <c r="M773" s="15"/>
      <c r="N773" s="15"/>
      <c r="O773" s="15"/>
      <c r="P773" s="15"/>
      <c r="Q773" s="15"/>
      <c r="R773" s="15"/>
      <c r="S773" s="15"/>
      <c r="T773" s="15"/>
      <c r="U773" s="15"/>
      <c r="V773" s="15"/>
      <c r="W773" s="15"/>
      <c r="X773" s="15"/>
      <c r="Y773" s="15"/>
      <c r="Z773" s="15"/>
      <c r="AA773" s="15"/>
    </row>
    <row r="774" spans="1:27" x14ac:dyDescent="0.2">
      <c r="A774" s="15"/>
      <c r="B774" s="15"/>
      <c r="C774" s="15"/>
      <c r="D774" s="15"/>
      <c r="E774" s="15"/>
      <c r="F774" s="15"/>
      <c r="G774" s="15"/>
      <c r="H774" s="15"/>
      <c r="I774" s="15"/>
      <c r="J774" s="15"/>
      <c r="K774" s="15"/>
      <c r="L774" s="15"/>
      <c r="M774" s="15"/>
      <c r="N774" s="15"/>
      <c r="O774" s="15"/>
      <c r="P774" s="15"/>
      <c r="Q774" s="15"/>
      <c r="R774" s="15"/>
      <c r="S774" s="15"/>
      <c r="T774" s="15"/>
      <c r="U774" s="15"/>
      <c r="V774" s="15"/>
      <c r="W774" s="15"/>
      <c r="X774" s="15"/>
      <c r="Y774" s="15"/>
      <c r="Z774" s="15"/>
      <c r="AA774" s="15"/>
    </row>
    <row r="775" spans="1:27" x14ac:dyDescent="0.2">
      <c r="A775" s="15"/>
      <c r="B775" s="15"/>
      <c r="C775" s="15"/>
      <c r="D775" s="15"/>
      <c r="E775" s="15"/>
      <c r="F775" s="15"/>
      <c r="G775" s="15"/>
      <c r="H775" s="15"/>
      <c r="I775" s="15"/>
      <c r="J775" s="15"/>
      <c r="K775" s="15"/>
      <c r="L775" s="15"/>
      <c r="M775" s="15"/>
      <c r="N775" s="15"/>
      <c r="O775" s="15"/>
      <c r="P775" s="15"/>
      <c r="Q775" s="15"/>
      <c r="R775" s="15"/>
      <c r="S775" s="15"/>
      <c r="T775" s="15"/>
      <c r="U775" s="15"/>
      <c r="V775" s="15"/>
      <c r="W775" s="15"/>
      <c r="X775" s="15"/>
      <c r="Y775" s="15"/>
      <c r="Z775" s="15"/>
      <c r="AA775" s="15"/>
    </row>
    <row r="776" spans="1:27" x14ac:dyDescent="0.2">
      <c r="A776" s="15"/>
      <c r="B776" s="15"/>
      <c r="C776" s="15"/>
      <c r="D776" s="15"/>
      <c r="E776" s="15"/>
      <c r="F776" s="15"/>
      <c r="G776" s="15"/>
      <c r="H776" s="15"/>
      <c r="I776" s="15"/>
      <c r="J776" s="15"/>
      <c r="K776" s="15"/>
      <c r="L776" s="15"/>
      <c r="M776" s="15"/>
      <c r="N776" s="15"/>
      <c r="O776" s="15"/>
      <c r="P776" s="15"/>
      <c r="Q776" s="15"/>
      <c r="R776" s="15"/>
      <c r="S776" s="15"/>
      <c r="T776" s="15"/>
      <c r="U776" s="15"/>
      <c r="V776" s="15"/>
      <c r="W776" s="15"/>
      <c r="X776" s="15"/>
      <c r="Y776" s="15"/>
      <c r="Z776" s="15"/>
      <c r="AA776" s="15"/>
    </row>
    <row r="777" spans="1:27" x14ac:dyDescent="0.2">
      <c r="A777" s="15"/>
      <c r="B777" s="15"/>
      <c r="C777" s="15"/>
      <c r="D777" s="15"/>
      <c r="E777" s="15"/>
      <c r="F777" s="15"/>
      <c r="G777" s="15"/>
      <c r="H777" s="15"/>
      <c r="I777" s="15"/>
      <c r="J777" s="15"/>
      <c r="K777" s="15"/>
      <c r="L777" s="15"/>
      <c r="M777" s="15"/>
      <c r="N777" s="15"/>
      <c r="O777" s="15"/>
      <c r="P777" s="15"/>
      <c r="Q777" s="15"/>
      <c r="R777" s="15"/>
      <c r="S777" s="15"/>
      <c r="T777" s="15"/>
      <c r="U777" s="15"/>
      <c r="V777" s="15"/>
      <c r="W777" s="15"/>
      <c r="X777" s="15"/>
      <c r="Y777" s="15"/>
      <c r="Z777" s="15"/>
      <c r="AA777" s="15"/>
    </row>
    <row r="778" spans="1:27" x14ac:dyDescent="0.2">
      <c r="A778" s="15"/>
      <c r="B778" s="15"/>
      <c r="C778" s="15"/>
      <c r="D778" s="15"/>
      <c r="E778" s="15"/>
      <c r="F778" s="15"/>
      <c r="G778" s="15"/>
      <c r="H778" s="15"/>
      <c r="I778" s="15"/>
      <c r="J778" s="15"/>
      <c r="K778" s="15"/>
      <c r="L778" s="15"/>
      <c r="M778" s="15"/>
      <c r="N778" s="15"/>
      <c r="O778" s="15"/>
      <c r="P778" s="15"/>
      <c r="Q778" s="15"/>
      <c r="R778" s="15"/>
      <c r="S778" s="15"/>
      <c r="T778" s="15"/>
      <c r="U778" s="15"/>
      <c r="V778" s="15"/>
      <c r="W778" s="15"/>
      <c r="X778" s="15"/>
      <c r="Y778" s="15"/>
      <c r="Z778" s="15"/>
      <c r="AA778" s="15"/>
    </row>
    <row r="779" spans="1:27" x14ac:dyDescent="0.2">
      <c r="A779" s="15"/>
      <c r="B779" s="15"/>
      <c r="C779" s="15"/>
      <c r="D779" s="15"/>
      <c r="E779" s="15"/>
      <c r="F779" s="15"/>
      <c r="G779" s="15"/>
      <c r="H779" s="15"/>
      <c r="I779" s="15"/>
      <c r="J779" s="15"/>
      <c r="K779" s="15"/>
      <c r="L779" s="15"/>
      <c r="M779" s="15"/>
      <c r="N779" s="15"/>
      <c r="O779" s="15"/>
      <c r="P779" s="15"/>
      <c r="Q779" s="15"/>
      <c r="R779" s="15"/>
      <c r="S779" s="15"/>
      <c r="T779" s="15"/>
      <c r="U779" s="15"/>
      <c r="V779" s="15"/>
      <c r="W779" s="15"/>
      <c r="X779" s="15"/>
      <c r="Y779" s="15"/>
      <c r="Z779" s="15"/>
      <c r="AA779" s="15"/>
    </row>
    <row r="780" spans="1:27" x14ac:dyDescent="0.2">
      <c r="A780" s="15"/>
      <c r="B780" s="15"/>
      <c r="C780" s="15"/>
      <c r="D780" s="15"/>
      <c r="E780" s="15"/>
      <c r="F780" s="15"/>
      <c r="G780" s="15"/>
      <c r="H780" s="15"/>
      <c r="I780" s="15"/>
      <c r="J780" s="15"/>
      <c r="K780" s="15"/>
      <c r="L780" s="15"/>
      <c r="M780" s="15"/>
      <c r="N780" s="15"/>
      <c r="O780" s="15"/>
      <c r="P780" s="15"/>
      <c r="Q780" s="15"/>
      <c r="R780" s="15"/>
      <c r="S780" s="15"/>
      <c r="T780" s="15"/>
      <c r="U780" s="15"/>
      <c r="V780" s="15"/>
      <c r="W780" s="15"/>
      <c r="X780" s="15"/>
      <c r="Y780" s="15"/>
      <c r="Z780" s="15"/>
      <c r="AA780" s="15"/>
    </row>
    <row r="781" spans="1:27" x14ac:dyDescent="0.2">
      <c r="A781" s="15"/>
      <c r="B781" s="15"/>
      <c r="C781" s="15"/>
      <c r="D781" s="15"/>
      <c r="E781" s="15"/>
      <c r="F781" s="15"/>
      <c r="G781" s="15"/>
      <c r="H781" s="15"/>
      <c r="I781" s="15"/>
      <c r="J781" s="15"/>
      <c r="K781" s="15"/>
      <c r="L781" s="15"/>
      <c r="M781" s="15"/>
      <c r="N781" s="15"/>
      <c r="O781" s="15"/>
      <c r="P781" s="15"/>
      <c r="Q781" s="15"/>
      <c r="R781" s="15"/>
      <c r="S781" s="15"/>
      <c r="T781" s="15"/>
      <c r="U781" s="15"/>
      <c r="V781" s="15"/>
      <c r="W781" s="15"/>
      <c r="X781" s="15"/>
      <c r="Y781" s="15"/>
      <c r="Z781" s="15"/>
      <c r="AA781" s="15"/>
    </row>
    <row r="782" spans="1:27" x14ac:dyDescent="0.2">
      <c r="A782" s="15"/>
      <c r="B782" s="15"/>
      <c r="C782" s="15"/>
      <c r="D782" s="15"/>
      <c r="E782" s="15"/>
      <c r="F782" s="15"/>
      <c r="G782" s="15"/>
      <c r="H782" s="15"/>
      <c r="I782" s="15"/>
      <c r="J782" s="15"/>
      <c r="K782" s="15"/>
      <c r="L782" s="15"/>
      <c r="M782" s="15"/>
      <c r="N782" s="15"/>
      <c r="O782" s="15"/>
      <c r="P782" s="15"/>
      <c r="Q782" s="15"/>
      <c r="R782" s="15"/>
      <c r="S782" s="15"/>
      <c r="T782" s="15"/>
      <c r="U782" s="15"/>
      <c r="V782" s="15"/>
      <c r="W782" s="15"/>
      <c r="X782" s="15"/>
      <c r="Y782" s="15"/>
      <c r="Z782" s="15"/>
      <c r="AA782" s="15"/>
    </row>
    <row r="783" spans="1:27" x14ac:dyDescent="0.2">
      <c r="A783" s="15"/>
      <c r="B783" s="15"/>
      <c r="C783" s="15"/>
      <c r="D783" s="15"/>
      <c r="E783" s="15"/>
      <c r="F783" s="15"/>
      <c r="G783" s="15"/>
      <c r="H783" s="15"/>
      <c r="I783" s="15"/>
      <c r="J783" s="15"/>
      <c r="K783" s="15"/>
      <c r="L783" s="15"/>
      <c r="M783" s="15"/>
      <c r="N783" s="15"/>
      <c r="O783" s="15"/>
      <c r="P783" s="15"/>
      <c r="Q783" s="15"/>
      <c r="R783" s="15"/>
      <c r="S783" s="15"/>
      <c r="T783" s="15"/>
      <c r="U783" s="15"/>
      <c r="V783" s="15"/>
      <c r="W783" s="15"/>
      <c r="X783" s="15"/>
      <c r="Y783" s="15"/>
      <c r="Z783" s="15"/>
      <c r="AA783" s="15"/>
    </row>
    <row r="784" spans="1:27" x14ac:dyDescent="0.2">
      <c r="A784" s="15"/>
      <c r="B784" s="15"/>
      <c r="C784" s="15"/>
      <c r="D784" s="15"/>
      <c r="E784" s="15"/>
      <c r="F784" s="15"/>
      <c r="G784" s="15"/>
      <c r="H784" s="15"/>
      <c r="I784" s="15"/>
      <c r="J784" s="15"/>
      <c r="K784" s="15"/>
      <c r="L784" s="15"/>
      <c r="M784" s="15"/>
      <c r="N784" s="15"/>
      <c r="O784" s="15"/>
      <c r="P784" s="15"/>
      <c r="Q784" s="15"/>
      <c r="R784" s="15"/>
      <c r="S784" s="15"/>
      <c r="T784" s="15"/>
      <c r="U784" s="15"/>
      <c r="V784" s="15"/>
      <c r="W784" s="15"/>
      <c r="X784" s="15"/>
      <c r="Y784" s="15"/>
      <c r="Z784" s="15"/>
      <c r="AA784" s="15"/>
    </row>
    <row r="785" spans="1:27" x14ac:dyDescent="0.2">
      <c r="A785" s="15"/>
      <c r="B785" s="15"/>
      <c r="C785" s="15"/>
      <c r="D785" s="15"/>
      <c r="E785" s="15"/>
      <c r="F785" s="15"/>
      <c r="G785" s="15"/>
      <c r="H785" s="15"/>
      <c r="I785" s="15"/>
      <c r="J785" s="15"/>
      <c r="K785" s="15"/>
      <c r="L785" s="15"/>
      <c r="M785" s="15"/>
      <c r="N785" s="15"/>
      <c r="O785" s="15"/>
      <c r="P785" s="15"/>
      <c r="Q785" s="15"/>
      <c r="R785" s="15"/>
      <c r="S785" s="15"/>
      <c r="T785" s="15"/>
      <c r="U785" s="15"/>
      <c r="V785" s="15"/>
      <c r="W785" s="15"/>
      <c r="X785" s="15"/>
      <c r="Y785" s="15"/>
      <c r="Z785" s="15"/>
      <c r="AA785" s="15"/>
    </row>
    <row r="786" spans="1:27" x14ac:dyDescent="0.2">
      <c r="A786" s="15"/>
      <c r="B786" s="15"/>
      <c r="C786" s="15"/>
      <c r="D786" s="15"/>
      <c r="E786" s="15"/>
      <c r="F786" s="15"/>
      <c r="G786" s="15"/>
      <c r="H786" s="15"/>
      <c r="I786" s="15"/>
      <c r="J786" s="15"/>
      <c r="K786" s="15"/>
      <c r="L786" s="15"/>
      <c r="M786" s="15"/>
      <c r="N786" s="15"/>
      <c r="O786" s="15"/>
      <c r="P786" s="15"/>
      <c r="Q786" s="15"/>
      <c r="R786" s="15"/>
      <c r="S786" s="15"/>
      <c r="T786" s="15"/>
      <c r="U786" s="15"/>
      <c r="V786" s="15"/>
      <c r="W786" s="15"/>
      <c r="X786" s="15"/>
      <c r="Y786" s="15"/>
      <c r="Z786" s="15"/>
      <c r="AA786" s="15"/>
    </row>
    <row r="787" spans="1:27" x14ac:dyDescent="0.2">
      <c r="A787" s="15"/>
      <c r="B787" s="15"/>
      <c r="C787" s="15"/>
      <c r="D787" s="15"/>
      <c r="E787" s="15"/>
      <c r="F787" s="15"/>
      <c r="G787" s="15"/>
      <c r="H787" s="15"/>
      <c r="I787" s="15"/>
      <c r="J787" s="15"/>
      <c r="K787" s="15"/>
      <c r="L787" s="15"/>
      <c r="M787" s="15"/>
      <c r="N787" s="15"/>
      <c r="O787" s="15"/>
      <c r="P787" s="15"/>
      <c r="Q787" s="15"/>
      <c r="R787" s="15"/>
      <c r="S787" s="15"/>
      <c r="T787" s="15"/>
      <c r="U787" s="15"/>
      <c r="V787" s="15"/>
      <c r="W787" s="15"/>
      <c r="X787" s="15"/>
      <c r="Y787" s="15"/>
      <c r="Z787" s="15"/>
      <c r="AA787" s="15"/>
    </row>
    <row r="788" spans="1:27" x14ac:dyDescent="0.2">
      <c r="A788" s="15"/>
      <c r="B788" s="15"/>
      <c r="C788" s="15"/>
      <c r="D788" s="15"/>
      <c r="E788" s="15"/>
      <c r="F788" s="15"/>
      <c r="G788" s="15"/>
      <c r="H788" s="15"/>
      <c r="I788" s="15"/>
      <c r="J788" s="15"/>
      <c r="K788" s="15"/>
      <c r="L788" s="15"/>
      <c r="M788" s="15"/>
      <c r="N788" s="15"/>
      <c r="O788" s="15"/>
      <c r="P788" s="15"/>
      <c r="Q788" s="15"/>
      <c r="R788" s="15"/>
      <c r="S788" s="15"/>
      <c r="T788" s="15"/>
      <c r="U788" s="15"/>
      <c r="V788" s="15"/>
      <c r="W788" s="15"/>
      <c r="X788" s="15"/>
      <c r="Y788" s="15"/>
      <c r="Z788" s="15"/>
      <c r="AA788" s="15"/>
    </row>
    <row r="789" spans="1:27" x14ac:dyDescent="0.2">
      <c r="A789" s="15"/>
      <c r="B789" s="15"/>
      <c r="C789" s="15"/>
      <c r="D789" s="15"/>
      <c r="E789" s="15"/>
      <c r="F789" s="15"/>
      <c r="G789" s="15"/>
      <c r="H789" s="15"/>
      <c r="I789" s="15"/>
      <c r="J789" s="15"/>
      <c r="K789" s="15"/>
      <c r="L789" s="15"/>
      <c r="M789" s="15"/>
      <c r="N789" s="15"/>
      <c r="O789" s="15"/>
      <c r="P789" s="15"/>
      <c r="Q789" s="15"/>
      <c r="R789" s="15"/>
      <c r="S789" s="15"/>
      <c r="T789" s="15"/>
      <c r="U789" s="15"/>
      <c r="V789" s="15"/>
      <c r="W789" s="15"/>
      <c r="X789" s="15"/>
      <c r="Y789" s="15"/>
      <c r="Z789" s="15"/>
      <c r="AA789" s="15"/>
    </row>
    <row r="790" spans="1:27" x14ac:dyDescent="0.2">
      <c r="A790" s="15"/>
      <c r="B790" s="15"/>
      <c r="C790" s="15"/>
      <c r="D790" s="15"/>
      <c r="E790" s="15"/>
      <c r="F790" s="15"/>
      <c r="G790" s="15"/>
      <c r="H790" s="15"/>
      <c r="I790" s="15"/>
      <c r="J790" s="15"/>
      <c r="K790" s="15"/>
      <c r="L790" s="15"/>
      <c r="M790" s="15"/>
      <c r="N790" s="15"/>
      <c r="O790" s="15"/>
      <c r="P790" s="15"/>
      <c r="Q790" s="15"/>
      <c r="R790" s="15"/>
      <c r="S790" s="15"/>
      <c r="T790" s="15"/>
      <c r="U790" s="15"/>
      <c r="V790" s="15"/>
      <c r="W790" s="15"/>
      <c r="X790" s="15"/>
      <c r="Y790" s="15"/>
      <c r="Z790" s="15"/>
      <c r="AA790" s="15"/>
    </row>
    <row r="791" spans="1:27" x14ac:dyDescent="0.2">
      <c r="A791" s="15"/>
      <c r="B791" s="15"/>
      <c r="C791" s="15"/>
      <c r="D791" s="15"/>
      <c r="E791" s="15"/>
      <c r="F791" s="15"/>
      <c r="G791" s="15"/>
      <c r="H791" s="15"/>
      <c r="I791" s="15"/>
      <c r="J791" s="15"/>
      <c r="K791" s="15"/>
      <c r="L791" s="15"/>
      <c r="M791" s="15"/>
      <c r="N791" s="15"/>
      <c r="O791" s="15"/>
      <c r="P791" s="15"/>
      <c r="Q791" s="15"/>
      <c r="R791" s="15"/>
      <c r="S791" s="15"/>
      <c r="T791" s="15"/>
      <c r="U791" s="15"/>
      <c r="V791" s="15"/>
      <c r="W791" s="15"/>
      <c r="X791" s="15"/>
      <c r="Y791" s="15"/>
      <c r="Z791" s="15"/>
      <c r="AA791" s="15"/>
    </row>
    <row r="792" spans="1:27" x14ac:dyDescent="0.2">
      <c r="A792" s="15"/>
      <c r="B792" s="15"/>
      <c r="C792" s="15"/>
      <c r="D792" s="15"/>
      <c r="E792" s="15"/>
      <c r="F792" s="15"/>
      <c r="G792" s="15"/>
      <c r="H792" s="15"/>
      <c r="I792" s="15"/>
      <c r="J792" s="15"/>
      <c r="K792" s="15"/>
      <c r="L792" s="15"/>
      <c r="M792" s="15"/>
      <c r="N792" s="15"/>
      <c r="O792" s="15"/>
      <c r="P792" s="15"/>
      <c r="Q792" s="15"/>
      <c r="R792" s="15"/>
      <c r="S792" s="15"/>
      <c r="T792" s="15"/>
      <c r="U792" s="15"/>
      <c r="V792" s="15"/>
      <c r="W792" s="15"/>
      <c r="X792" s="15"/>
      <c r="Y792" s="15"/>
      <c r="Z792" s="15"/>
      <c r="AA792" s="15"/>
    </row>
    <row r="793" spans="1:27" x14ac:dyDescent="0.2">
      <c r="A793" s="15"/>
      <c r="B793" s="15"/>
      <c r="C793" s="15"/>
      <c r="D793" s="15"/>
      <c r="E793" s="15"/>
      <c r="F793" s="15"/>
      <c r="G793" s="15"/>
      <c r="H793" s="15"/>
      <c r="I793" s="15"/>
      <c r="J793" s="15"/>
      <c r="K793" s="15"/>
      <c r="L793" s="15"/>
      <c r="M793" s="15"/>
      <c r="N793" s="15"/>
      <c r="O793" s="15"/>
      <c r="P793" s="15"/>
      <c r="Q793" s="15"/>
      <c r="R793" s="15"/>
      <c r="S793" s="15"/>
      <c r="T793" s="15"/>
      <c r="U793" s="15"/>
      <c r="V793" s="15"/>
      <c r="W793" s="15"/>
      <c r="X793" s="15"/>
      <c r="Y793" s="15"/>
      <c r="Z793" s="15"/>
      <c r="AA793" s="15"/>
    </row>
    <row r="794" spans="1:27" x14ac:dyDescent="0.2">
      <c r="A794" s="15"/>
      <c r="B794" s="15"/>
      <c r="C794" s="15"/>
      <c r="D794" s="15"/>
      <c r="E794" s="15"/>
      <c r="F794" s="15"/>
      <c r="G794" s="15"/>
      <c r="H794" s="15"/>
      <c r="I794" s="15"/>
      <c r="J794" s="15"/>
      <c r="K794" s="15"/>
      <c r="L794" s="15"/>
      <c r="M794" s="15"/>
      <c r="N794" s="15"/>
      <c r="O794" s="15"/>
      <c r="P794" s="15"/>
      <c r="Q794" s="15"/>
      <c r="R794" s="15"/>
      <c r="S794" s="15"/>
      <c r="T794" s="15"/>
      <c r="U794" s="15"/>
      <c r="V794" s="15"/>
      <c r="W794" s="15"/>
      <c r="X794" s="15"/>
      <c r="Y794" s="15"/>
      <c r="Z794" s="15"/>
      <c r="AA794" s="15"/>
    </row>
    <row r="795" spans="1:27" x14ac:dyDescent="0.2">
      <c r="A795" s="15"/>
      <c r="B795" s="15"/>
      <c r="C795" s="15"/>
      <c r="D795" s="15"/>
      <c r="E795" s="15"/>
      <c r="F795" s="15"/>
      <c r="G795" s="15"/>
      <c r="H795" s="15"/>
      <c r="I795" s="15"/>
      <c r="J795" s="15"/>
      <c r="K795" s="15"/>
      <c r="L795" s="15"/>
      <c r="M795" s="15"/>
      <c r="N795" s="15"/>
      <c r="O795" s="15"/>
      <c r="P795" s="15"/>
      <c r="Q795" s="15"/>
      <c r="R795" s="15"/>
      <c r="S795" s="15"/>
      <c r="T795" s="15"/>
      <c r="U795" s="15"/>
      <c r="V795" s="15"/>
      <c r="W795" s="15"/>
      <c r="X795" s="15"/>
      <c r="Y795" s="15"/>
      <c r="Z795" s="15"/>
      <c r="AA795" s="15"/>
    </row>
    <row r="796" spans="1:27" x14ac:dyDescent="0.2">
      <c r="A796" s="15"/>
      <c r="B796" s="15"/>
      <c r="C796" s="15"/>
      <c r="D796" s="15"/>
      <c r="E796" s="15"/>
      <c r="F796" s="15"/>
      <c r="G796" s="15"/>
      <c r="H796" s="15"/>
      <c r="I796" s="15"/>
      <c r="J796" s="15"/>
      <c r="K796" s="15"/>
      <c r="L796" s="15"/>
      <c r="M796" s="15"/>
      <c r="N796" s="15"/>
      <c r="O796" s="15"/>
      <c r="P796" s="15"/>
      <c r="Q796" s="15"/>
      <c r="R796" s="15"/>
      <c r="S796" s="15"/>
      <c r="T796" s="15"/>
      <c r="U796" s="15"/>
      <c r="V796" s="15"/>
      <c r="W796" s="15"/>
      <c r="X796" s="15"/>
      <c r="Y796" s="15"/>
      <c r="Z796" s="15"/>
      <c r="AA796" s="15"/>
    </row>
    <row r="797" spans="1:27" x14ac:dyDescent="0.2">
      <c r="A797" s="15"/>
      <c r="B797" s="15"/>
      <c r="C797" s="15"/>
      <c r="D797" s="15"/>
      <c r="E797" s="15"/>
      <c r="F797" s="15"/>
      <c r="G797" s="15"/>
      <c r="H797" s="15"/>
      <c r="I797" s="15"/>
      <c r="J797" s="15"/>
      <c r="K797" s="15"/>
      <c r="L797" s="15"/>
      <c r="M797" s="15"/>
      <c r="N797" s="15"/>
      <c r="O797" s="15"/>
      <c r="P797" s="15"/>
      <c r="Q797" s="15"/>
      <c r="R797" s="15"/>
      <c r="S797" s="15"/>
      <c r="T797" s="15"/>
      <c r="U797" s="15"/>
      <c r="V797" s="15"/>
      <c r="W797" s="15"/>
      <c r="X797" s="15"/>
      <c r="Y797" s="15"/>
      <c r="Z797" s="15"/>
      <c r="AA797" s="15"/>
    </row>
    <row r="798" spans="1:27" x14ac:dyDescent="0.2">
      <c r="A798" s="15"/>
      <c r="B798" s="15"/>
      <c r="C798" s="15"/>
      <c r="D798" s="15"/>
      <c r="E798" s="15"/>
      <c r="F798" s="15"/>
      <c r="G798" s="15"/>
      <c r="H798" s="15"/>
      <c r="I798" s="15"/>
      <c r="J798" s="15"/>
      <c r="K798" s="15"/>
      <c r="L798" s="15"/>
      <c r="M798" s="15"/>
      <c r="N798" s="15"/>
      <c r="O798" s="15"/>
      <c r="P798" s="15"/>
      <c r="Q798" s="15"/>
      <c r="R798" s="15"/>
      <c r="S798" s="15"/>
      <c r="T798" s="15"/>
      <c r="U798" s="15"/>
      <c r="V798" s="15"/>
      <c r="W798" s="15"/>
      <c r="X798" s="15"/>
      <c r="Y798" s="15"/>
      <c r="Z798" s="15"/>
      <c r="AA798" s="15"/>
    </row>
    <row r="799" spans="1:27" x14ac:dyDescent="0.2">
      <c r="A799" s="15"/>
      <c r="B799" s="15"/>
      <c r="C799" s="15"/>
      <c r="D799" s="15"/>
      <c r="E799" s="15"/>
      <c r="F799" s="15"/>
      <c r="G799" s="15"/>
      <c r="H799" s="15"/>
      <c r="I799" s="15"/>
      <c r="J799" s="15"/>
      <c r="K799" s="15"/>
      <c r="L799" s="15"/>
      <c r="M799" s="15"/>
      <c r="N799" s="15"/>
      <c r="O799" s="15"/>
      <c r="P799" s="15"/>
      <c r="Q799" s="15"/>
      <c r="R799" s="15"/>
      <c r="S799" s="15"/>
      <c r="T799" s="15"/>
      <c r="U799" s="15"/>
      <c r="V799" s="15"/>
      <c r="W799" s="15"/>
      <c r="X799" s="15"/>
      <c r="Y799" s="15"/>
      <c r="Z799" s="15"/>
      <c r="AA799" s="15"/>
    </row>
    <row r="800" spans="1:27" x14ac:dyDescent="0.2">
      <c r="A800" s="15"/>
      <c r="B800" s="15"/>
      <c r="C800" s="15"/>
      <c r="D800" s="15"/>
      <c r="E800" s="15"/>
      <c r="F800" s="15"/>
      <c r="G800" s="15"/>
      <c r="H800" s="15"/>
      <c r="I800" s="15"/>
      <c r="J800" s="15"/>
      <c r="K800" s="15"/>
      <c r="L800" s="15"/>
      <c r="M800" s="15"/>
      <c r="N800" s="15"/>
      <c r="O800" s="15"/>
      <c r="P800" s="15"/>
      <c r="Q800" s="15"/>
      <c r="R800" s="15"/>
      <c r="S800" s="15"/>
      <c r="T800" s="15"/>
      <c r="U800" s="15"/>
      <c r="V800" s="15"/>
      <c r="W800" s="15"/>
      <c r="X800" s="15"/>
      <c r="Y800" s="15"/>
      <c r="Z800" s="15"/>
      <c r="AA800" s="15"/>
    </row>
    <row r="801" spans="1:27" x14ac:dyDescent="0.2">
      <c r="A801" s="15"/>
      <c r="B801" s="15"/>
      <c r="C801" s="15"/>
      <c r="D801" s="15"/>
      <c r="E801" s="15"/>
      <c r="F801" s="15"/>
      <c r="G801" s="15"/>
      <c r="H801" s="15"/>
      <c r="I801" s="15"/>
      <c r="J801" s="15"/>
      <c r="K801" s="15"/>
      <c r="L801" s="15"/>
      <c r="M801" s="15"/>
      <c r="N801" s="15"/>
      <c r="O801" s="15"/>
      <c r="P801" s="15"/>
      <c r="Q801" s="15"/>
      <c r="R801" s="15"/>
      <c r="S801" s="15"/>
      <c r="T801" s="15"/>
      <c r="U801" s="15"/>
      <c r="V801" s="15"/>
      <c r="W801" s="15"/>
      <c r="X801" s="15"/>
      <c r="Y801" s="15"/>
      <c r="Z801" s="15"/>
      <c r="AA801" s="15"/>
    </row>
    <row r="802" spans="1:27" x14ac:dyDescent="0.2">
      <c r="A802" s="15"/>
      <c r="B802" s="15"/>
      <c r="C802" s="15"/>
      <c r="D802" s="15"/>
      <c r="E802" s="15"/>
      <c r="F802" s="15"/>
      <c r="G802" s="15"/>
      <c r="H802" s="15"/>
      <c r="I802" s="15"/>
      <c r="J802" s="15"/>
      <c r="K802" s="15"/>
      <c r="L802" s="15"/>
      <c r="M802" s="15"/>
      <c r="N802" s="15"/>
      <c r="O802" s="15"/>
      <c r="P802" s="15"/>
      <c r="Q802" s="15"/>
      <c r="R802" s="15"/>
      <c r="S802" s="15"/>
      <c r="T802" s="15"/>
      <c r="U802" s="15"/>
      <c r="V802" s="15"/>
      <c r="W802" s="15"/>
      <c r="X802" s="15"/>
      <c r="Y802" s="15"/>
      <c r="Z802" s="15"/>
      <c r="AA802" s="15"/>
    </row>
    <row r="803" spans="1:27" x14ac:dyDescent="0.2">
      <c r="A803" s="15"/>
      <c r="B803" s="15"/>
      <c r="C803" s="15"/>
      <c r="D803" s="15"/>
      <c r="E803" s="15"/>
      <c r="F803" s="15"/>
      <c r="G803" s="15"/>
      <c r="H803" s="15"/>
      <c r="I803" s="15"/>
      <c r="J803" s="15"/>
      <c r="K803" s="15"/>
      <c r="L803" s="15"/>
      <c r="M803" s="15"/>
      <c r="N803" s="15"/>
      <c r="O803" s="15"/>
      <c r="P803" s="15"/>
      <c r="Q803" s="15"/>
      <c r="R803" s="15"/>
      <c r="S803" s="15"/>
      <c r="T803" s="15"/>
      <c r="U803" s="15"/>
      <c r="V803" s="15"/>
      <c r="W803" s="15"/>
      <c r="X803" s="15"/>
      <c r="Y803" s="15"/>
      <c r="Z803" s="15"/>
      <c r="AA803" s="15"/>
    </row>
    <row r="804" spans="1:27" x14ac:dyDescent="0.2">
      <c r="A804" s="15"/>
      <c r="B804" s="15"/>
      <c r="C804" s="15"/>
      <c r="D804" s="15"/>
      <c r="E804" s="15"/>
      <c r="F804" s="15"/>
      <c r="G804" s="15"/>
      <c r="H804" s="15"/>
      <c r="I804" s="15"/>
      <c r="J804" s="15"/>
      <c r="K804" s="15"/>
      <c r="L804" s="15"/>
      <c r="M804" s="15"/>
      <c r="N804" s="15"/>
      <c r="O804" s="15"/>
      <c r="P804" s="15"/>
      <c r="Q804" s="15"/>
      <c r="R804" s="15"/>
      <c r="S804" s="15"/>
      <c r="T804" s="15"/>
      <c r="U804" s="15"/>
      <c r="V804" s="15"/>
      <c r="W804" s="15"/>
      <c r="X804" s="15"/>
      <c r="Y804" s="15"/>
      <c r="Z804" s="15"/>
      <c r="AA804" s="15"/>
    </row>
    <row r="805" spans="1:27" x14ac:dyDescent="0.2">
      <c r="A805" s="15"/>
      <c r="B805" s="15"/>
      <c r="C805" s="15"/>
      <c r="D805" s="15"/>
      <c r="E805" s="15"/>
      <c r="F805" s="15"/>
      <c r="G805" s="15"/>
      <c r="H805" s="15"/>
      <c r="I805" s="15"/>
      <c r="J805" s="15"/>
      <c r="K805" s="15"/>
      <c r="L805" s="15"/>
      <c r="M805" s="15"/>
      <c r="N805" s="15"/>
      <c r="O805" s="15"/>
      <c r="P805" s="15"/>
      <c r="Q805" s="15"/>
      <c r="R805" s="15"/>
      <c r="S805" s="15"/>
      <c r="T805" s="15"/>
      <c r="U805" s="15"/>
      <c r="V805" s="15"/>
      <c r="W805" s="15"/>
      <c r="X805" s="15"/>
      <c r="Y805" s="15"/>
      <c r="Z805" s="15"/>
      <c r="AA805" s="15"/>
    </row>
    <row r="806" spans="1:27" x14ac:dyDescent="0.2">
      <c r="A806" s="15"/>
      <c r="B806" s="15"/>
      <c r="C806" s="15"/>
      <c r="D806" s="15"/>
      <c r="E806" s="15"/>
      <c r="F806" s="15"/>
      <c r="G806" s="15"/>
      <c r="H806" s="15"/>
      <c r="I806" s="15"/>
      <c r="J806" s="15"/>
      <c r="K806" s="15"/>
      <c r="L806" s="15"/>
      <c r="M806" s="15"/>
      <c r="N806" s="15"/>
      <c r="O806" s="15"/>
      <c r="P806" s="15"/>
      <c r="Q806" s="15"/>
      <c r="R806" s="15"/>
      <c r="S806" s="15"/>
      <c r="T806" s="15"/>
      <c r="U806" s="15"/>
      <c r="V806" s="15"/>
      <c r="W806" s="15"/>
      <c r="X806" s="15"/>
      <c r="Y806" s="15"/>
      <c r="Z806" s="15"/>
      <c r="AA806" s="15"/>
    </row>
    <row r="807" spans="1:27" x14ac:dyDescent="0.2">
      <c r="A807" s="15"/>
      <c r="B807" s="15"/>
      <c r="C807" s="15"/>
      <c r="D807" s="15"/>
      <c r="E807" s="15"/>
      <c r="F807" s="15"/>
      <c r="G807" s="15"/>
      <c r="H807" s="15"/>
      <c r="I807" s="15"/>
      <c r="J807" s="15"/>
      <c r="K807" s="15"/>
      <c r="L807" s="15"/>
      <c r="M807" s="15"/>
      <c r="N807" s="15"/>
      <c r="O807" s="15"/>
      <c r="P807" s="15"/>
      <c r="Q807" s="15"/>
      <c r="R807" s="15"/>
      <c r="S807" s="15"/>
      <c r="T807" s="15"/>
      <c r="U807" s="15"/>
      <c r="V807" s="15"/>
      <c r="W807" s="15"/>
      <c r="X807" s="15"/>
      <c r="Y807" s="15"/>
      <c r="Z807" s="15"/>
      <c r="AA807" s="15"/>
    </row>
    <row r="808" spans="1:27" x14ac:dyDescent="0.2">
      <c r="A808" s="15"/>
      <c r="B808" s="15"/>
      <c r="C808" s="15"/>
      <c r="D808" s="15"/>
      <c r="E808" s="15"/>
      <c r="F808" s="15"/>
      <c r="G808" s="15"/>
      <c r="H808" s="15"/>
      <c r="I808" s="15"/>
      <c r="J808" s="15"/>
      <c r="K808" s="15"/>
      <c r="L808" s="15"/>
      <c r="M808" s="15"/>
      <c r="N808" s="15"/>
      <c r="O808" s="15"/>
      <c r="P808" s="15"/>
      <c r="Q808" s="15"/>
      <c r="R808" s="15"/>
      <c r="S808" s="15"/>
      <c r="T808" s="15"/>
      <c r="U808" s="15"/>
      <c r="V808" s="15"/>
      <c r="W808" s="15"/>
      <c r="X808" s="15"/>
      <c r="Y808" s="15"/>
      <c r="Z808" s="15"/>
      <c r="AA808" s="15"/>
    </row>
    <row r="809" spans="1:27" x14ac:dyDescent="0.2">
      <c r="A809" s="15"/>
      <c r="B809" s="15"/>
      <c r="C809" s="15"/>
      <c r="D809" s="15"/>
      <c r="E809" s="15"/>
      <c r="F809" s="15"/>
      <c r="G809" s="15"/>
      <c r="H809" s="15"/>
      <c r="I809" s="15"/>
      <c r="J809" s="15"/>
      <c r="K809" s="15"/>
      <c r="L809" s="15"/>
      <c r="M809" s="15"/>
      <c r="N809" s="15"/>
      <c r="O809" s="15"/>
      <c r="P809" s="15"/>
      <c r="Q809" s="15"/>
      <c r="R809" s="15"/>
      <c r="S809" s="15"/>
      <c r="T809" s="15"/>
      <c r="U809" s="15"/>
      <c r="V809" s="15"/>
      <c r="W809" s="15"/>
      <c r="X809" s="15"/>
      <c r="Y809" s="15"/>
      <c r="Z809" s="15"/>
      <c r="AA809" s="15"/>
    </row>
    <row r="810" spans="1:27" x14ac:dyDescent="0.2">
      <c r="A810" s="15"/>
      <c r="B810" s="15"/>
      <c r="C810" s="15"/>
      <c r="D810" s="15"/>
      <c r="E810" s="15"/>
      <c r="F810" s="15"/>
      <c r="G810" s="15"/>
      <c r="H810" s="15"/>
      <c r="I810" s="15"/>
      <c r="J810" s="15"/>
      <c r="K810" s="15"/>
      <c r="L810" s="15"/>
      <c r="M810" s="15"/>
      <c r="N810" s="15"/>
      <c r="O810" s="15"/>
      <c r="P810" s="15"/>
      <c r="Q810" s="15"/>
      <c r="R810" s="15"/>
      <c r="S810" s="15"/>
      <c r="T810" s="15"/>
      <c r="U810" s="15"/>
      <c r="V810" s="15"/>
      <c r="W810" s="15"/>
      <c r="X810" s="15"/>
      <c r="Y810" s="15"/>
      <c r="Z810" s="15"/>
      <c r="AA810" s="15"/>
    </row>
    <row r="811" spans="1:27" x14ac:dyDescent="0.2">
      <c r="A811" s="15"/>
      <c r="B811" s="15"/>
      <c r="C811" s="15"/>
      <c r="D811" s="15"/>
      <c r="E811" s="15"/>
      <c r="F811" s="15"/>
      <c r="G811" s="15"/>
      <c r="H811" s="15"/>
      <c r="I811" s="15"/>
      <c r="J811" s="15"/>
      <c r="K811" s="15"/>
      <c r="L811" s="15"/>
      <c r="M811" s="15"/>
      <c r="N811" s="15"/>
      <c r="O811" s="15"/>
      <c r="P811" s="15"/>
      <c r="Q811" s="15"/>
      <c r="R811" s="15"/>
      <c r="S811" s="15"/>
      <c r="T811" s="15"/>
      <c r="U811" s="15"/>
      <c r="V811" s="15"/>
      <c r="W811" s="15"/>
      <c r="X811" s="15"/>
      <c r="Y811" s="15"/>
      <c r="Z811" s="15"/>
      <c r="AA811" s="15"/>
    </row>
    <row r="812" spans="1:27" x14ac:dyDescent="0.2">
      <c r="A812" s="15"/>
      <c r="B812" s="15"/>
      <c r="C812" s="15"/>
      <c r="D812" s="15"/>
      <c r="E812" s="15"/>
      <c r="F812" s="15"/>
      <c r="G812" s="15"/>
      <c r="H812" s="15"/>
      <c r="I812" s="15"/>
      <c r="J812" s="15"/>
      <c r="K812" s="15"/>
      <c r="L812" s="15"/>
      <c r="M812" s="15"/>
      <c r="N812" s="15"/>
      <c r="O812" s="15"/>
      <c r="P812" s="15"/>
      <c r="Q812" s="15"/>
      <c r="R812" s="15"/>
      <c r="S812" s="15"/>
      <c r="T812" s="15"/>
      <c r="U812" s="15"/>
      <c r="V812" s="15"/>
      <c r="W812" s="15"/>
      <c r="X812" s="15"/>
      <c r="Y812" s="15"/>
      <c r="Z812" s="15"/>
      <c r="AA812" s="15"/>
    </row>
    <row r="813" spans="1:27" x14ac:dyDescent="0.2">
      <c r="A813" s="15"/>
      <c r="B813" s="15"/>
      <c r="C813" s="15"/>
      <c r="D813" s="15"/>
      <c r="E813" s="15"/>
      <c r="F813" s="15"/>
      <c r="G813" s="15"/>
      <c r="H813" s="15"/>
      <c r="I813" s="15"/>
      <c r="J813" s="15"/>
      <c r="K813" s="15"/>
      <c r="L813" s="15"/>
      <c r="M813" s="15"/>
      <c r="N813" s="15"/>
      <c r="O813" s="15"/>
      <c r="P813" s="15"/>
      <c r="Q813" s="15"/>
      <c r="R813" s="15"/>
      <c r="S813" s="15"/>
      <c r="T813" s="15"/>
      <c r="U813" s="15"/>
      <c r="V813" s="15"/>
      <c r="W813" s="15"/>
      <c r="X813" s="15"/>
      <c r="Y813" s="15"/>
      <c r="Z813" s="15"/>
      <c r="AA813" s="15"/>
    </row>
    <row r="814" spans="1:27" x14ac:dyDescent="0.2">
      <c r="A814" s="15"/>
      <c r="B814" s="15"/>
      <c r="C814" s="15"/>
      <c r="D814" s="15"/>
      <c r="E814" s="15"/>
      <c r="F814" s="15"/>
      <c r="G814" s="15"/>
      <c r="H814" s="15"/>
      <c r="I814" s="15"/>
      <c r="J814" s="15"/>
      <c r="K814" s="15"/>
      <c r="L814" s="15"/>
      <c r="M814" s="15"/>
      <c r="N814" s="15"/>
      <c r="O814" s="15"/>
      <c r="P814" s="15"/>
      <c r="Q814" s="15"/>
      <c r="R814" s="15"/>
      <c r="S814" s="15"/>
      <c r="T814" s="15"/>
      <c r="U814" s="15"/>
      <c r="V814" s="15"/>
      <c r="W814" s="15"/>
      <c r="X814" s="15"/>
      <c r="Y814" s="15"/>
      <c r="Z814" s="15"/>
      <c r="AA814" s="15"/>
    </row>
    <row r="815" spans="1:27" x14ac:dyDescent="0.2">
      <c r="A815" s="15"/>
      <c r="B815" s="15"/>
      <c r="C815" s="15"/>
      <c r="D815" s="15"/>
      <c r="E815" s="15"/>
      <c r="F815" s="15"/>
      <c r="G815" s="15"/>
      <c r="H815" s="15"/>
      <c r="I815" s="15"/>
      <c r="J815" s="15"/>
      <c r="K815" s="15"/>
      <c r="L815" s="15"/>
      <c r="M815" s="15"/>
      <c r="N815" s="15"/>
      <c r="O815" s="15"/>
      <c r="P815" s="15"/>
      <c r="Q815" s="15"/>
      <c r="R815" s="15"/>
      <c r="S815" s="15"/>
      <c r="T815" s="15"/>
      <c r="U815" s="15"/>
      <c r="V815" s="15"/>
      <c r="W815" s="15"/>
      <c r="X815" s="15"/>
      <c r="Y815" s="15"/>
      <c r="Z815" s="15"/>
      <c r="AA815" s="15"/>
    </row>
    <row r="816" spans="1:27" x14ac:dyDescent="0.2">
      <c r="A816" s="15"/>
      <c r="B816" s="15"/>
      <c r="C816" s="15"/>
      <c r="D816" s="15"/>
      <c r="E816" s="15"/>
      <c r="F816" s="15"/>
      <c r="G816" s="15"/>
      <c r="H816" s="15"/>
      <c r="I816" s="15"/>
      <c r="J816" s="15"/>
      <c r="K816" s="15"/>
      <c r="L816" s="15"/>
      <c r="M816" s="15"/>
      <c r="N816" s="15"/>
      <c r="O816" s="15"/>
      <c r="P816" s="15"/>
      <c r="Q816" s="15"/>
      <c r="R816" s="15"/>
      <c r="S816" s="15"/>
      <c r="T816" s="15"/>
      <c r="U816" s="15"/>
      <c r="V816" s="15"/>
      <c r="W816" s="15"/>
      <c r="X816" s="15"/>
      <c r="Y816" s="15"/>
      <c r="Z816" s="15"/>
      <c r="AA816" s="15"/>
    </row>
    <row r="817" spans="1:27" x14ac:dyDescent="0.2">
      <c r="A817" s="15"/>
      <c r="B817" s="15"/>
      <c r="C817" s="15"/>
      <c r="D817" s="15"/>
      <c r="E817" s="15"/>
      <c r="F817" s="15"/>
      <c r="G817" s="15"/>
      <c r="H817" s="15"/>
      <c r="I817" s="15"/>
      <c r="J817" s="15"/>
      <c r="K817" s="15"/>
      <c r="L817" s="15"/>
      <c r="M817" s="15"/>
      <c r="N817" s="15"/>
      <c r="O817" s="15"/>
      <c r="P817" s="15"/>
      <c r="Q817" s="15"/>
      <c r="R817" s="15"/>
      <c r="S817" s="15"/>
      <c r="T817" s="15"/>
      <c r="U817" s="15"/>
      <c r="V817" s="15"/>
      <c r="W817" s="15"/>
      <c r="X817" s="15"/>
      <c r="Y817" s="15"/>
      <c r="Z817" s="15"/>
      <c r="AA817" s="15"/>
    </row>
    <row r="818" spans="1:27" x14ac:dyDescent="0.2">
      <c r="A818" s="15"/>
      <c r="B818" s="15"/>
      <c r="C818" s="15"/>
      <c r="D818" s="15"/>
      <c r="E818" s="15"/>
      <c r="F818" s="15"/>
      <c r="G818" s="15"/>
      <c r="H818" s="15"/>
      <c r="I818" s="15"/>
      <c r="J818" s="15"/>
      <c r="K818" s="15"/>
      <c r="L818" s="15"/>
      <c r="M818" s="15"/>
      <c r="N818" s="15"/>
      <c r="O818" s="15"/>
      <c r="P818" s="15"/>
      <c r="Q818" s="15"/>
      <c r="R818" s="15"/>
      <c r="S818" s="15"/>
      <c r="T818" s="15"/>
      <c r="U818" s="15"/>
      <c r="V818" s="15"/>
      <c r="W818" s="15"/>
      <c r="X818" s="15"/>
      <c r="Y818" s="15"/>
      <c r="Z818" s="15"/>
      <c r="AA818" s="15"/>
    </row>
    <row r="819" spans="1:27" x14ac:dyDescent="0.2">
      <c r="A819" s="15"/>
      <c r="B819" s="15"/>
      <c r="C819" s="15"/>
      <c r="D819" s="15"/>
      <c r="E819" s="15"/>
      <c r="F819" s="15"/>
      <c r="G819" s="15"/>
      <c r="H819" s="15"/>
      <c r="I819" s="15"/>
      <c r="J819" s="15"/>
      <c r="K819" s="15"/>
      <c r="L819" s="15"/>
      <c r="M819" s="15"/>
      <c r="N819" s="15"/>
      <c r="O819" s="15"/>
      <c r="P819" s="15"/>
      <c r="Q819" s="15"/>
      <c r="R819" s="15"/>
      <c r="S819" s="15"/>
      <c r="T819" s="15"/>
      <c r="U819" s="15"/>
      <c r="V819" s="15"/>
      <c r="W819" s="15"/>
      <c r="X819" s="15"/>
      <c r="Y819" s="15"/>
      <c r="Z819" s="15"/>
      <c r="AA819" s="15"/>
    </row>
    <row r="820" spans="1:27" x14ac:dyDescent="0.2">
      <c r="A820" s="15"/>
      <c r="B820" s="15"/>
      <c r="C820" s="15"/>
      <c r="D820" s="15"/>
      <c r="E820" s="15"/>
      <c r="F820" s="15"/>
      <c r="G820" s="15"/>
      <c r="H820" s="15"/>
      <c r="I820" s="15"/>
      <c r="J820" s="15"/>
      <c r="K820" s="15"/>
      <c r="L820" s="15"/>
      <c r="M820" s="15"/>
      <c r="N820" s="15"/>
      <c r="O820" s="15"/>
      <c r="P820" s="15"/>
      <c r="Q820" s="15"/>
      <c r="R820" s="15"/>
      <c r="S820" s="15"/>
      <c r="T820" s="15"/>
      <c r="U820" s="15"/>
      <c r="V820" s="15"/>
      <c r="W820" s="15"/>
      <c r="X820" s="15"/>
      <c r="Y820" s="15"/>
      <c r="Z820" s="15"/>
      <c r="AA820" s="15"/>
    </row>
    <row r="821" spans="1:27" x14ac:dyDescent="0.2">
      <c r="A821" s="15"/>
      <c r="B821" s="15"/>
      <c r="C821" s="15"/>
      <c r="D821" s="15"/>
      <c r="E821" s="15"/>
      <c r="F821" s="15"/>
      <c r="G821" s="15"/>
      <c r="H821" s="15"/>
      <c r="I821" s="15"/>
      <c r="J821" s="15"/>
      <c r="K821" s="15"/>
      <c r="L821" s="15"/>
      <c r="M821" s="15"/>
      <c r="N821" s="15"/>
      <c r="O821" s="15"/>
      <c r="P821" s="15"/>
      <c r="Q821" s="15"/>
      <c r="R821" s="15"/>
      <c r="S821" s="15"/>
      <c r="T821" s="15"/>
      <c r="U821" s="15"/>
      <c r="V821" s="15"/>
      <c r="W821" s="15"/>
      <c r="X821" s="15"/>
      <c r="Y821" s="15"/>
      <c r="Z821" s="15"/>
      <c r="AA821" s="15"/>
    </row>
    <row r="822" spans="1:27" x14ac:dyDescent="0.2">
      <c r="A822" s="15"/>
      <c r="B822" s="15"/>
      <c r="C822" s="15"/>
      <c r="D822" s="15"/>
      <c r="E822" s="15"/>
      <c r="F822" s="15"/>
      <c r="G822" s="15"/>
      <c r="H822" s="15"/>
      <c r="I822" s="15"/>
      <c r="J822" s="15"/>
      <c r="K822" s="15"/>
      <c r="L822" s="15"/>
      <c r="M822" s="15"/>
      <c r="N822" s="15"/>
      <c r="O822" s="15"/>
      <c r="P822" s="15"/>
      <c r="Q822" s="15"/>
      <c r="R822" s="15"/>
      <c r="S822" s="15"/>
      <c r="T822" s="15"/>
      <c r="U822" s="15"/>
      <c r="V822" s="15"/>
      <c r="W822" s="15"/>
      <c r="X822" s="15"/>
      <c r="Y822" s="15"/>
      <c r="Z822" s="15"/>
      <c r="AA822" s="15"/>
    </row>
    <row r="823" spans="1:27" x14ac:dyDescent="0.2">
      <c r="A823" s="15"/>
      <c r="B823" s="15"/>
      <c r="C823" s="15"/>
      <c r="D823" s="15"/>
      <c r="E823" s="15"/>
      <c r="F823" s="15"/>
      <c r="G823" s="15"/>
      <c r="H823" s="15"/>
      <c r="I823" s="15"/>
      <c r="J823" s="15"/>
      <c r="K823" s="15"/>
      <c r="L823" s="15"/>
      <c r="M823" s="15"/>
      <c r="N823" s="15"/>
      <c r="O823" s="15"/>
      <c r="P823" s="15"/>
      <c r="Q823" s="15"/>
      <c r="R823" s="15"/>
      <c r="S823" s="15"/>
      <c r="T823" s="15"/>
      <c r="U823" s="15"/>
      <c r="V823" s="15"/>
      <c r="W823" s="15"/>
      <c r="X823" s="15"/>
      <c r="Y823" s="15"/>
      <c r="Z823" s="15"/>
      <c r="AA823" s="15"/>
    </row>
    <row r="824" spans="1:27" x14ac:dyDescent="0.2">
      <c r="A824" s="15"/>
      <c r="B824" s="15"/>
      <c r="C824" s="15"/>
      <c r="D824" s="15"/>
      <c r="E824" s="15"/>
      <c r="F824" s="15"/>
      <c r="G824" s="15"/>
      <c r="H824" s="15"/>
      <c r="I824" s="15"/>
      <c r="J824" s="15"/>
      <c r="K824" s="15"/>
      <c r="L824" s="15"/>
      <c r="M824" s="15"/>
      <c r="N824" s="15"/>
      <c r="O824" s="15"/>
      <c r="P824" s="15"/>
      <c r="Q824" s="15"/>
      <c r="R824" s="15"/>
      <c r="S824" s="15"/>
      <c r="T824" s="15"/>
      <c r="U824" s="15"/>
      <c r="V824" s="15"/>
      <c r="W824" s="15"/>
      <c r="X824" s="15"/>
      <c r="Y824" s="15"/>
      <c r="Z824" s="15"/>
      <c r="AA824" s="15"/>
    </row>
    <row r="825" spans="1:27" x14ac:dyDescent="0.2">
      <c r="A825" s="15"/>
      <c r="B825" s="15"/>
      <c r="C825" s="15"/>
      <c r="D825" s="15"/>
      <c r="E825" s="15"/>
      <c r="F825" s="15"/>
      <c r="G825" s="15"/>
      <c r="H825" s="15"/>
      <c r="I825" s="15"/>
      <c r="J825" s="15"/>
      <c r="K825" s="15"/>
      <c r="L825" s="15"/>
      <c r="M825" s="15"/>
      <c r="N825" s="15"/>
      <c r="O825" s="15"/>
      <c r="P825" s="15"/>
      <c r="Q825" s="15"/>
      <c r="R825" s="15"/>
      <c r="S825" s="15"/>
      <c r="T825" s="15"/>
      <c r="U825" s="15"/>
      <c r="V825" s="15"/>
      <c r="W825" s="15"/>
      <c r="X825" s="15"/>
      <c r="Y825" s="15"/>
      <c r="Z825" s="15"/>
      <c r="AA825" s="15"/>
    </row>
    <row r="826" spans="1:27" x14ac:dyDescent="0.2">
      <c r="A826" s="15"/>
      <c r="B826" s="15"/>
      <c r="C826" s="15"/>
      <c r="D826" s="15"/>
      <c r="E826" s="15"/>
      <c r="F826" s="15"/>
      <c r="G826" s="15"/>
      <c r="H826" s="15"/>
      <c r="I826" s="15"/>
      <c r="J826" s="15"/>
      <c r="K826" s="15"/>
      <c r="L826" s="15"/>
      <c r="M826" s="15"/>
      <c r="N826" s="15"/>
      <c r="O826" s="15"/>
      <c r="P826" s="15"/>
      <c r="Q826" s="15"/>
      <c r="R826" s="15"/>
      <c r="S826" s="15"/>
      <c r="T826" s="15"/>
      <c r="U826" s="15"/>
      <c r="V826" s="15"/>
      <c r="W826" s="15"/>
      <c r="X826" s="15"/>
      <c r="Y826" s="15"/>
      <c r="Z826" s="15"/>
      <c r="AA826" s="15"/>
    </row>
    <row r="827" spans="1:27" x14ac:dyDescent="0.2">
      <c r="A827" s="15"/>
      <c r="B827" s="15"/>
      <c r="C827" s="15"/>
      <c r="D827" s="15"/>
      <c r="E827" s="15"/>
      <c r="F827" s="15"/>
      <c r="G827" s="15"/>
      <c r="H827" s="15"/>
      <c r="I827" s="15"/>
      <c r="J827" s="15"/>
      <c r="K827" s="15"/>
      <c r="L827" s="15"/>
      <c r="M827" s="15"/>
      <c r="N827" s="15"/>
      <c r="O827" s="15"/>
      <c r="P827" s="15"/>
      <c r="Q827" s="15"/>
      <c r="R827" s="15"/>
      <c r="S827" s="15"/>
      <c r="T827" s="15"/>
      <c r="U827" s="15"/>
      <c r="V827" s="15"/>
      <c r="W827" s="15"/>
      <c r="X827" s="15"/>
      <c r="Y827" s="15"/>
      <c r="Z827" s="15"/>
      <c r="AA827" s="15"/>
    </row>
    <row r="828" spans="1:27" x14ac:dyDescent="0.2">
      <c r="A828" s="15"/>
      <c r="B828" s="15"/>
      <c r="C828" s="15"/>
      <c r="D828" s="15"/>
      <c r="E828" s="15"/>
      <c r="F828" s="15"/>
      <c r="G828" s="15"/>
      <c r="H828" s="15"/>
      <c r="I828" s="15"/>
      <c r="J828" s="15"/>
      <c r="K828" s="15"/>
      <c r="L828" s="15"/>
      <c r="M828" s="15"/>
      <c r="N828" s="15"/>
      <c r="O828" s="15"/>
      <c r="P828" s="15"/>
      <c r="Q828" s="15"/>
      <c r="R828" s="15"/>
      <c r="S828" s="15"/>
      <c r="T828" s="15"/>
      <c r="U828" s="15"/>
      <c r="V828" s="15"/>
      <c r="W828" s="15"/>
      <c r="X828" s="15"/>
      <c r="Y828" s="15"/>
      <c r="Z828" s="15"/>
      <c r="AA828" s="15"/>
    </row>
    <row r="829" spans="1:27" x14ac:dyDescent="0.2">
      <c r="A829" s="15"/>
      <c r="B829" s="15"/>
      <c r="C829" s="15"/>
      <c r="D829" s="15"/>
      <c r="E829" s="15"/>
      <c r="F829" s="15"/>
      <c r="G829" s="15"/>
      <c r="H829" s="15"/>
      <c r="I829" s="15"/>
      <c r="J829" s="15"/>
      <c r="K829" s="15"/>
      <c r="L829" s="15"/>
      <c r="M829" s="15"/>
      <c r="N829" s="15"/>
      <c r="O829" s="15"/>
      <c r="P829" s="15"/>
      <c r="Q829" s="15"/>
      <c r="R829" s="15"/>
      <c r="S829" s="15"/>
      <c r="T829" s="15"/>
      <c r="U829" s="15"/>
      <c r="V829" s="15"/>
      <c r="W829" s="15"/>
      <c r="X829" s="15"/>
      <c r="Y829" s="15"/>
      <c r="Z829" s="15"/>
      <c r="AA829" s="15"/>
    </row>
    <row r="830" spans="1:27" x14ac:dyDescent="0.2">
      <c r="A830" s="15"/>
      <c r="B830" s="15"/>
      <c r="C830" s="15"/>
      <c r="D830" s="15"/>
      <c r="E830" s="15"/>
      <c r="F830" s="15"/>
      <c r="G830" s="15"/>
      <c r="H830" s="15"/>
      <c r="I830" s="15"/>
      <c r="J830" s="15"/>
      <c r="K830" s="15"/>
      <c r="L830" s="15"/>
      <c r="M830" s="15"/>
      <c r="N830" s="15"/>
      <c r="O830" s="15"/>
      <c r="P830" s="15"/>
      <c r="Q830" s="15"/>
      <c r="R830" s="15"/>
      <c r="S830" s="15"/>
      <c r="T830" s="15"/>
      <c r="U830" s="15"/>
      <c r="V830" s="15"/>
      <c r="W830" s="15"/>
      <c r="X830" s="15"/>
      <c r="Y830" s="15"/>
      <c r="Z830" s="15"/>
      <c r="AA830" s="15"/>
    </row>
    <row r="831" spans="1:27" x14ac:dyDescent="0.2">
      <c r="A831" s="15"/>
      <c r="B831" s="15"/>
      <c r="C831" s="15"/>
      <c r="D831" s="15"/>
      <c r="E831" s="15"/>
      <c r="F831" s="15"/>
      <c r="G831" s="15"/>
      <c r="H831" s="15"/>
      <c r="I831" s="15"/>
      <c r="J831" s="15"/>
      <c r="K831" s="15"/>
      <c r="L831" s="15"/>
      <c r="M831" s="15"/>
      <c r="N831" s="15"/>
      <c r="O831" s="15"/>
      <c r="P831" s="15"/>
      <c r="Q831" s="15"/>
      <c r="R831" s="15"/>
      <c r="S831" s="15"/>
      <c r="T831" s="15"/>
      <c r="U831" s="15"/>
      <c r="V831" s="15"/>
      <c r="W831" s="15"/>
      <c r="X831" s="15"/>
      <c r="Y831" s="15"/>
      <c r="Z831" s="15"/>
      <c r="AA831" s="15"/>
    </row>
    <row r="832" spans="1:27" x14ac:dyDescent="0.2">
      <c r="A832" s="15"/>
      <c r="B832" s="15"/>
      <c r="C832" s="15"/>
      <c r="D832" s="15"/>
      <c r="E832" s="15"/>
      <c r="F832" s="15"/>
      <c r="G832" s="15"/>
      <c r="H832" s="15"/>
      <c r="I832" s="15"/>
      <c r="J832" s="15"/>
      <c r="K832" s="15"/>
      <c r="L832" s="15"/>
      <c r="M832" s="15"/>
      <c r="N832" s="15"/>
      <c r="O832" s="15"/>
      <c r="P832" s="15"/>
      <c r="Q832" s="15"/>
      <c r="R832" s="15"/>
      <c r="S832" s="15"/>
      <c r="T832" s="15"/>
      <c r="U832" s="15"/>
      <c r="V832" s="15"/>
      <c r="W832" s="15"/>
      <c r="X832" s="15"/>
      <c r="Y832" s="15"/>
      <c r="Z832" s="15"/>
      <c r="AA832" s="15"/>
    </row>
    <row r="833" spans="1:27" x14ac:dyDescent="0.2">
      <c r="A833" s="15"/>
      <c r="B833" s="15"/>
      <c r="C833" s="15"/>
      <c r="D833" s="15"/>
      <c r="E833" s="15"/>
      <c r="F833" s="15"/>
      <c r="G833" s="15"/>
      <c r="H833" s="15"/>
      <c r="I833" s="15"/>
      <c r="J833" s="15"/>
      <c r="K833" s="15"/>
      <c r="L833" s="15"/>
      <c r="M833" s="15"/>
      <c r="N833" s="15"/>
      <c r="O833" s="15"/>
      <c r="P833" s="15"/>
      <c r="Q833" s="15"/>
      <c r="R833" s="15"/>
      <c r="S833" s="15"/>
      <c r="T833" s="15"/>
      <c r="U833" s="15"/>
      <c r="V833" s="15"/>
      <c r="W833" s="15"/>
      <c r="X833" s="15"/>
      <c r="Y833" s="15"/>
      <c r="Z833" s="15"/>
      <c r="AA833" s="15"/>
    </row>
    <row r="834" spans="1:27" x14ac:dyDescent="0.2">
      <c r="A834" s="15"/>
      <c r="B834" s="15"/>
      <c r="C834" s="15"/>
      <c r="D834" s="15"/>
      <c r="E834" s="15"/>
      <c r="F834" s="15"/>
      <c r="G834" s="15"/>
      <c r="H834" s="15"/>
      <c r="I834" s="15"/>
      <c r="J834" s="15"/>
      <c r="K834" s="15"/>
      <c r="L834" s="15"/>
      <c r="M834" s="15"/>
      <c r="N834" s="15"/>
      <c r="O834" s="15"/>
      <c r="P834" s="15"/>
      <c r="Q834" s="15"/>
      <c r="R834" s="15"/>
      <c r="S834" s="15"/>
      <c r="T834" s="15"/>
      <c r="U834" s="15"/>
      <c r="V834" s="15"/>
      <c r="W834" s="15"/>
      <c r="X834" s="15"/>
      <c r="Y834" s="15"/>
      <c r="Z834" s="15"/>
      <c r="AA834" s="15"/>
    </row>
    <row r="835" spans="1:27" x14ac:dyDescent="0.2">
      <c r="A835" s="15"/>
      <c r="B835" s="15"/>
      <c r="C835" s="15"/>
      <c r="D835" s="15"/>
      <c r="E835" s="15"/>
      <c r="F835" s="15"/>
      <c r="G835" s="15"/>
      <c r="H835" s="15"/>
      <c r="I835" s="15"/>
      <c r="J835" s="15"/>
      <c r="K835" s="15"/>
      <c r="L835" s="15"/>
      <c r="M835" s="15"/>
      <c r="N835" s="15"/>
      <c r="O835" s="15"/>
      <c r="P835" s="15"/>
      <c r="Q835" s="15"/>
      <c r="R835" s="15"/>
      <c r="S835" s="15"/>
      <c r="T835" s="15"/>
      <c r="U835" s="15"/>
      <c r="V835" s="15"/>
      <c r="W835" s="15"/>
      <c r="X835" s="15"/>
      <c r="Y835" s="15"/>
      <c r="Z835" s="15"/>
      <c r="AA835" s="15"/>
    </row>
    <row r="836" spans="1:27" x14ac:dyDescent="0.2">
      <c r="A836" s="15"/>
      <c r="B836" s="15"/>
      <c r="C836" s="15"/>
      <c r="D836" s="15"/>
      <c r="E836" s="15"/>
      <c r="F836" s="15"/>
      <c r="G836" s="15"/>
      <c r="H836" s="15"/>
      <c r="I836" s="15"/>
      <c r="J836" s="15"/>
      <c r="K836" s="15"/>
      <c r="L836" s="15"/>
      <c r="M836" s="15"/>
      <c r="N836" s="15"/>
      <c r="O836" s="15"/>
      <c r="P836" s="15"/>
      <c r="Q836" s="15"/>
      <c r="R836" s="15"/>
      <c r="S836" s="15"/>
      <c r="T836" s="15"/>
      <c r="U836" s="15"/>
      <c r="V836" s="15"/>
      <c r="W836" s="15"/>
      <c r="X836" s="15"/>
      <c r="Y836" s="15"/>
      <c r="Z836" s="15"/>
      <c r="AA836" s="15"/>
    </row>
    <row r="837" spans="1:27" x14ac:dyDescent="0.2">
      <c r="A837" s="15"/>
      <c r="B837" s="15"/>
      <c r="C837" s="15"/>
      <c r="D837" s="15"/>
      <c r="E837" s="15"/>
      <c r="F837" s="15"/>
      <c r="G837" s="15"/>
      <c r="H837" s="15"/>
      <c r="I837" s="15"/>
      <c r="J837" s="15"/>
      <c r="K837" s="15"/>
      <c r="L837" s="15"/>
      <c r="M837" s="15"/>
      <c r="N837" s="15"/>
      <c r="O837" s="15"/>
      <c r="P837" s="15"/>
      <c r="Q837" s="15"/>
      <c r="R837" s="15"/>
      <c r="S837" s="15"/>
      <c r="T837" s="15"/>
      <c r="U837" s="15"/>
      <c r="V837" s="15"/>
      <c r="W837" s="15"/>
      <c r="X837" s="15"/>
      <c r="Y837" s="15"/>
      <c r="Z837" s="15"/>
      <c r="AA837" s="15"/>
    </row>
    <row r="838" spans="1:27" x14ac:dyDescent="0.2">
      <c r="A838" s="15"/>
      <c r="B838" s="15"/>
      <c r="C838" s="15"/>
      <c r="D838" s="15"/>
      <c r="E838" s="15"/>
      <c r="F838" s="15"/>
      <c r="G838" s="15"/>
      <c r="H838" s="15"/>
      <c r="I838" s="15"/>
      <c r="J838" s="15"/>
      <c r="K838" s="15"/>
      <c r="L838" s="15"/>
      <c r="M838" s="15"/>
      <c r="N838" s="15"/>
      <c r="O838" s="15"/>
      <c r="P838" s="15"/>
      <c r="Q838" s="15"/>
      <c r="R838" s="15"/>
      <c r="S838" s="15"/>
      <c r="T838" s="15"/>
      <c r="U838" s="15"/>
      <c r="V838" s="15"/>
      <c r="W838" s="15"/>
      <c r="X838" s="15"/>
      <c r="Y838" s="15"/>
      <c r="Z838" s="15"/>
      <c r="AA838" s="15"/>
    </row>
    <row r="839" spans="1:27" x14ac:dyDescent="0.2">
      <c r="A839" s="15"/>
      <c r="B839" s="15"/>
      <c r="C839" s="15"/>
      <c r="D839" s="15"/>
      <c r="E839" s="15"/>
      <c r="F839" s="15"/>
      <c r="G839" s="15"/>
      <c r="H839" s="15"/>
      <c r="I839" s="15"/>
      <c r="J839" s="15"/>
      <c r="K839" s="15"/>
      <c r="L839" s="15"/>
      <c r="M839" s="15"/>
      <c r="N839" s="15"/>
      <c r="O839" s="15"/>
      <c r="P839" s="15"/>
      <c r="Q839" s="15"/>
      <c r="R839" s="15"/>
      <c r="S839" s="15"/>
      <c r="T839" s="15"/>
      <c r="U839" s="15"/>
      <c r="V839" s="15"/>
      <c r="W839" s="15"/>
      <c r="X839" s="15"/>
      <c r="Y839" s="15"/>
      <c r="Z839" s="15"/>
      <c r="AA839" s="15"/>
    </row>
    <row r="840" spans="1:27" x14ac:dyDescent="0.2">
      <c r="A840" s="15"/>
      <c r="B840" s="15"/>
      <c r="C840" s="15"/>
      <c r="D840" s="15"/>
      <c r="E840" s="15"/>
      <c r="F840" s="15"/>
      <c r="G840" s="15"/>
      <c r="H840" s="15"/>
      <c r="I840" s="15"/>
      <c r="J840" s="15"/>
      <c r="K840" s="15"/>
      <c r="L840" s="15"/>
      <c r="M840" s="15"/>
      <c r="N840" s="15"/>
      <c r="O840" s="15"/>
      <c r="P840" s="15"/>
      <c r="Q840" s="15"/>
      <c r="R840" s="15"/>
      <c r="S840" s="15"/>
      <c r="T840" s="15"/>
      <c r="U840" s="15"/>
      <c r="V840" s="15"/>
      <c r="W840" s="15"/>
      <c r="X840" s="15"/>
      <c r="Y840" s="15"/>
      <c r="Z840" s="15"/>
      <c r="AA840" s="15"/>
    </row>
    <row r="841" spans="1:27" x14ac:dyDescent="0.2">
      <c r="A841" s="15"/>
      <c r="B841" s="15"/>
      <c r="C841" s="15"/>
      <c r="D841" s="15"/>
      <c r="E841" s="15"/>
      <c r="F841" s="15"/>
      <c r="G841" s="15"/>
      <c r="H841" s="15"/>
      <c r="I841" s="15"/>
      <c r="J841" s="15"/>
      <c r="K841" s="15"/>
      <c r="L841" s="15"/>
      <c r="M841" s="15"/>
      <c r="N841" s="15"/>
      <c r="O841" s="15"/>
      <c r="P841" s="15"/>
      <c r="Q841" s="15"/>
      <c r="R841" s="15"/>
      <c r="S841" s="15"/>
      <c r="T841" s="15"/>
      <c r="U841" s="15"/>
      <c r="V841" s="15"/>
      <c r="W841" s="15"/>
      <c r="X841" s="15"/>
      <c r="Y841" s="15"/>
      <c r="Z841" s="15"/>
      <c r="AA841" s="15"/>
    </row>
    <row r="842" spans="1:27" x14ac:dyDescent="0.2">
      <c r="A842" s="15"/>
      <c r="B842" s="15"/>
      <c r="C842" s="15"/>
      <c r="D842" s="15"/>
      <c r="E842" s="15"/>
      <c r="F842" s="15"/>
      <c r="G842" s="15"/>
      <c r="H842" s="15"/>
      <c r="I842" s="15"/>
      <c r="J842" s="15"/>
      <c r="K842" s="15"/>
      <c r="L842" s="15"/>
      <c r="M842" s="15"/>
      <c r="N842" s="15"/>
      <c r="O842" s="15"/>
      <c r="P842" s="15"/>
      <c r="Q842" s="15"/>
      <c r="R842" s="15"/>
      <c r="S842" s="15"/>
      <c r="T842" s="15"/>
      <c r="U842" s="15"/>
      <c r="V842" s="15"/>
      <c r="W842" s="15"/>
      <c r="X842" s="15"/>
      <c r="Y842" s="15"/>
      <c r="Z842" s="15"/>
      <c r="AA842" s="15"/>
    </row>
    <row r="843" spans="1:27" x14ac:dyDescent="0.2">
      <c r="A843" s="15"/>
      <c r="B843" s="15"/>
      <c r="C843" s="15"/>
      <c r="D843" s="15"/>
      <c r="E843" s="15"/>
      <c r="F843" s="15"/>
      <c r="G843" s="15"/>
      <c r="H843" s="15"/>
      <c r="I843" s="15"/>
      <c r="J843" s="15"/>
      <c r="K843" s="15"/>
      <c r="L843" s="15"/>
      <c r="M843" s="15"/>
      <c r="N843" s="15"/>
      <c r="O843" s="15"/>
      <c r="P843" s="15"/>
      <c r="Q843" s="15"/>
      <c r="R843" s="15"/>
      <c r="S843" s="15"/>
      <c r="T843" s="15"/>
      <c r="U843" s="15"/>
      <c r="V843" s="15"/>
      <c r="W843" s="15"/>
      <c r="X843" s="15"/>
      <c r="Y843" s="15"/>
      <c r="Z843" s="15"/>
      <c r="AA843" s="15"/>
    </row>
    <row r="844" spans="1:27" x14ac:dyDescent="0.2">
      <c r="A844" s="15"/>
      <c r="B844" s="15"/>
      <c r="C844" s="15"/>
      <c r="D844" s="15"/>
      <c r="E844" s="15"/>
      <c r="F844" s="15"/>
      <c r="G844" s="15"/>
      <c r="H844" s="15"/>
      <c r="I844" s="15"/>
      <c r="J844" s="15"/>
      <c r="K844" s="15"/>
      <c r="L844" s="15"/>
      <c r="M844" s="15"/>
      <c r="N844" s="15"/>
      <c r="O844" s="15"/>
      <c r="P844" s="15"/>
      <c r="Q844" s="15"/>
      <c r="R844" s="15"/>
      <c r="S844" s="15"/>
      <c r="T844" s="15"/>
      <c r="U844" s="15"/>
      <c r="V844" s="15"/>
      <c r="W844" s="15"/>
      <c r="X844" s="15"/>
      <c r="Y844" s="15"/>
      <c r="Z844" s="15"/>
      <c r="AA844" s="15"/>
    </row>
    <row r="845" spans="1:27" x14ac:dyDescent="0.2">
      <c r="A845" s="15"/>
      <c r="B845" s="15"/>
      <c r="C845" s="15"/>
      <c r="D845" s="15"/>
      <c r="E845" s="15"/>
      <c r="F845" s="15"/>
      <c r="G845" s="15"/>
      <c r="H845" s="15"/>
      <c r="I845" s="15"/>
      <c r="J845" s="15"/>
      <c r="K845" s="15"/>
      <c r="L845" s="15"/>
      <c r="M845" s="15"/>
      <c r="N845" s="15"/>
      <c r="O845" s="15"/>
      <c r="P845" s="15"/>
      <c r="Q845" s="15"/>
      <c r="R845" s="15"/>
      <c r="S845" s="15"/>
      <c r="T845" s="15"/>
      <c r="U845" s="15"/>
      <c r="V845" s="15"/>
      <c r="W845" s="15"/>
      <c r="X845" s="15"/>
      <c r="Y845" s="15"/>
      <c r="Z845" s="15"/>
      <c r="AA845" s="15"/>
    </row>
    <row r="846" spans="1:27" x14ac:dyDescent="0.2">
      <c r="A846" s="15"/>
      <c r="B846" s="15"/>
      <c r="C846" s="15"/>
      <c r="D846" s="15"/>
      <c r="E846" s="15"/>
      <c r="F846" s="15"/>
      <c r="G846" s="15"/>
      <c r="H846" s="15"/>
      <c r="I846" s="15"/>
      <c r="J846" s="15"/>
      <c r="K846" s="15"/>
      <c r="L846" s="15"/>
      <c r="M846" s="15"/>
      <c r="N846" s="15"/>
      <c r="O846" s="15"/>
      <c r="P846" s="15"/>
      <c r="Q846" s="15"/>
      <c r="R846" s="15"/>
      <c r="S846" s="15"/>
      <c r="T846" s="15"/>
      <c r="U846" s="15"/>
      <c r="V846" s="15"/>
      <c r="W846" s="15"/>
      <c r="X846" s="15"/>
      <c r="Y846" s="15"/>
      <c r="Z846" s="15"/>
      <c r="AA846" s="15"/>
    </row>
    <row r="847" spans="1:27" x14ac:dyDescent="0.2">
      <c r="A847" s="15"/>
      <c r="B847" s="15"/>
      <c r="C847" s="15"/>
      <c r="D847" s="15"/>
      <c r="E847" s="15"/>
      <c r="F847" s="15"/>
      <c r="G847" s="15"/>
      <c r="H847" s="15"/>
      <c r="I847" s="15"/>
      <c r="J847" s="15"/>
      <c r="K847" s="15"/>
      <c r="L847" s="15"/>
      <c r="M847" s="15"/>
      <c r="N847" s="15"/>
      <c r="O847" s="15"/>
      <c r="P847" s="15"/>
      <c r="Q847" s="15"/>
      <c r="R847" s="15"/>
      <c r="S847" s="15"/>
      <c r="T847" s="15"/>
      <c r="U847" s="15"/>
      <c r="V847" s="15"/>
      <c r="W847" s="15"/>
      <c r="X847" s="15"/>
      <c r="Y847" s="15"/>
      <c r="Z847" s="15"/>
      <c r="AA847" s="15"/>
    </row>
    <row r="848" spans="1:27" x14ac:dyDescent="0.2">
      <c r="A848" s="15"/>
      <c r="B848" s="15"/>
      <c r="C848" s="15"/>
      <c r="D848" s="15"/>
      <c r="E848" s="15"/>
      <c r="F848" s="15"/>
      <c r="G848" s="15"/>
      <c r="H848" s="15"/>
      <c r="I848" s="15"/>
      <c r="J848" s="15"/>
      <c r="K848" s="15"/>
      <c r="L848" s="15"/>
      <c r="M848" s="15"/>
      <c r="N848" s="15"/>
      <c r="O848" s="15"/>
      <c r="P848" s="15"/>
      <c r="Q848" s="15"/>
      <c r="R848" s="15"/>
      <c r="S848" s="15"/>
      <c r="T848" s="15"/>
      <c r="U848" s="15"/>
      <c r="V848" s="15"/>
      <c r="W848" s="15"/>
      <c r="X848" s="15"/>
      <c r="Y848" s="15"/>
      <c r="Z848" s="15"/>
      <c r="AA848" s="15"/>
    </row>
    <row r="849" spans="1:27" x14ac:dyDescent="0.2">
      <c r="A849" s="15"/>
      <c r="B849" s="15"/>
      <c r="C849" s="15"/>
      <c r="D849" s="15"/>
      <c r="E849" s="15"/>
      <c r="F849" s="15"/>
      <c r="G849" s="15"/>
      <c r="H849" s="15"/>
      <c r="I849" s="15"/>
      <c r="J849" s="15"/>
      <c r="K849" s="15"/>
      <c r="L849" s="15"/>
      <c r="M849" s="15"/>
      <c r="N849" s="15"/>
      <c r="O849" s="15"/>
      <c r="P849" s="15"/>
      <c r="Q849" s="15"/>
      <c r="R849" s="15"/>
      <c r="S849" s="15"/>
      <c r="T849" s="15"/>
      <c r="U849" s="15"/>
      <c r="V849" s="15"/>
      <c r="W849" s="15"/>
      <c r="X849" s="15"/>
      <c r="Y849" s="15"/>
      <c r="Z849" s="15"/>
      <c r="AA849" s="15"/>
    </row>
    <row r="850" spans="1:27" x14ac:dyDescent="0.2">
      <c r="A850" s="15"/>
      <c r="B850" s="15"/>
      <c r="C850" s="15"/>
      <c r="D850" s="15"/>
      <c r="E850" s="15"/>
      <c r="F850" s="15"/>
      <c r="G850" s="15"/>
      <c r="H850" s="15"/>
      <c r="I850" s="15"/>
      <c r="J850" s="15"/>
      <c r="K850" s="15"/>
      <c r="L850" s="15"/>
      <c r="M850" s="15"/>
      <c r="N850" s="15"/>
      <c r="O850" s="15"/>
      <c r="P850" s="15"/>
      <c r="Q850" s="15"/>
      <c r="R850" s="15"/>
      <c r="S850" s="15"/>
      <c r="T850" s="15"/>
      <c r="U850" s="15"/>
      <c r="V850" s="15"/>
      <c r="W850" s="15"/>
      <c r="X850" s="15"/>
      <c r="Y850" s="15"/>
      <c r="Z850" s="15"/>
      <c r="AA850" s="15"/>
    </row>
    <row r="851" spans="1:27" x14ac:dyDescent="0.2">
      <c r="A851" s="15"/>
      <c r="B851" s="15"/>
      <c r="C851" s="15"/>
      <c r="D851" s="15"/>
      <c r="E851" s="15"/>
      <c r="F851" s="15"/>
      <c r="G851" s="15"/>
      <c r="H851" s="15"/>
      <c r="I851" s="15"/>
      <c r="J851" s="15"/>
      <c r="K851" s="15"/>
      <c r="L851" s="15"/>
      <c r="M851" s="15"/>
      <c r="N851" s="15"/>
      <c r="O851" s="15"/>
      <c r="P851" s="15"/>
      <c r="Q851" s="15"/>
      <c r="R851" s="15"/>
      <c r="S851" s="15"/>
      <c r="T851" s="15"/>
      <c r="U851" s="15"/>
      <c r="V851" s="15"/>
      <c r="W851" s="15"/>
      <c r="X851" s="15"/>
      <c r="Y851" s="15"/>
      <c r="Z851" s="15"/>
      <c r="AA851" s="15"/>
    </row>
    <row r="852" spans="1:27" x14ac:dyDescent="0.2">
      <c r="A852" s="15"/>
      <c r="B852" s="15"/>
      <c r="C852" s="15"/>
      <c r="D852" s="15"/>
      <c r="E852" s="15"/>
      <c r="F852" s="15"/>
      <c r="G852" s="15"/>
      <c r="H852" s="15"/>
      <c r="I852" s="15"/>
      <c r="J852" s="15"/>
      <c r="K852" s="15"/>
      <c r="L852" s="15"/>
      <c r="M852" s="15"/>
      <c r="N852" s="15"/>
      <c r="O852" s="15"/>
      <c r="P852" s="15"/>
      <c r="Q852" s="15"/>
      <c r="R852" s="15"/>
      <c r="S852" s="15"/>
      <c r="T852" s="15"/>
      <c r="U852" s="15"/>
      <c r="V852" s="15"/>
      <c r="W852" s="15"/>
      <c r="X852" s="15"/>
      <c r="Y852" s="15"/>
      <c r="Z852" s="15"/>
      <c r="AA852" s="15"/>
    </row>
    <row r="853" spans="1:27" x14ac:dyDescent="0.2">
      <c r="A853" s="15"/>
      <c r="B853" s="15"/>
      <c r="C853" s="15"/>
      <c r="D853" s="15"/>
      <c r="E853" s="15"/>
      <c r="F853" s="15"/>
      <c r="G853" s="15"/>
      <c r="H853" s="15"/>
      <c r="I853" s="15"/>
      <c r="J853" s="15"/>
      <c r="K853" s="15"/>
      <c r="L853" s="15"/>
      <c r="M853" s="15"/>
      <c r="N853" s="15"/>
      <c r="O853" s="15"/>
      <c r="P853" s="15"/>
      <c r="Q853" s="15"/>
      <c r="R853" s="15"/>
      <c r="S853" s="15"/>
      <c r="T853" s="15"/>
      <c r="U853" s="15"/>
      <c r="V853" s="15"/>
      <c r="W853" s="15"/>
      <c r="X853" s="15"/>
      <c r="Y853" s="15"/>
      <c r="Z853" s="15"/>
      <c r="AA853" s="15"/>
    </row>
    <row r="854" spans="1:27" x14ac:dyDescent="0.2">
      <c r="A854" s="15"/>
      <c r="B854" s="15"/>
      <c r="C854" s="15"/>
      <c r="D854" s="15"/>
      <c r="E854" s="15"/>
      <c r="F854" s="15"/>
      <c r="G854" s="15"/>
      <c r="H854" s="15"/>
      <c r="I854" s="15"/>
      <c r="J854" s="15"/>
      <c r="K854" s="15"/>
      <c r="L854" s="15"/>
      <c r="M854" s="15"/>
      <c r="N854" s="15"/>
      <c r="O854" s="15"/>
      <c r="P854" s="15"/>
      <c r="Q854" s="15"/>
      <c r="R854" s="15"/>
      <c r="S854" s="15"/>
      <c r="T854" s="15"/>
      <c r="U854" s="15"/>
      <c r="V854" s="15"/>
      <c r="W854" s="15"/>
      <c r="X854" s="15"/>
      <c r="Y854" s="15"/>
      <c r="Z854" s="15"/>
      <c r="AA854" s="15"/>
    </row>
    <row r="855" spans="1:27" x14ac:dyDescent="0.2">
      <c r="A855" s="15"/>
      <c r="B855" s="15"/>
      <c r="C855" s="15"/>
      <c r="D855" s="15"/>
      <c r="E855" s="15"/>
      <c r="F855" s="15"/>
      <c r="G855" s="15"/>
      <c r="H855" s="15"/>
      <c r="I855" s="15"/>
      <c r="J855" s="15"/>
      <c r="K855" s="15"/>
      <c r="L855" s="15"/>
      <c r="M855" s="15"/>
      <c r="N855" s="15"/>
      <c r="O855" s="15"/>
      <c r="P855" s="15"/>
      <c r="Q855" s="15"/>
      <c r="R855" s="15"/>
      <c r="S855" s="15"/>
      <c r="T855" s="15"/>
      <c r="U855" s="15"/>
      <c r="V855" s="15"/>
      <c r="W855" s="15"/>
      <c r="X855" s="15"/>
      <c r="Y855" s="15"/>
      <c r="Z855" s="15"/>
      <c r="AA855" s="15"/>
    </row>
    <row r="856" spans="1:27" x14ac:dyDescent="0.2">
      <c r="A856" s="15"/>
      <c r="B856" s="15"/>
      <c r="C856" s="15"/>
      <c r="D856" s="15"/>
      <c r="E856" s="15"/>
      <c r="F856" s="15"/>
      <c r="G856" s="15"/>
      <c r="H856" s="15"/>
      <c r="I856" s="15"/>
      <c r="J856" s="15"/>
      <c r="K856" s="15"/>
      <c r="L856" s="15"/>
      <c r="M856" s="15"/>
      <c r="N856" s="15"/>
      <c r="O856" s="15"/>
      <c r="P856" s="15"/>
      <c r="Q856" s="15"/>
      <c r="R856" s="15"/>
      <c r="S856" s="15"/>
      <c r="T856" s="15"/>
      <c r="U856" s="15"/>
      <c r="V856" s="15"/>
      <c r="W856" s="15"/>
      <c r="X856" s="15"/>
      <c r="Y856" s="15"/>
      <c r="Z856" s="15"/>
      <c r="AA856" s="15"/>
    </row>
    <row r="857" spans="1:27" x14ac:dyDescent="0.2">
      <c r="A857" s="15"/>
      <c r="B857" s="15"/>
      <c r="C857" s="15"/>
      <c r="D857" s="15"/>
      <c r="E857" s="15"/>
      <c r="F857" s="15"/>
      <c r="G857" s="15"/>
      <c r="H857" s="15"/>
      <c r="I857" s="15"/>
      <c r="J857" s="15"/>
      <c r="K857" s="15"/>
      <c r="L857" s="15"/>
      <c r="M857" s="15"/>
      <c r="N857" s="15"/>
      <c r="O857" s="15"/>
      <c r="P857" s="15"/>
      <c r="Q857" s="15"/>
      <c r="R857" s="15"/>
      <c r="S857" s="15"/>
      <c r="T857" s="15"/>
      <c r="U857" s="15"/>
      <c r="V857" s="15"/>
      <c r="W857" s="15"/>
      <c r="X857" s="15"/>
      <c r="Y857" s="15"/>
      <c r="Z857" s="15"/>
      <c r="AA857" s="15"/>
    </row>
    <row r="858" spans="1:27" x14ac:dyDescent="0.2">
      <c r="A858" s="15"/>
      <c r="B858" s="15"/>
      <c r="C858" s="15"/>
      <c r="D858" s="15"/>
      <c r="E858" s="15"/>
      <c r="F858" s="15"/>
      <c r="G858" s="15"/>
      <c r="H858" s="15"/>
      <c r="I858" s="15"/>
      <c r="J858" s="15"/>
      <c r="K858" s="15"/>
      <c r="L858" s="15"/>
      <c r="M858" s="15"/>
      <c r="N858" s="15"/>
      <c r="O858" s="15"/>
      <c r="P858" s="15"/>
      <c r="Q858" s="15"/>
      <c r="R858" s="15"/>
      <c r="S858" s="15"/>
      <c r="T858" s="15"/>
      <c r="U858" s="15"/>
      <c r="V858" s="15"/>
      <c r="W858" s="15"/>
      <c r="X858" s="15"/>
      <c r="Y858" s="15"/>
      <c r="Z858" s="15"/>
      <c r="AA858" s="15"/>
    </row>
    <row r="859" spans="1:27" x14ac:dyDescent="0.2">
      <c r="A859" s="15"/>
      <c r="B859" s="15"/>
      <c r="C859" s="15"/>
      <c r="D859" s="15"/>
      <c r="E859" s="15"/>
      <c r="F859" s="15"/>
      <c r="G859" s="15"/>
      <c r="H859" s="15"/>
      <c r="I859" s="15"/>
      <c r="J859" s="15"/>
      <c r="K859" s="15"/>
      <c r="L859" s="15"/>
      <c r="M859" s="15"/>
      <c r="N859" s="15"/>
      <c r="O859" s="15"/>
      <c r="P859" s="15"/>
      <c r="Q859" s="15"/>
      <c r="R859" s="15"/>
      <c r="S859" s="15"/>
      <c r="T859" s="15"/>
      <c r="U859" s="15"/>
      <c r="V859" s="15"/>
      <c r="W859" s="15"/>
      <c r="X859" s="15"/>
      <c r="Y859" s="15"/>
      <c r="Z859" s="15"/>
      <c r="AA859" s="15"/>
    </row>
    <row r="860" spans="1:27" x14ac:dyDescent="0.2">
      <c r="A860" s="15"/>
      <c r="B860" s="15"/>
      <c r="C860" s="15"/>
      <c r="D860" s="15"/>
      <c r="E860" s="15"/>
      <c r="F860" s="15"/>
      <c r="G860" s="15"/>
      <c r="H860" s="15"/>
      <c r="I860" s="15"/>
      <c r="J860" s="15"/>
      <c r="K860" s="15"/>
      <c r="L860" s="15"/>
      <c r="M860" s="15"/>
      <c r="N860" s="15"/>
      <c r="O860" s="15"/>
      <c r="P860" s="15"/>
      <c r="Q860" s="15"/>
      <c r="R860" s="15"/>
      <c r="S860" s="15"/>
      <c r="T860" s="15"/>
      <c r="U860" s="15"/>
      <c r="V860" s="15"/>
      <c r="W860" s="15"/>
      <c r="X860" s="15"/>
      <c r="Y860" s="15"/>
      <c r="Z860" s="15"/>
      <c r="AA860" s="15"/>
    </row>
    <row r="861" spans="1:27" x14ac:dyDescent="0.2">
      <c r="A861" s="15"/>
      <c r="B861" s="15"/>
      <c r="C861" s="15"/>
      <c r="D861" s="15"/>
      <c r="E861" s="15"/>
      <c r="F861" s="15"/>
      <c r="G861" s="15"/>
      <c r="H861" s="15"/>
      <c r="I861" s="15"/>
      <c r="J861" s="15"/>
      <c r="K861" s="15"/>
      <c r="L861" s="15"/>
      <c r="M861" s="15"/>
      <c r="N861" s="15"/>
      <c r="O861" s="15"/>
      <c r="P861" s="15"/>
      <c r="Q861" s="15"/>
      <c r="R861" s="15"/>
      <c r="S861" s="15"/>
      <c r="T861" s="15"/>
      <c r="U861" s="15"/>
      <c r="V861" s="15"/>
      <c r="W861" s="15"/>
      <c r="X861" s="15"/>
      <c r="Y861" s="15"/>
      <c r="Z861" s="15"/>
      <c r="AA861" s="15"/>
    </row>
    <row r="862" spans="1:27" x14ac:dyDescent="0.2">
      <c r="A862" s="15"/>
      <c r="B862" s="15"/>
      <c r="C862" s="15"/>
      <c r="D862" s="15"/>
      <c r="E862" s="15"/>
      <c r="F862" s="15"/>
      <c r="G862" s="15"/>
      <c r="H862" s="15"/>
      <c r="I862" s="15"/>
      <c r="J862" s="15"/>
      <c r="K862" s="15"/>
      <c r="L862" s="15"/>
      <c r="M862" s="15"/>
      <c r="N862" s="15"/>
      <c r="O862" s="15"/>
      <c r="P862" s="15"/>
      <c r="Q862" s="15"/>
      <c r="R862" s="15"/>
      <c r="S862" s="15"/>
      <c r="T862" s="15"/>
      <c r="U862" s="15"/>
      <c r="V862" s="15"/>
      <c r="W862" s="15"/>
      <c r="X862" s="15"/>
      <c r="Y862" s="15"/>
      <c r="Z862" s="15"/>
      <c r="AA862" s="15"/>
    </row>
    <row r="863" spans="1:27" x14ac:dyDescent="0.2">
      <c r="A863" s="15"/>
      <c r="B863" s="15"/>
      <c r="C863" s="15"/>
      <c r="D863" s="15"/>
      <c r="E863" s="15"/>
      <c r="F863" s="15"/>
      <c r="G863" s="15"/>
      <c r="H863" s="15"/>
      <c r="I863" s="15"/>
      <c r="J863" s="15"/>
      <c r="K863" s="15"/>
      <c r="L863" s="15"/>
      <c r="M863" s="15"/>
      <c r="N863" s="15"/>
      <c r="O863" s="15"/>
      <c r="P863" s="15"/>
      <c r="Q863" s="15"/>
      <c r="R863" s="15"/>
      <c r="S863" s="15"/>
      <c r="T863" s="15"/>
      <c r="U863" s="15"/>
      <c r="V863" s="15"/>
      <c r="W863" s="15"/>
      <c r="X863" s="15"/>
      <c r="Y863" s="15"/>
      <c r="Z863" s="15"/>
      <c r="AA863" s="15"/>
    </row>
    <row r="864" spans="1:27" x14ac:dyDescent="0.2">
      <c r="A864" s="15"/>
      <c r="B864" s="15"/>
      <c r="C864" s="15"/>
      <c r="D864" s="15"/>
      <c r="E864" s="15"/>
      <c r="F864" s="15"/>
      <c r="G864" s="15"/>
      <c r="H864" s="15"/>
      <c r="I864" s="15"/>
      <c r="J864" s="15"/>
      <c r="K864" s="15"/>
      <c r="L864" s="15"/>
      <c r="M864" s="15"/>
      <c r="N864" s="15"/>
      <c r="O864" s="15"/>
      <c r="P864" s="15"/>
      <c r="Q864" s="15"/>
      <c r="R864" s="15"/>
      <c r="S864" s="15"/>
      <c r="T864" s="15"/>
      <c r="U864" s="15"/>
      <c r="V864" s="15"/>
      <c r="W864" s="15"/>
      <c r="X864" s="15"/>
      <c r="Y864" s="15"/>
      <c r="Z864" s="15"/>
      <c r="AA864" s="15"/>
    </row>
    <row r="865" spans="1:27" x14ac:dyDescent="0.2">
      <c r="A865" s="15"/>
      <c r="B865" s="15"/>
      <c r="C865" s="15"/>
      <c r="D865" s="15"/>
      <c r="E865" s="15"/>
      <c r="F865" s="15"/>
      <c r="G865" s="15"/>
      <c r="H865" s="15"/>
      <c r="I865" s="15"/>
      <c r="J865" s="15"/>
      <c r="K865" s="15"/>
      <c r="L865" s="15"/>
      <c r="M865" s="15"/>
      <c r="N865" s="15"/>
      <c r="O865" s="15"/>
      <c r="P865" s="15"/>
      <c r="Q865" s="15"/>
      <c r="R865" s="15"/>
      <c r="S865" s="15"/>
      <c r="T865" s="15"/>
      <c r="U865" s="15"/>
      <c r="V865" s="15"/>
      <c r="W865" s="15"/>
      <c r="X865" s="15"/>
      <c r="Y865" s="15"/>
      <c r="Z865" s="15"/>
      <c r="AA865" s="15"/>
    </row>
    <row r="866" spans="1:27" x14ac:dyDescent="0.2">
      <c r="A866" s="15"/>
      <c r="B866" s="15"/>
      <c r="C866" s="15"/>
      <c r="D866" s="15"/>
      <c r="E866" s="15"/>
      <c r="F866" s="15"/>
      <c r="G866" s="15"/>
      <c r="H866" s="15"/>
      <c r="I866" s="15"/>
      <c r="J866" s="15"/>
      <c r="K866" s="15"/>
      <c r="L866" s="15"/>
      <c r="M866" s="15"/>
      <c r="N866" s="15"/>
      <c r="O866" s="15"/>
      <c r="P866" s="15"/>
      <c r="Q866" s="15"/>
      <c r="R866" s="15"/>
      <c r="S866" s="15"/>
      <c r="T866" s="15"/>
      <c r="U866" s="15"/>
      <c r="V866" s="15"/>
      <c r="W866" s="15"/>
      <c r="X866" s="15"/>
      <c r="Y866" s="15"/>
      <c r="Z866" s="15"/>
      <c r="AA866" s="15"/>
    </row>
    <row r="867" spans="1:27" x14ac:dyDescent="0.2">
      <c r="A867" s="15"/>
      <c r="B867" s="15"/>
      <c r="C867" s="15"/>
      <c r="D867" s="15"/>
      <c r="E867" s="15"/>
      <c r="F867" s="15"/>
      <c r="G867" s="15"/>
      <c r="H867" s="15"/>
      <c r="I867" s="15"/>
      <c r="J867" s="15"/>
      <c r="K867" s="15"/>
      <c r="L867" s="15"/>
      <c r="M867" s="15"/>
      <c r="N867" s="15"/>
      <c r="O867" s="15"/>
      <c r="P867" s="15"/>
      <c r="Q867" s="15"/>
      <c r="R867" s="15"/>
      <c r="S867" s="15"/>
      <c r="T867" s="15"/>
      <c r="U867" s="15"/>
      <c r="V867" s="15"/>
      <c r="W867" s="15"/>
      <c r="X867" s="15"/>
      <c r="Y867" s="15"/>
      <c r="Z867" s="15"/>
      <c r="AA867" s="15"/>
    </row>
    <row r="868" spans="1:27" x14ac:dyDescent="0.2">
      <c r="A868" s="15"/>
      <c r="B868" s="15"/>
      <c r="C868" s="15"/>
      <c r="D868" s="15"/>
      <c r="E868" s="15"/>
      <c r="F868" s="15"/>
      <c r="G868" s="15"/>
      <c r="H868" s="15"/>
      <c r="I868" s="15"/>
      <c r="J868" s="15"/>
      <c r="K868" s="15"/>
      <c r="L868" s="15"/>
      <c r="M868" s="15"/>
      <c r="N868" s="15"/>
      <c r="O868" s="15"/>
      <c r="P868" s="15"/>
      <c r="Q868" s="15"/>
      <c r="R868" s="15"/>
      <c r="S868" s="15"/>
      <c r="T868" s="15"/>
      <c r="U868" s="15"/>
      <c r="V868" s="15"/>
      <c r="W868" s="15"/>
      <c r="X868" s="15"/>
      <c r="Y868" s="15"/>
      <c r="Z868" s="15"/>
      <c r="AA868" s="15"/>
    </row>
    <row r="869" spans="1:27" x14ac:dyDescent="0.2">
      <c r="A869" s="15"/>
      <c r="B869" s="15"/>
      <c r="C869" s="15"/>
      <c r="D869" s="15"/>
      <c r="E869" s="15"/>
      <c r="F869" s="15"/>
      <c r="G869" s="15"/>
      <c r="H869" s="15"/>
      <c r="I869" s="15"/>
      <c r="J869" s="15"/>
      <c r="K869" s="15"/>
      <c r="L869" s="15"/>
      <c r="M869" s="15"/>
      <c r="N869" s="15"/>
      <c r="O869" s="15"/>
      <c r="P869" s="15"/>
      <c r="Q869" s="15"/>
      <c r="R869" s="15"/>
      <c r="S869" s="15"/>
      <c r="T869" s="15"/>
      <c r="U869" s="15"/>
      <c r="V869" s="15"/>
      <c r="W869" s="15"/>
      <c r="X869" s="15"/>
      <c r="Y869" s="15"/>
      <c r="Z869" s="15"/>
      <c r="AA869" s="15"/>
    </row>
    <row r="870" spans="1:27" x14ac:dyDescent="0.2">
      <c r="A870" s="15"/>
      <c r="B870" s="15"/>
      <c r="C870" s="15"/>
      <c r="D870" s="15"/>
      <c r="E870" s="15"/>
      <c r="F870" s="15"/>
      <c r="G870" s="15"/>
      <c r="H870" s="15"/>
      <c r="I870" s="15"/>
      <c r="J870" s="15"/>
      <c r="K870" s="15"/>
      <c r="L870" s="15"/>
      <c r="M870" s="15"/>
      <c r="N870" s="15"/>
      <c r="O870" s="15"/>
      <c r="P870" s="15"/>
      <c r="Q870" s="15"/>
      <c r="R870" s="15"/>
      <c r="S870" s="15"/>
      <c r="T870" s="15"/>
      <c r="U870" s="15"/>
      <c r="V870" s="15"/>
      <c r="W870" s="15"/>
      <c r="X870" s="15"/>
      <c r="Y870" s="15"/>
      <c r="Z870" s="15"/>
      <c r="AA870" s="15"/>
    </row>
    <row r="871" spans="1:27" x14ac:dyDescent="0.2">
      <c r="A871" s="15"/>
      <c r="B871" s="15"/>
      <c r="C871" s="15"/>
      <c r="D871" s="15"/>
      <c r="E871" s="15"/>
      <c r="F871" s="15"/>
      <c r="G871" s="15"/>
      <c r="H871" s="15"/>
      <c r="I871" s="15"/>
      <c r="J871" s="15"/>
      <c r="K871" s="15"/>
      <c r="L871" s="15"/>
      <c r="M871" s="15"/>
      <c r="N871" s="15"/>
      <c r="O871" s="15"/>
      <c r="P871" s="15"/>
      <c r="Q871" s="15"/>
      <c r="R871" s="15"/>
      <c r="S871" s="15"/>
      <c r="T871" s="15"/>
      <c r="U871" s="15"/>
      <c r="V871" s="15"/>
      <c r="W871" s="15"/>
      <c r="X871" s="15"/>
      <c r="Y871" s="15"/>
      <c r="Z871" s="15"/>
      <c r="AA871" s="15"/>
    </row>
    <row r="872" spans="1:27" x14ac:dyDescent="0.2">
      <c r="A872" s="15"/>
      <c r="B872" s="15"/>
      <c r="C872" s="15"/>
      <c r="D872" s="15"/>
      <c r="E872" s="15"/>
      <c r="F872" s="15"/>
      <c r="G872" s="15"/>
      <c r="H872" s="15"/>
      <c r="I872" s="15"/>
      <c r="J872" s="15"/>
      <c r="K872" s="15"/>
      <c r="L872" s="15"/>
      <c r="M872" s="15"/>
      <c r="N872" s="15"/>
      <c r="O872" s="15"/>
      <c r="P872" s="15"/>
      <c r="Q872" s="15"/>
      <c r="R872" s="15"/>
      <c r="S872" s="15"/>
      <c r="T872" s="15"/>
      <c r="U872" s="15"/>
      <c r="V872" s="15"/>
      <c r="W872" s="15"/>
      <c r="X872" s="15"/>
      <c r="Y872" s="15"/>
      <c r="Z872" s="15"/>
      <c r="AA872" s="15"/>
    </row>
    <row r="873" spans="1:27" x14ac:dyDescent="0.2">
      <c r="A873" s="15"/>
      <c r="B873" s="15"/>
      <c r="C873" s="15"/>
      <c r="D873" s="15"/>
      <c r="E873" s="15"/>
      <c r="F873" s="15"/>
      <c r="G873" s="15"/>
      <c r="H873" s="15"/>
      <c r="I873" s="15"/>
      <c r="J873" s="15"/>
      <c r="K873" s="15"/>
      <c r="L873" s="15"/>
      <c r="M873" s="15"/>
      <c r="N873" s="15"/>
      <c r="O873" s="15"/>
      <c r="P873" s="15"/>
      <c r="Q873" s="15"/>
      <c r="R873" s="15"/>
      <c r="S873" s="15"/>
      <c r="T873" s="15"/>
      <c r="U873" s="15"/>
      <c r="V873" s="15"/>
      <c r="W873" s="15"/>
      <c r="X873" s="15"/>
      <c r="Y873" s="15"/>
      <c r="Z873" s="15"/>
      <c r="AA873" s="15"/>
    </row>
    <row r="874" spans="1:27" x14ac:dyDescent="0.2">
      <c r="A874" s="15"/>
      <c r="B874" s="15"/>
      <c r="C874" s="15"/>
      <c r="D874" s="15"/>
      <c r="E874" s="15"/>
      <c r="F874" s="15"/>
      <c r="G874" s="15"/>
      <c r="H874" s="15"/>
      <c r="I874" s="15"/>
      <c r="J874" s="15"/>
      <c r="K874" s="15"/>
      <c r="L874" s="15"/>
      <c r="M874" s="15"/>
      <c r="N874" s="15"/>
      <c r="O874" s="15"/>
      <c r="P874" s="15"/>
      <c r="Q874" s="15"/>
      <c r="R874" s="15"/>
      <c r="S874" s="15"/>
      <c r="T874" s="15"/>
      <c r="U874" s="15"/>
      <c r="V874" s="15"/>
      <c r="W874" s="15"/>
      <c r="X874" s="15"/>
      <c r="Y874" s="15"/>
      <c r="Z874" s="15"/>
      <c r="AA874" s="15"/>
    </row>
    <row r="875" spans="1:27" x14ac:dyDescent="0.2">
      <c r="A875" s="15"/>
      <c r="B875" s="15"/>
      <c r="C875" s="15"/>
      <c r="D875" s="15"/>
      <c r="E875" s="15"/>
      <c r="F875" s="15"/>
      <c r="G875" s="15"/>
      <c r="H875" s="15"/>
      <c r="I875" s="15"/>
      <c r="J875" s="15"/>
      <c r="K875" s="15"/>
      <c r="L875" s="15"/>
      <c r="M875" s="15"/>
      <c r="N875" s="15"/>
      <c r="O875" s="15"/>
      <c r="P875" s="15"/>
      <c r="Q875" s="15"/>
      <c r="R875" s="15"/>
      <c r="S875" s="15"/>
      <c r="T875" s="15"/>
      <c r="U875" s="15"/>
      <c r="V875" s="15"/>
      <c r="W875" s="15"/>
      <c r="X875" s="15"/>
      <c r="Y875" s="15"/>
      <c r="Z875" s="15"/>
      <c r="AA875" s="15"/>
    </row>
    <row r="876" spans="1:27" x14ac:dyDescent="0.2">
      <c r="A876" s="15"/>
      <c r="B876" s="15"/>
      <c r="C876" s="15"/>
      <c r="D876" s="15"/>
      <c r="E876" s="15"/>
      <c r="F876" s="15"/>
      <c r="G876" s="15"/>
      <c r="H876" s="15"/>
      <c r="I876" s="15"/>
      <c r="J876" s="15"/>
      <c r="K876" s="15"/>
      <c r="L876" s="15"/>
      <c r="M876" s="15"/>
      <c r="N876" s="15"/>
      <c r="O876" s="15"/>
      <c r="P876" s="15"/>
      <c r="Q876" s="15"/>
      <c r="R876" s="15"/>
      <c r="S876" s="15"/>
      <c r="T876" s="15"/>
      <c r="U876" s="15"/>
      <c r="V876" s="15"/>
      <c r="W876" s="15"/>
      <c r="X876" s="15"/>
      <c r="Y876" s="15"/>
      <c r="Z876" s="15"/>
      <c r="AA876" s="15"/>
    </row>
    <row r="877" spans="1:27" x14ac:dyDescent="0.2">
      <c r="A877" s="15"/>
      <c r="B877" s="15"/>
      <c r="C877" s="15"/>
      <c r="D877" s="15"/>
      <c r="E877" s="15"/>
      <c r="F877" s="15"/>
      <c r="G877" s="15"/>
      <c r="H877" s="15"/>
      <c r="I877" s="15"/>
      <c r="J877" s="15"/>
      <c r="K877" s="15"/>
      <c r="L877" s="15"/>
      <c r="M877" s="15"/>
      <c r="N877" s="15"/>
      <c r="O877" s="15"/>
      <c r="P877" s="15"/>
      <c r="Q877" s="15"/>
      <c r="R877" s="15"/>
      <c r="S877" s="15"/>
      <c r="T877" s="15"/>
      <c r="U877" s="15"/>
      <c r="V877" s="15"/>
      <c r="W877" s="15"/>
      <c r="X877" s="15"/>
      <c r="Y877" s="15"/>
      <c r="Z877" s="15"/>
      <c r="AA877" s="15"/>
    </row>
    <row r="878" spans="1:27" x14ac:dyDescent="0.2">
      <c r="A878" s="15"/>
      <c r="B878" s="15"/>
      <c r="C878" s="15"/>
      <c r="D878" s="15"/>
      <c r="E878" s="15"/>
      <c r="F878" s="15"/>
      <c r="G878" s="15"/>
      <c r="H878" s="15"/>
      <c r="I878" s="15"/>
      <c r="J878" s="15"/>
      <c r="K878" s="15"/>
      <c r="L878" s="15"/>
      <c r="M878" s="15"/>
      <c r="N878" s="15"/>
      <c r="O878" s="15"/>
      <c r="P878" s="15"/>
      <c r="Q878" s="15"/>
      <c r="R878" s="15"/>
      <c r="S878" s="15"/>
      <c r="T878" s="15"/>
      <c r="U878" s="15"/>
      <c r="V878" s="15"/>
      <c r="W878" s="15"/>
      <c r="X878" s="15"/>
      <c r="Y878" s="15"/>
      <c r="Z878" s="15"/>
      <c r="AA878" s="15"/>
    </row>
    <row r="879" spans="1:27" x14ac:dyDescent="0.2">
      <c r="A879" s="15"/>
      <c r="B879" s="15"/>
      <c r="C879" s="15"/>
      <c r="D879" s="15"/>
      <c r="E879" s="15"/>
      <c r="F879" s="15"/>
      <c r="G879" s="15"/>
      <c r="H879" s="15"/>
      <c r="I879" s="15"/>
      <c r="J879" s="15"/>
      <c r="K879" s="15"/>
      <c r="L879" s="15"/>
      <c r="M879" s="15"/>
      <c r="N879" s="15"/>
      <c r="O879" s="15"/>
      <c r="P879" s="15"/>
      <c r="Q879" s="15"/>
      <c r="R879" s="15"/>
      <c r="S879" s="15"/>
      <c r="T879" s="15"/>
      <c r="U879" s="15"/>
      <c r="V879" s="15"/>
      <c r="W879" s="15"/>
      <c r="X879" s="15"/>
      <c r="Y879" s="15"/>
      <c r="Z879" s="15"/>
      <c r="AA879" s="15"/>
    </row>
    <row r="880" spans="1:27" x14ac:dyDescent="0.2">
      <c r="A880" s="15"/>
      <c r="B880" s="15"/>
      <c r="C880" s="15"/>
      <c r="D880" s="15"/>
      <c r="E880" s="15"/>
      <c r="F880" s="15"/>
      <c r="G880" s="15"/>
      <c r="H880" s="15"/>
      <c r="I880" s="15"/>
      <c r="J880" s="15"/>
      <c r="K880" s="15"/>
      <c r="L880" s="15"/>
      <c r="M880" s="15"/>
      <c r="N880" s="15"/>
      <c r="O880" s="15"/>
      <c r="P880" s="15"/>
      <c r="Q880" s="15"/>
      <c r="R880" s="15"/>
      <c r="S880" s="15"/>
      <c r="T880" s="15"/>
      <c r="U880" s="15"/>
      <c r="V880" s="15"/>
      <c r="W880" s="15"/>
      <c r="X880" s="15"/>
      <c r="Y880" s="15"/>
      <c r="Z880" s="15"/>
      <c r="AA880" s="15"/>
    </row>
    <row r="881" spans="1:27" x14ac:dyDescent="0.2">
      <c r="A881" s="15"/>
      <c r="B881" s="15"/>
      <c r="C881" s="15"/>
      <c r="D881" s="15"/>
      <c r="E881" s="15"/>
      <c r="F881" s="15"/>
      <c r="G881" s="15"/>
      <c r="H881" s="15"/>
      <c r="I881" s="15"/>
      <c r="J881" s="15"/>
      <c r="K881" s="15"/>
      <c r="L881" s="15"/>
      <c r="M881" s="15"/>
      <c r="N881" s="15"/>
      <c r="O881" s="15"/>
      <c r="P881" s="15"/>
      <c r="Q881" s="15"/>
      <c r="R881" s="15"/>
      <c r="S881" s="15"/>
      <c r="T881" s="15"/>
      <c r="U881" s="15"/>
      <c r="V881" s="15"/>
      <c r="W881" s="15"/>
      <c r="X881" s="15"/>
      <c r="Y881" s="15"/>
      <c r="Z881" s="15"/>
      <c r="AA881" s="15"/>
    </row>
    <row r="882" spans="1:27" x14ac:dyDescent="0.2">
      <c r="A882" s="15"/>
      <c r="B882" s="15"/>
      <c r="C882" s="15"/>
      <c r="D882" s="15"/>
      <c r="E882" s="15"/>
      <c r="F882" s="15"/>
      <c r="G882" s="15"/>
      <c r="H882" s="15"/>
      <c r="I882" s="15"/>
      <c r="J882" s="15"/>
      <c r="K882" s="15"/>
      <c r="L882" s="15"/>
      <c r="M882" s="15"/>
      <c r="N882" s="15"/>
      <c r="O882" s="15"/>
      <c r="P882" s="15"/>
      <c r="Q882" s="15"/>
      <c r="R882" s="15"/>
      <c r="S882" s="15"/>
      <c r="T882" s="15"/>
      <c r="U882" s="15"/>
      <c r="V882" s="15"/>
      <c r="W882" s="15"/>
      <c r="X882" s="15"/>
      <c r="Y882" s="15"/>
      <c r="Z882" s="15"/>
      <c r="AA882" s="15"/>
    </row>
    <row r="883" spans="1:27" x14ac:dyDescent="0.2">
      <c r="A883" s="15"/>
      <c r="B883" s="15"/>
      <c r="C883" s="15"/>
      <c r="D883" s="15"/>
      <c r="E883" s="15"/>
      <c r="F883" s="15"/>
      <c r="G883" s="15"/>
      <c r="H883" s="15"/>
      <c r="I883" s="15"/>
      <c r="J883" s="15"/>
      <c r="K883" s="15"/>
      <c r="L883" s="15"/>
      <c r="M883" s="15"/>
      <c r="N883" s="15"/>
      <c r="O883" s="15"/>
      <c r="P883" s="15"/>
      <c r="Q883" s="15"/>
      <c r="R883" s="15"/>
      <c r="S883" s="15"/>
      <c r="T883" s="15"/>
      <c r="U883" s="15"/>
      <c r="V883" s="15"/>
      <c r="W883" s="15"/>
      <c r="X883" s="15"/>
      <c r="Y883" s="15"/>
      <c r="Z883" s="15"/>
      <c r="AA883" s="15"/>
    </row>
    <row r="884" spans="1:27" x14ac:dyDescent="0.2">
      <c r="A884" s="15"/>
      <c r="B884" s="15"/>
      <c r="C884" s="15"/>
      <c r="D884" s="15"/>
      <c r="E884" s="15"/>
      <c r="F884" s="15"/>
      <c r="G884" s="15"/>
      <c r="H884" s="15"/>
      <c r="I884" s="15"/>
      <c r="J884" s="15"/>
      <c r="K884" s="15"/>
      <c r="L884" s="15"/>
      <c r="M884" s="15"/>
      <c r="N884" s="15"/>
      <c r="O884" s="15"/>
      <c r="P884" s="15"/>
      <c r="Q884" s="15"/>
      <c r="R884" s="15"/>
      <c r="S884" s="15"/>
      <c r="T884" s="15"/>
      <c r="U884" s="15"/>
      <c r="V884" s="15"/>
      <c r="W884" s="15"/>
      <c r="X884" s="15"/>
      <c r="Y884" s="15"/>
      <c r="Z884" s="15"/>
      <c r="AA884" s="15"/>
    </row>
    <row r="885" spans="1:27" x14ac:dyDescent="0.2">
      <c r="A885" s="15"/>
      <c r="B885" s="15"/>
      <c r="C885" s="15"/>
      <c r="D885" s="15"/>
      <c r="E885" s="15"/>
      <c r="F885" s="15"/>
      <c r="G885" s="15"/>
      <c r="H885" s="15"/>
      <c r="I885" s="15"/>
      <c r="J885" s="15"/>
      <c r="K885" s="15"/>
      <c r="L885" s="15"/>
      <c r="M885" s="15"/>
      <c r="N885" s="15"/>
      <c r="O885" s="15"/>
      <c r="P885" s="15"/>
      <c r="Q885" s="15"/>
      <c r="R885" s="15"/>
      <c r="S885" s="15"/>
      <c r="T885" s="15"/>
      <c r="U885" s="15"/>
      <c r="V885" s="15"/>
      <c r="W885" s="15"/>
      <c r="X885" s="15"/>
      <c r="Y885" s="15"/>
      <c r="Z885" s="15"/>
      <c r="AA885" s="15"/>
    </row>
    <row r="886" spans="1:27" x14ac:dyDescent="0.2">
      <c r="A886" s="15"/>
      <c r="B886" s="15"/>
      <c r="C886" s="15"/>
      <c r="D886" s="15"/>
      <c r="E886" s="15"/>
      <c r="F886" s="15"/>
      <c r="G886" s="15"/>
      <c r="H886" s="15"/>
      <c r="I886" s="15"/>
      <c r="J886" s="15"/>
      <c r="K886" s="15"/>
      <c r="L886" s="15"/>
      <c r="M886" s="15"/>
      <c r="N886" s="15"/>
      <c r="O886" s="15"/>
      <c r="P886" s="15"/>
      <c r="Q886" s="15"/>
      <c r="R886" s="15"/>
      <c r="S886" s="15"/>
      <c r="T886" s="15"/>
      <c r="U886" s="15"/>
      <c r="V886" s="15"/>
      <c r="W886" s="15"/>
      <c r="X886" s="15"/>
      <c r="Y886" s="15"/>
      <c r="Z886" s="15"/>
      <c r="AA886" s="15"/>
    </row>
    <row r="887" spans="1:27" x14ac:dyDescent="0.2">
      <c r="A887" s="15"/>
      <c r="B887" s="15"/>
      <c r="C887" s="15"/>
      <c r="D887" s="15"/>
      <c r="E887" s="15"/>
      <c r="F887" s="15"/>
      <c r="G887" s="15"/>
      <c r="H887" s="15"/>
      <c r="I887" s="15"/>
      <c r="J887" s="15"/>
      <c r="K887" s="15"/>
      <c r="L887" s="15"/>
      <c r="M887" s="15"/>
      <c r="N887" s="15"/>
      <c r="O887" s="15"/>
      <c r="P887" s="15"/>
      <c r="Q887" s="15"/>
      <c r="R887" s="15"/>
      <c r="S887" s="15"/>
      <c r="T887" s="15"/>
      <c r="U887" s="15"/>
      <c r="V887" s="15"/>
      <c r="W887" s="15"/>
      <c r="X887" s="15"/>
      <c r="Y887" s="15"/>
      <c r="Z887" s="15"/>
      <c r="AA887" s="15"/>
    </row>
    <row r="888" spans="1:27" x14ac:dyDescent="0.2">
      <c r="A888" s="15"/>
      <c r="B888" s="15"/>
      <c r="C888" s="15"/>
      <c r="D888" s="15"/>
      <c r="E888" s="15"/>
      <c r="F888" s="15"/>
      <c r="G888" s="15"/>
      <c r="H888" s="15"/>
      <c r="I888" s="15"/>
      <c r="J888" s="15"/>
      <c r="K888" s="15"/>
      <c r="L888" s="15"/>
      <c r="M888" s="15"/>
      <c r="N888" s="15"/>
      <c r="O888" s="15"/>
      <c r="P888" s="15"/>
      <c r="Q888" s="15"/>
      <c r="R888" s="15"/>
      <c r="S888" s="15"/>
      <c r="T888" s="15"/>
      <c r="U888" s="15"/>
      <c r="V888" s="15"/>
      <c r="W888" s="15"/>
      <c r="X888" s="15"/>
      <c r="Y888" s="15"/>
      <c r="Z888" s="15"/>
      <c r="AA888" s="15"/>
    </row>
    <row r="889" spans="1:27" x14ac:dyDescent="0.2">
      <c r="A889" s="15"/>
      <c r="B889" s="15"/>
      <c r="C889" s="15"/>
      <c r="D889" s="15"/>
      <c r="E889" s="15"/>
      <c r="F889" s="15"/>
      <c r="G889" s="15"/>
      <c r="H889" s="15"/>
      <c r="I889" s="15"/>
      <c r="J889" s="15"/>
      <c r="K889" s="15"/>
      <c r="L889" s="15"/>
      <c r="M889" s="15"/>
      <c r="N889" s="15"/>
      <c r="O889" s="15"/>
      <c r="P889" s="15"/>
      <c r="Q889" s="15"/>
      <c r="R889" s="15"/>
      <c r="S889" s="15"/>
      <c r="T889" s="15"/>
      <c r="U889" s="15"/>
      <c r="V889" s="15"/>
      <c r="W889" s="15"/>
      <c r="X889" s="15"/>
      <c r="Y889" s="15"/>
      <c r="Z889" s="15"/>
      <c r="AA889" s="15"/>
    </row>
    <row r="890" spans="1:27" x14ac:dyDescent="0.2">
      <c r="A890" s="15"/>
      <c r="B890" s="15"/>
      <c r="C890" s="15"/>
      <c r="D890" s="15"/>
      <c r="E890" s="15"/>
      <c r="F890" s="15"/>
      <c r="G890" s="15"/>
      <c r="H890" s="15"/>
      <c r="I890" s="15"/>
      <c r="J890" s="15"/>
      <c r="K890" s="15"/>
      <c r="L890" s="15"/>
      <c r="M890" s="15"/>
      <c r="N890" s="15"/>
      <c r="O890" s="15"/>
      <c r="P890" s="15"/>
      <c r="Q890" s="15"/>
      <c r="R890" s="15"/>
      <c r="S890" s="15"/>
      <c r="T890" s="15"/>
      <c r="U890" s="15"/>
      <c r="V890" s="15"/>
      <c r="W890" s="15"/>
      <c r="X890" s="15"/>
      <c r="Y890" s="15"/>
      <c r="Z890" s="15"/>
      <c r="AA890" s="15"/>
    </row>
    <row r="891" spans="1:27" x14ac:dyDescent="0.2">
      <c r="A891" s="15"/>
      <c r="B891" s="15"/>
      <c r="C891" s="15"/>
      <c r="D891" s="15"/>
      <c r="E891" s="15"/>
      <c r="F891" s="15"/>
      <c r="G891" s="15"/>
      <c r="H891" s="15"/>
      <c r="I891" s="15"/>
      <c r="J891" s="15"/>
      <c r="K891" s="15"/>
      <c r="L891" s="15"/>
      <c r="M891" s="15"/>
      <c r="N891" s="15"/>
      <c r="O891" s="15"/>
      <c r="P891" s="15"/>
      <c r="Q891" s="15"/>
      <c r="R891" s="15"/>
      <c r="S891" s="15"/>
      <c r="T891" s="15"/>
      <c r="U891" s="15"/>
      <c r="V891" s="15"/>
      <c r="W891" s="15"/>
      <c r="X891" s="15"/>
      <c r="Y891" s="15"/>
      <c r="Z891" s="15"/>
      <c r="AA891" s="15"/>
    </row>
    <row r="892" spans="1:27" x14ac:dyDescent="0.2">
      <c r="A892" s="15"/>
      <c r="B892" s="15"/>
      <c r="C892" s="15"/>
      <c r="D892" s="15"/>
      <c r="E892" s="15"/>
      <c r="F892" s="15"/>
      <c r="G892" s="15"/>
      <c r="H892" s="15"/>
      <c r="I892" s="15"/>
      <c r="J892" s="15"/>
      <c r="K892" s="15"/>
      <c r="L892" s="15"/>
      <c r="M892" s="15"/>
      <c r="N892" s="15"/>
      <c r="O892" s="15"/>
      <c r="P892" s="15"/>
      <c r="Q892" s="15"/>
      <c r="R892" s="15"/>
      <c r="S892" s="15"/>
      <c r="T892" s="15"/>
      <c r="U892" s="15"/>
      <c r="V892" s="15"/>
      <c r="W892" s="15"/>
      <c r="X892" s="15"/>
      <c r="Y892" s="15"/>
      <c r="Z892" s="15"/>
      <c r="AA892" s="15"/>
    </row>
    <row r="893" spans="1:27" x14ac:dyDescent="0.2">
      <c r="A893" s="15"/>
      <c r="B893" s="15"/>
      <c r="C893" s="15"/>
      <c r="D893" s="15"/>
      <c r="E893" s="15"/>
      <c r="F893" s="15"/>
      <c r="G893" s="15"/>
      <c r="H893" s="15"/>
      <c r="I893" s="15"/>
      <c r="J893" s="15"/>
      <c r="K893" s="15"/>
      <c r="L893" s="15"/>
      <c r="M893" s="15"/>
      <c r="N893" s="15"/>
      <c r="O893" s="15"/>
      <c r="P893" s="15"/>
      <c r="Q893" s="15"/>
      <c r="R893" s="15"/>
      <c r="S893" s="15"/>
      <c r="T893" s="15"/>
      <c r="U893" s="15"/>
      <c r="V893" s="15"/>
      <c r="W893" s="15"/>
      <c r="X893" s="15"/>
      <c r="Y893" s="15"/>
      <c r="Z893" s="15"/>
      <c r="AA893" s="15"/>
    </row>
    <row r="894" spans="1:27" x14ac:dyDescent="0.2">
      <c r="A894" s="15"/>
      <c r="B894" s="15"/>
      <c r="C894" s="15"/>
      <c r="D894" s="15"/>
      <c r="E894" s="15"/>
      <c r="F894" s="15"/>
      <c r="G894" s="15"/>
      <c r="H894" s="15"/>
      <c r="I894" s="15"/>
      <c r="J894" s="15"/>
      <c r="K894" s="15"/>
      <c r="L894" s="15"/>
      <c r="M894" s="15"/>
      <c r="N894" s="15"/>
      <c r="O894" s="15"/>
      <c r="P894" s="15"/>
      <c r="Q894" s="15"/>
      <c r="R894" s="15"/>
      <c r="S894" s="15"/>
      <c r="T894" s="15"/>
      <c r="U894" s="15"/>
      <c r="V894" s="15"/>
      <c r="W894" s="15"/>
      <c r="X894" s="15"/>
      <c r="Y894" s="15"/>
      <c r="Z894" s="15"/>
      <c r="AA894" s="15"/>
    </row>
    <row r="895" spans="1:27" x14ac:dyDescent="0.2">
      <c r="A895" s="15"/>
      <c r="B895" s="15"/>
      <c r="C895" s="15"/>
      <c r="D895" s="15"/>
      <c r="E895" s="15"/>
      <c r="F895" s="15"/>
      <c r="G895" s="15"/>
      <c r="H895" s="15"/>
      <c r="I895" s="15"/>
      <c r="J895" s="15"/>
      <c r="K895" s="15"/>
      <c r="L895" s="15"/>
      <c r="M895" s="15"/>
      <c r="N895" s="15"/>
      <c r="O895" s="15"/>
      <c r="P895" s="15"/>
      <c r="Q895" s="15"/>
      <c r="R895" s="15"/>
      <c r="S895" s="15"/>
      <c r="T895" s="15"/>
      <c r="U895" s="15"/>
      <c r="V895" s="15"/>
      <c r="W895" s="15"/>
      <c r="X895" s="15"/>
      <c r="Y895" s="15"/>
      <c r="Z895" s="15"/>
      <c r="AA895" s="15"/>
    </row>
    <row r="896" spans="1:27" x14ac:dyDescent="0.2">
      <c r="A896" s="15"/>
      <c r="B896" s="15"/>
      <c r="C896" s="15"/>
      <c r="D896" s="15"/>
      <c r="E896" s="15"/>
      <c r="F896" s="15"/>
      <c r="G896" s="15"/>
      <c r="H896" s="15"/>
      <c r="I896" s="15"/>
      <c r="J896" s="15"/>
      <c r="K896" s="15"/>
      <c r="L896" s="15"/>
      <c r="M896" s="15"/>
      <c r="N896" s="15"/>
      <c r="O896" s="15"/>
      <c r="P896" s="15"/>
      <c r="Q896" s="15"/>
      <c r="R896" s="15"/>
      <c r="S896" s="15"/>
      <c r="T896" s="15"/>
      <c r="U896" s="15"/>
      <c r="V896" s="15"/>
      <c r="W896" s="15"/>
      <c r="X896" s="15"/>
      <c r="Y896" s="15"/>
      <c r="Z896" s="15"/>
      <c r="AA896" s="15"/>
    </row>
    <row r="897" spans="1:27" x14ac:dyDescent="0.2">
      <c r="A897" s="15"/>
      <c r="B897" s="15"/>
      <c r="C897" s="15"/>
      <c r="D897" s="15"/>
      <c r="E897" s="15"/>
      <c r="F897" s="15"/>
      <c r="G897" s="15"/>
      <c r="H897" s="15"/>
      <c r="I897" s="15"/>
      <c r="J897" s="15"/>
      <c r="K897" s="15"/>
      <c r="L897" s="15"/>
      <c r="M897" s="15"/>
      <c r="N897" s="15"/>
      <c r="O897" s="15"/>
      <c r="P897" s="15"/>
      <c r="Q897" s="15"/>
      <c r="R897" s="15"/>
      <c r="S897" s="15"/>
      <c r="T897" s="15"/>
      <c r="U897" s="15"/>
      <c r="V897" s="15"/>
      <c r="W897" s="15"/>
      <c r="X897" s="15"/>
      <c r="Y897" s="15"/>
      <c r="Z897" s="15"/>
      <c r="AA897" s="15"/>
    </row>
    <row r="898" spans="1:27" x14ac:dyDescent="0.2">
      <c r="A898" s="15"/>
      <c r="B898" s="15"/>
      <c r="C898" s="15"/>
      <c r="D898" s="15"/>
      <c r="E898" s="15"/>
      <c r="F898" s="15"/>
      <c r="G898" s="15"/>
      <c r="H898" s="15"/>
      <c r="I898" s="15"/>
      <c r="J898" s="15"/>
      <c r="K898" s="15"/>
      <c r="L898" s="15"/>
      <c r="M898" s="15"/>
      <c r="N898" s="15"/>
      <c r="O898" s="15"/>
      <c r="P898" s="15"/>
      <c r="Q898" s="15"/>
      <c r="R898" s="15"/>
      <c r="S898" s="15"/>
      <c r="T898" s="15"/>
      <c r="U898" s="15"/>
      <c r="V898" s="15"/>
      <c r="W898" s="15"/>
      <c r="X898" s="15"/>
      <c r="Y898" s="15"/>
      <c r="Z898" s="15"/>
      <c r="AA898" s="15"/>
    </row>
    <row r="899" spans="1:27" x14ac:dyDescent="0.2">
      <c r="A899" s="15"/>
      <c r="B899" s="15"/>
      <c r="C899" s="15"/>
      <c r="D899" s="15"/>
      <c r="E899" s="15"/>
      <c r="F899" s="15"/>
      <c r="G899" s="15"/>
      <c r="H899" s="15"/>
      <c r="I899" s="15"/>
      <c r="J899" s="15"/>
      <c r="K899" s="15"/>
      <c r="L899" s="15"/>
      <c r="M899" s="15"/>
      <c r="N899" s="15"/>
      <c r="O899" s="15"/>
      <c r="P899" s="15"/>
      <c r="Q899" s="15"/>
      <c r="R899" s="15"/>
      <c r="S899" s="15"/>
      <c r="T899" s="15"/>
      <c r="U899" s="15"/>
      <c r="V899" s="15"/>
      <c r="W899" s="15"/>
      <c r="X899" s="15"/>
      <c r="Y899" s="15"/>
      <c r="Z899" s="15"/>
      <c r="AA899" s="15"/>
    </row>
    <row r="900" spans="1:27" x14ac:dyDescent="0.2">
      <c r="A900" s="15"/>
      <c r="B900" s="15"/>
      <c r="C900" s="15"/>
      <c r="D900" s="15"/>
      <c r="E900" s="15"/>
      <c r="F900" s="15"/>
      <c r="G900" s="15"/>
      <c r="H900" s="15"/>
      <c r="I900" s="15"/>
      <c r="J900" s="15"/>
      <c r="K900" s="15"/>
      <c r="L900" s="15"/>
      <c r="M900" s="15"/>
      <c r="N900" s="15"/>
      <c r="O900" s="15"/>
      <c r="P900" s="15"/>
      <c r="Q900" s="15"/>
      <c r="R900" s="15"/>
      <c r="S900" s="15"/>
      <c r="T900" s="15"/>
      <c r="U900" s="15"/>
      <c r="V900" s="15"/>
      <c r="W900" s="15"/>
      <c r="X900" s="15"/>
      <c r="Y900" s="15"/>
      <c r="Z900" s="15"/>
      <c r="AA900" s="15"/>
    </row>
    <row r="901" spans="1:27" x14ac:dyDescent="0.2">
      <c r="A901" s="15"/>
      <c r="B901" s="15"/>
      <c r="C901" s="15"/>
      <c r="D901" s="15"/>
      <c r="E901" s="15"/>
      <c r="F901" s="15"/>
      <c r="G901" s="15"/>
      <c r="H901" s="15"/>
      <c r="I901" s="15"/>
      <c r="J901" s="15"/>
      <c r="K901" s="15"/>
      <c r="L901" s="15"/>
      <c r="M901" s="15"/>
      <c r="N901" s="15"/>
      <c r="O901" s="15"/>
      <c r="P901" s="15"/>
      <c r="Q901" s="15"/>
      <c r="R901" s="15"/>
      <c r="S901" s="15"/>
      <c r="T901" s="15"/>
      <c r="U901" s="15"/>
      <c r="V901" s="15"/>
      <c r="W901" s="15"/>
      <c r="X901" s="15"/>
      <c r="Y901" s="15"/>
      <c r="Z901" s="15"/>
      <c r="AA901" s="15"/>
    </row>
    <row r="902" spans="1:27" x14ac:dyDescent="0.2">
      <c r="A902" s="15"/>
      <c r="B902" s="15"/>
      <c r="C902" s="15"/>
      <c r="D902" s="15"/>
      <c r="E902" s="15"/>
      <c r="F902" s="15"/>
      <c r="G902" s="15"/>
      <c r="H902" s="15"/>
      <c r="I902" s="15"/>
      <c r="J902" s="15"/>
      <c r="K902" s="15"/>
      <c r="L902" s="15"/>
      <c r="M902" s="15"/>
      <c r="N902" s="15"/>
      <c r="O902" s="15"/>
      <c r="P902" s="15"/>
      <c r="Q902" s="15"/>
      <c r="R902" s="15"/>
      <c r="S902" s="15"/>
      <c r="T902" s="15"/>
      <c r="U902" s="15"/>
      <c r="V902" s="15"/>
      <c r="W902" s="15"/>
      <c r="X902" s="15"/>
      <c r="Y902" s="15"/>
      <c r="Z902" s="15"/>
      <c r="AA902" s="15"/>
    </row>
    <row r="903" spans="1:27" x14ac:dyDescent="0.2">
      <c r="A903" s="15"/>
      <c r="B903" s="15"/>
      <c r="C903" s="15"/>
      <c r="D903" s="15"/>
      <c r="E903" s="15"/>
      <c r="F903" s="15"/>
      <c r="G903" s="15"/>
      <c r="H903" s="15"/>
      <c r="I903" s="15"/>
      <c r="J903" s="15"/>
      <c r="K903" s="15"/>
      <c r="L903" s="15"/>
      <c r="M903" s="15"/>
      <c r="N903" s="15"/>
      <c r="O903" s="15"/>
      <c r="P903" s="15"/>
      <c r="Q903" s="15"/>
      <c r="R903" s="15"/>
      <c r="S903" s="15"/>
      <c r="T903" s="15"/>
      <c r="U903" s="15"/>
      <c r="V903" s="15"/>
      <c r="W903" s="15"/>
      <c r="X903" s="15"/>
      <c r="Y903" s="15"/>
      <c r="Z903" s="15"/>
      <c r="AA903" s="15"/>
    </row>
    <row r="904" spans="1:27" x14ac:dyDescent="0.2">
      <c r="A904" s="15"/>
      <c r="B904" s="15"/>
      <c r="C904" s="15"/>
      <c r="D904" s="15"/>
      <c r="E904" s="15"/>
      <c r="F904" s="15"/>
      <c r="G904" s="15"/>
      <c r="H904" s="15"/>
      <c r="I904" s="15"/>
      <c r="J904" s="15"/>
      <c r="K904" s="15"/>
      <c r="L904" s="15"/>
      <c r="M904" s="15"/>
      <c r="N904" s="15"/>
      <c r="O904" s="15"/>
      <c r="P904" s="15"/>
      <c r="Q904" s="15"/>
      <c r="R904" s="15"/>
      <c r="S904" s="15"/>
      <c r="T904" s="15"/>
      <c r="U904" s="15"/>
      <c r="V904" s="15"/>
      <c r="W904" s="15"/>
      <c r="X904" s="15"/>
      <c r="Y904" s="15"/>
      <c r="Z904" s="15"/>
      <c r="AA904" s="15"/>
    </row>
    <row r="905" spans="1:27" x14ac:dyDescent="0.2">
      <c r="A905" s="15"/>
      <c r="B905" s="15"/>
      <c r="C905" s="15"/>
      <c r="D905" s="15"/>
      <c r="E905" s="15"/>
      <c r="F905" s="15"/>
      <c r="G905" s="15"/>
      <c r="H905" s="15"/>
      <c r="I905" s="15"/>
      <c r="J905" s="15"/>
      <c r="K905" s="15"/>
      <c r="L905" s="15"/>
      <c r="M905" s="15"/>
      <c r="N905" s="15"/>
      <c r="O905" s="15"/>
      <c r="P905" s="15"/>
      <c r="Q905" s="15"/>
      <c r="R905" s="15"/>
      <c r="S905" s="15"/>
      <c r="T905" s="15"/>
      <c r="U905" s="15"/>
      <c r="V905" s="15"/>
      <c r="W905" s="15"/>
      <c r="X905" s="15"/>
      <c r="Y905" s="15"/>
      <c r="Z905" s="15"/>
      <c r="AA905" s="15"/>
    </row>
    <row r="906" spans="1:27" x14ac:dyDescent="0.2">
      <c r="A906" s="15"/>
      <c r="B906" s="15"/>
      <c r="C906" s="15"/>
      <c r="D906" s="15"/>
      <c r="E906" s="15"/>
      <c r="F906" s="15"/>
      <c r="G906" s="15"/>
      <c r="H906" s="15"/>
      <c r="I906" s="15"/>
      <c r="J906" s="15"/>
      <c r="K906" s="15"/>
      <c r="L906" s="15"/>
      <c r="M906" s="15"/>
      <c r="N906" s="15"/>
      <c r="O906" s="15"/>
      <c r="P906" s="15"/>
      <c r="Q906" s="15"/>
      <c r="R906" s="15"/>
      <c r="S906" s="15"/>
      <c r="T906" s="15"/>
      <c r="U906" s="15"/>
      <c r="V906" s="15"/>
      <c r="W906" s="15"/>
      <c r="X906" s="15"/>
      <c r="Y906" s="15"/>
      <c r="Z906" s="15"/>
      <c r="AA906" s="15"/>
    </row>
    <row r="907" spans="1:27" x14ac:dyDescent="0.2">
      <c r="A907" s="15"/>
      <c r="B907" s="15"/>
      <c r="C907" s="15"/>
      <c r="D907" s="15"/>
      <c r="E907" s="15"/>
      <c r="F907" s="15"/>
      <c r="G907" s="15"/>
      <c r="H907" s="15"/>
      <c r="I907" s="15"/>
      <c r="J907" s="15"/>
      <c r="K907" s="15"/>
      <c r="L907" s="15"/>
      <c r="M907" s="15"/>
      <c r="N907" s="15"/>
      <c r="O907" s="15"/>
      <c r="P907" s="15"/>
      <c r="Q907" s="15"/>
      <c r="R907" s="15"/>
      <c r="S907" s="15"/>
      <c r="T907" s="15"/>
      <c r="U907" s="15"/>
      <c r="V907" s="15"/>
      <c r="W907" s="15"/>
      <c r="X907" s="15"/>
      <c r="Y907" s="15"/>
      <c r="Z907" s="15"/>
      <c r="AA907" s="15"/>
    </row>
    <row r="908" spans="1:27" x14ac:dyDescent="0.2">
      <c r="A908" s="15"/>
      <c r="B908" s="15"/>
      <c r="C908" s="15"/>
      <c r="D908" s="15"/>
      <c r="E908" s="15"/>
      <c r="F908" s="15"/>
      <c r="G908" s="15"/>
      <c r="H908" s="15"/>
      <c r="I908" s="15"/>
      <c r="J908" s="15"/>
      <c r="K908" s="15"/>
      <c r="L908" s="15"/>
      <c r="M908" s="15"/>
      <c r="N908" s="15"/>
      <c r="O908" s="15"/>
      <c r="P908" s="15"/>
      <c r="Q908" s="15"/>
      <c r="R908" s="15"/>
      <c r="S908" s="15"/>
      <c r="T908" s="15"/>
      <c r="U908" s="15"/>
      <c r="V908" s="15"/>
      <c r="W908" s="15"/>
      <c r="X908" s="15"/>
      <c r="Y908" s="15"/>
      <c r="Z908" s="15"/>
      <c r="AA908" s="15"/>
    </row>
    <row r="909" spans="1:27" x14ac:dyDescent="0.2">
      <c r="A909" s="15"/>
      <c r="B909" s="15"/>
      <c r="C909" s="15"/>
      <c r="D909" s="15"/>
      <c r="E909" s="15"/>
      <c r="F909" s="15"/>
      <c r="G909" s="15"/>
      <c r="H909" s="15"/>
      <c r="I909" s="15"/>
      <c r="J909" s="15"/>
      <c r="K909" s="15"/>
      <c r="L909" s="15"/>
      <c r="M909" s="15"/>
      <c r="N909" s="15"/>
      <c r="O909" s="15"/>
      <c r="P909" s="15"/>
      <c r="Q909" s="15"/>
      <c r="R909" s="15"/>
      <c r="S909" s="15"/>
      <c r="T909" s="15"/>
      <c r="U909" s="15"/>
      <c r="V909" s="15"/>
      <c r="W909" s="15"/>
      <c r="X909" s="15"/>
      <c r="Y909" s="15"/>
      <c r="Z909" s="15"/>
      <c r="AA909" s="15"/>
    </row>
    <row r="910" spans="1:27" x14ac:dyDescent="0.2">
      <c r="A910" s="15"/>
      <c r="B910" s="15"/>
      <c r="C910" s="15"/>
      <c r="D910" s="15"/>
      <c r="E910" s="15"/>
      <c r="F910" s="15"/>
      <c r="G910" s="15"/>
      <c r="H910" s="15"/>
      <c r="I910" s="15"/>
      <c r="J910" s="15"/>
      <c r="K910" s="15"/>
      <c r="L910" s="15"/>
      <c r="M910" s="15"/>
      <c r="N910" s="15"/>
      <c r="O910" s="15"/>
      <c r="P910" s="15"/>
      <c r="Q910" s="15"/>
      <c r="R910" s="15"/>
      <c r="S910" s="15"/>
      <c r="T910" s="15"/>
      <c r="U910" s="15"/>
      <c r="V910" s="15"/>
      <c r="W910" s="15"/>
      <c r="X910" s="15"/>
      <c r="Y910" s="15"/>
      <c r="Z910" s="15"/>
      <c r="AA910" s="15"/>
    </row>
    <row r="911" spans="1:27" x14ac:dyDescent="0.2">
      <c r="A911" s="15"/>
      <c r="B911" s="15"/>
      <c r="C911" s="15"/>
      <c r="D911" s="15"/>
      <c r="E911" s="15"/>
      <c r="F911" s="15"/>
      <c r="G911" s="15"/>
      <c r="H911" s="15"/>
      <c r="I911" s="15"/>
      <c r="J911" s="15"/>
      <c r="K911" s="15"/>
      <c r="L911" s="15"/>
      <c r="M911" s="15"/>
      <c r="N911" s="15"/>
      <c r="O911" s="15"/>
      <c r="P911" s="15"/>
      <c r="Q911" s="15"/>
      <c r="R911" s="15"/>
      <c r="S911" s="15"/>
      <c r="T911" s="15"/>
      <c r="U911" s="15"/>
      <c r="V911" s="15"/>
      <c r="W911" s="15"/>
      <c r="X911" s="15"/>
      <c r="Y911" s="15"/>
      <c r="Z911" s="15"/>
      <c r="AA911" s="15"/>
    </row>
    <row r="912" spans="1:27" x14ac:dyDescent="0.2">
      <c r="A912" s="15"/>
      <c r="B912" s="15"/>
      <c r="C912" s="15"/>
      <c r="D912" s="15"/>
      <c r="E912" s="15"/>
      <c r="F912" s="15"/>
      <c r="G912" s="15"/>
      <c r="H912" s="15"/>
      <c r="I912" s="15"/>
      <c r="J912" s="15"/>
      <c r="K912" s="15"/>
      <c r="L912" s="15"/>
      <c r="M912" s="15"/>
      <c r="N912" s="15"/>
      <c r="O912" s="15"/>
      <c r="P912" s="15"/>
      <c r="Q912" s="15"/>
      <c r="R912" s="15"/>
      <c r="S912" s="15"/>
      <c r="T912" s="15"/>
      <c r="U912" s="15"/>
      <c r="V912" s="15"/>
      <c r="W912" s="15"/>
      <c r="X912" s="15"/>
      <c r="Y912" s="15"/>
      <c r="Z912" s="15"/>
      <c r="AA912" s="15"/>
    </row>
    <row r="913" spans="1:27" x14ac:dyDescent="0.2">
      <c r="A913" s="15"/>
      <c r="B913" s="15"/>
      <c r="C913" s="15"/>
      <c r="D913" s="15"/>
      <c r="E913" s="15"/>
      <c r="F913" s="15"/>
      <c r="G913" s="15"/>
      <c r="H913" s="15"/>
      <c r="I913" s="15"/>
      <c r="J913" s="15"/>
      <c r="K913" s="15"/>
      <c r="L913" s="15"/>
      <c r="M913" s="15"/>
      <c r="N913" s="15"/>
      <c r="O913" s="15"/>
      <c r="P913" s="15"/>
      <c r="Q913" s="15"/>
      <c r="R913" s="15"/>
      <c r="S913" s="15"/>
      <c r="T913" s="15"/>
      <c r="U913" s="15"/>
      <c r="V913" s="15"/>
      <c r="W913" s="15"/>
      <c r="X913" s="15"/>
      <c r="Y913" s="15"/>
      <c r="Z913" s="15"/>
      <c r="AA913" s="15"/>
    </row>
    <row r="914" spans="1:27" x14ac:dyDescent="0.2">
      <c r="A914" s="15"/>
      <c r="B914" s="15"/>
      <c r="C914" s="15"/>
      <c r="D914" s="15"/>
      <c r="E914" s="15"/>
      <c r="F914" s="15"/>
      <c r="G914" s="15"/>
      <c r="H914" s="15"/>
      <c r="I914" s="15"/>
      <c r="J914" s="15"/>
      <c r="K914" s="15"/>
      <c r="L914" s="15"/>
      <c r="M914" s="15"/>
      <c r="N914" s="15"/>
      <c r="O914" s="15"/>
      <c r="P914" s="15"/>
      <c r="Q914" s="15"/>
      <c r="R914" s="15"/>
      <c r="S914" s="15"/>
      <c r="T914" s="15"/>
      <c r="U914" s="15"/>
      <c r="V914" s="15"/>
      <c r="W914" s="15"/>
      <c r="X914" s="15"/>
      <c r="Y914" s="15"/>
      <c r="Z914" s="15"/>
      <c r="AA914" s="15"/>
    </row>
    <row r="915" spans="1:27" x14ac:dyDescent="0.2">
      <c r="A915" s="15"/>
      <c r="B915" s="15"/>
      <c r="C915" s="15"/>
      <c r="D915" s="15"/>
      <c r="E915" s="15"/>
      <c r="F915" s="15"/>
      <c r="G915" s="15"/>
      <c r="H915" s="15"/>
      <c r="I915" s="15"/>
      <c r="J915" s="15"/>
      <c r="K915" s="15"/>
      <c r="L915" s="15"/>
      <c r="M915" s="15"/>
      <c r="N915" s="15"/>
      <c r="O915" s="15"/>
      <c r="P915" s="15"/>
      <c r="Q915" s="15"/>
      <c r="R915" s="15"/>
      <c r="S915" s="15"/>
      <c r="T915" s="15"/>
      <c r="U915" s="15"/>
      <c r="V915" s="15"/>
      <c r="W915" s="15"/>
      <c r="X915" s="15"/>
      <c r="Y915" s="15"/>
      <c r="Z915" s="15"/>
      <c r="AA915" s="15"/>
    </row>
    <row r="916" spans="1:27" x14ac:dyDescent="0.2">
      <c r="A916" s="15"/>
      <c r="B916" s="15"/>
      <c r="C916" s="15"/>
      <c r="D916" s="15"/>
      <c r="E916" s="15"/>
      <c r="F916" s="15"/>
      <c r="G916" s="15"/>
      <c r="H916" s="15"/>
      <c r="I916" s="15"/>
      <c r="J916" s="15"/>
      <c r="K916" s="15"/>
      <c r="L916" s="15"/>
      <c r="M916" s="15"/>
      <c r="N916" s="15"/>
      <c r="O916" s="15"/>
      <c r="P916" s="15"/>
      <c r="Q916" s="15"/>
      <c r="R916" s="15"/>
      <c r="S916" s="15"/>
      <c r="T916" s="15"/>
      <c r="U916" s="15"/>
      <c r="V916" s="15"/>
      <c r="W916" s="15"/>
      <c r="X916" s="15"/>
      <c r="Y916" s="15"/>
      <c r="Z916" s="15"/>
      <c r="AA916" s="15"/>
    </row>
    <row r="917" spans="1:27" x14ac:dyDescent="0.2">
      <c r="A917" s="15"/>
      <c r="B917" s="15"/>
      <c r="C917" s="15"/>
      <c r="D917" s="15"/>
      <c r="E917" s="15"/>
      <c r="F917" s="15"/>
      <c r="G917" s="15"/>
      <c r="H917" s="15"/>
      <c r="I917" s="15"/>
      <c r="J917" s="15"/>
      <c r="K917" s="15"/>
      <c r="L917" s="15"/>
      <c r="M917" s="15"/>
      <c r="N917" s="15"/>
      <c r="O917" s="15"/>
      <c r="P917" s="15"/>
      <c r="Q917" s="15"/>
      <c r="R917" s="15"/>
      <c r="S917" s="15"/>
      <c r="T917" s="15"/>
      <c r="U917" s="15"/>
      <c r="V917" s="15"/>
      <c r="W917" s="15"/>
      <c r="X917" s="15"/>
      <c r="Y917" s="15"/>
      <c r="Z917" s="15"/>
      <c r="AA917" s="15"/>
    </row>
    <row r="918" spans="1:27" x14ac:dyDescent="0.2">
      <c r="A918" s="15"/>
      <c r="B918" s="15"/>
      <c r="C918" s="15"/>
      <c r="D918" s="15"/>
      <c r="E918" s="15"/>
      <c r="F918" s="15"/>
      <c r="G918" s="15"/>
      <c r="H918" s="15"/>
      <c r="I918" s="15"/>
      <c r="J918" s="15"/>
      <c r="K918" s="15"/>
      <c r="L918" s="15"/>
      <c r="M918" s="15"/>
      <c r="N918" s="15"/>
      <c r="O918" s="15"/>
      <c r="P918" s="15"/>
      <c r="Q918" s="15"/>
      <c r="R918" s="15"/>
      <c r="S918" s="15"/>
      <c r="T918" s="15"/>
      <c r="U918" s="15"/>
      <c r="V918" s="15"/>
      <c r="W918" s="15"/>
      <c r="X918" s="15"/>
      <c r="Y918" s="15"/>
      <c r="Z918" s="15"/>
      <c r="AA918" s="15"/>
    </row>
    <row r="919" spans="1:27" x14ac:dyDescent="0.2">
      <c r="A919" s="15"/>
      <c r="B919" s="15"/>
      <c r="C919" s="15"/>
      <c r="D919" s="15"/>
      <c r="E919" s="15"/>
      <c r="F919" s="15"/>
      <c r="G919" s="15"/>
      <c r="H919" s="15"/>
      <c r="I919" s="15"/>
      <c r="J919" s="15"/>
      <c r="K919" s="15"/>
      <c r="L919" s="15"/>
      <c r="M919" s="15"/>
      <c r="N919" s="15"/>
      <c r="O919" s="15"/>
      <c r="P919" s="15"/>
      <c r="Q919" s="15"/>
      <c r="R919" s="15"/>
      <c r="S919" s="15"/>
      <c r="T919" s="15"/>
      <c r="U919" s="15"/>
      <c r="V919" s="15"/>
      <c r="W919" s="15"/>
      <c r="X919" s="15"/>
      <c r="Y919" s="15"/>
      <c r="Z919" s="15"/>
      <c r="AA919" s="15"/>
    </row>
    <row r="920" spans="1:27" x14ac:dyDescent="0.2">
      <c r="A920" s="15"/>
      <c r="B920" s="15"/>
      <c r="C920" s="15"/>
      <c r="D920" s="15"/>
      <c r="E920" s="15"/>
      <c r="F920" s="15"/>
      <c r="G920" s="15"/>
      <c r="H920" s="15"/>
      <c r="I920" s="15"/>
      <c r="J920" s="15"/>
      <c r="K920" s="15"/>
      <c r="L920" s="15"/>
      <c r="M920" s="15"/>
      <c r="N920" s="15"/>
      <c r="O920" s="15"/>
      <c r="P920" s="15"/>
      <c r="Q920" s="15"/>
      <c r="R920" s="15"/>
      <c r="S920" s="15"/>
      <c r="T920" s="15"/>
      <c r="U920" s="15"/>
      <c r="V920" s="15"/>
      <c r="W920" s="15"/>
      <c r="X920" s="15"/>
      <c r="Y920" s="15"/>
      <c r="Z920" s="15"/>
      <c r="AA920" s="15"/>
    </row>
    <row r="921" spans="1:27" x14ac:dyDescent="0.2">
      <c r="A921" s="15"/>
      <c r="B921" s="15"/>
      <c r="C921" s="15"/>
      <c r="D921" s="15"/>
      <c r="E921" s="15"/>
      <c r="F921" s="15"/>
      <c r="G921" s="15"/>
      <c r="H921" s="15"/>
      <c r="I921" s="15"/>
      <c r="J921" s="15"/>
      <c r="K921" s="15"/>
      <c r="L921" s="15"/>
      <c r="M921" s="15"/>
      <c r="N921" s="15"/>
      <c r="O921" s="15"/>
      <c r="P921" s="15"/>
      <c r="Q921" s="15"/>
      <c r="R921" s="15"/>
      <c r="S921" s="15"/>
      <c r="T921" s="15"/>
      <c r="U921" s="15"/>
      <c r="V921" s="15"/>
      <c r="W921" s="15"/>
      <c r="X921" s="15"/>
      <c r="Y921" s="15"/>
      <c r="Z921" s="15"/>
      <c r="AA921" s="15"/>
    </row>
    <row r="922" spans="1:27" x14ac:dyDescent="0.2">
      <c r="A922" s="15"/>
      <c r="B922" s="15"/>
      <c r="C922" s="15"/>
      <c r="D922" s="15"/>
      <c r="E922" s="15"/>
      <c r="F922" s="15"/>
      <c r="G922" s="15"/>
      <c r="H922" s="15"/>
      <c r="I922" s="15"/>
      <c r="J922" s="15"/>
      <c r="K922" s="15"/>
      <c r="L922" s="15"/>
      <c r="M922" s="15"/>
      <c r="N922" s="15"/>
      <c r="O922" s="15"/>
      <c r="P922" s="15"/>
      <c r="Q922" s="15"/>
      <c r="R922" s="15"/>
      <c r="S922" s="15"/>
      <c r="T922" s="15"/>
      <c r="U922" s="15"/>
      <c r="V922" s="15"/>
      <c r="W922" s="15"/>
      <c r="X922" s="15"/>
      <c r="Y922" s="15"/>
      <c r="Z922" s="15"/>
      <c r="AA922" s="15"/>
    </row>
    <row r="923" spans="1:27" x14ac:dyDescent="0.2">
      <c r="A923" s="15"/>
      <c r="B923" s="15"/>
      <c r="C923" s="15"/>
      <c r="D923" s="15"/>
      <c r="E923" s="15"/>
      <c r="F923" s="15"/>
      <c r="G923" s="15"/>
      <c r="H923" s="15"/>
      <c r="I923" s="15"/>
      <c r="J923" s="15"/>
      <c r="K923" s="15"/>
      <c r="L923" s="15"/>
      <c r="M923" s="15"/>
      <c r="N923" s="15"/>
      <c r="O923" s="15"/>
      <c r="P923" s="15"/>
      <c r="Q923" s="15"/>
      <c r="R923" s="15"/>
      <c r="S923" s="15"/>
      <c r="T923" s="15"/>
      <c r="U923" s="15"/>
      <c r="V923" s="15"/>
      <c r="W923" s="15"/>
      <c r="X923" s="15"/>
      <c r="Y923" s="15"/>
      <c r="Z923" s="15"/>
      <c r="AA923" s="15"/>
    </row>
    <row r="924" spans="1:27" x14ac:dyDescent="0.2">
      <c r="A924" s="15"/>
      <c r="B924" s="15"/>
      <c r="C924" s="15"/>
      <c r="D924" s="15"/>
      <c r="E924" s="15"/>
      <c r="F924" s="15"/>
      <c r="G924" s="15"/>
      <c r="H924" s="15"/>
      <c r="I924" s="15"/>
      <c r="J924" s="15"/>
      <c r="K924" s="15"/>
      <c r="L924" s="15"/>
      <c r="M924" s="15"/>
      <c r="N924" s="15"/>
      <c r="O924" s="15"/>
      <c r="P924" s="15"/>
      <c r="Q924" s="15"/>
      <c r="R924" s="15"/>
      <c r="S924" s="15"/>
      <c r="T924" s="15"/>
      <c r="U924" s="15"/>
      <c r="V924" s="15"/>
      <c r="W924" s="15"/>
      <c r="X924" s="15"/>
      <c r="Y924" s="15"/>
      <c r="Z924" s="15"/>
      <c r="AA924" s="15"/>
    </row>
    <row r="925" spans="1:27" x14ac:dyDescent="0.2">
      <c r="A925" s="15"/>
      <c r="B925" s="15"/>
      <c r="C925" s="15"/>
      <c r="D925" s="15"/>
      <c r="E925" s="15"/>
      <c r="F925" s="15"/>
      <c r="G925" s="15"/>
      <c r="H925" s="15"/>
      <c r="I925" s="15"/>
      <c r="J925" s="15"/>
      <c r="K925" s="15"/>
      <c r="L925" s="15"/>
      <c r="M925" s="15"/>
      <c r="N925" s="15"/>
      <c r="O925" s="15"/>
      <c r="P925" s="15"/>
      <c r="Q925" s="15"/>
      <c r="R925" s="15"/>
      <c r="S925" s="15"/>
      <c r="T925" s="15"/>
      <c r="U925" s="15"/>
      <c r="V925" s="15"/>
      <c r="W925" s="15"/>
      <c r="X925" s="15"/>
      <c r="Y925" s="15"/>
      <c r="Z925" s="15"/>
      <c r="AA925" s="15"/>
    </row>
    <row r="926" spans="1:27" x14ac:dyDescent="0.2">
      <c r="A926" s="15"/>
      <c r="B926" s="15"/>
      <c r="C926" s="15"/>
      <c r="D926" s="15"/>
      <c r="E926" s="15"/>
      <c r="F926" s="15"/>
      <c r="G926" s="15"/>
      <c r="H926" s="15"/>
      <c r="I926" s="15"/>
      <c r="J926" s="15"/>
      <c r="K926" s="15"/>
      <c r="L926" s="15"/>
      <c r="M926" s="15"/>
      <c r="N926" s="15"/>
      <c r="O926" s="15"/>
      <c r="P926" s="15"/>
      <c r="Q926" s="15"/>
      <c r="R926" s="15"/>
      <c r="S926" s="15"/>
      <c r="T926" s="15"/>
      <c r="U926" s="15"/>
      <c r="V926" s="15"/>
      <c r="W926" s="15"/>
      <c r="X926" s="15"/>
      <c r="Y926" s="15"/>
      <c r="Z926" s="15"/>
      <c r="AA926" s="15"/>
    </row>
    <row r="927" spans="1:27" x14ac:dyDescent="0.2">
      <c r="A927" s="15"/>
      <c r="B927" s="15"/>
      <c r="C927" s="15"/>
      <c r="D927" s="15"/>
      <c r="E927" s="15"/>
      <c r="F927" s="15"/>
      <c r="G927" s="15"/>
      <c r="H927" s="15"/>
      <c r="I927" s="15"/>
      <c r="J927" s="15"/>
      <c r="K927" s="15"/>
      <c r="L927" s="15"/>
      <c r="M927" s="15"/>
      <c r="N927" s="15"/>
      <c r="O927" s="15"/>
      <c r="P927" s="15"/>
      <c r="Q927" s="15"/>
      <c r="R927" s="15"/>
      <c r="S927" s="15"/>
      <c r="T927" s="15"/>
      <c r="U927" s="15"/>
      <c r="V927" s="15"/>
      <c r="W927" s="15"/>
      <c r="X927" s="15"/>
      <c r="Y927" s="15"/>
      <c r="Z927" s="15"/>
      <c r="AA927" s="15"/>
    </row>
    <row r="928" spans="1:27" x14ac:dyDescent="0.2">
      <c r="A928" s="15"/>
      <c r="B928" s="15"/>
      <c r="C928" s="15"/>
      <c r="D928" s="15"/>
      <c r="E928" s="15"/>
      <c r="F928" s="15"/>
      <c r="G928" s="15"/>
      <c r="H928" s="15"/>
      <c r="I928" s="15"/>
      <c r="J928" s="15"/>
      <c r="K928" s="15"/>
      <c r="L928" s="15"/>
      <c r="M928" s="15"/>
      <c r="N928" s="15"/>
      <c r="O928" s="15"/>
      <c r="P928" s="15"/>
      <c r="Q928" s="15"/>
      <c r="R928" s="15"/>
      <c r="S928" s="15"/>
      <c r="T928" s="15"/>
      <c r="U928" s="15"/>
      <c r="V928" s="15"/>
      <c r="W928" s="15"/>
      <c r="X928" s="15"/>
      <c r="Y928" s="15"/>
      <c r="Z928" s="15"/>
      <c r="AA928" s="15"/>
    </row>
    <row r="929" spans="1:27" x14ac:dyDescent="0.2">
      <c r="A929" s="15"/>
      <c r="B929" s="15"/>
      <c r="C929" s="15"/>
      <c r="D929" s="15"/>
      <c r="E929" s="15"/>
      <c r="F929" s="15"/>
      <c r="G929" s="15"/>
      <c r="H929" s="15"/>
      <c r="I929" s="15"/>
      <c r="J929" s="15"/>
      <c r="K929" s="15"/>
      <c r="L929" s="15"/>
      <c r="M929" s="15"/>
      <c r="N929" s="15"/>
      <c r="O929" s="15"/>
      <c r="P929" s="15"/>
      <c r="Q929" s="15"/>
      <c r="R929" s="15"/>
      <c r="S929" s="15"/>
      <c r="T929" s="15"/>
      <c r="U929" s="15"/>
      <c r="V929" s="15"/>
      <c r="W929" s="15"/>
      <c r="X929" s="15"/>
      <c r="Y929" s="15"/>
      <c r="Z929" s="15"/>
      <c r="AA929" s="15"/>
    </row>
    <row r="930" spans="1:27" x14ac:dyDescent="0.2">
      <c r="A930" s="15"/>
      <c r="B930" s="15"/>
      <c r="C930" s="15"/>
      <c r="D930" s="15"/>
      <c r="E930" s="15"/>
      <c r="F930" s="15"/>
      <c r="G930" s="15"/>
      <c r="H930" s="15"/>
      <c r="I930" s="15"/>
      <c r="J930" s="15"/>
      <c r="K930" s="15"/>
      <c r="L930" s="15"/>
      <c r="M930" s="15"/>
      <c r="N930" s="15"/>
      <c r="O930" s="15"/>
      <c r="P930" s="15"/>
      <c r="Q930" s="15"/>
      <c r="R930" s="15"/>
      <c r="S930" s="15"/>
      <c r="T930" s="15"/>
      <c r="U930" s="15"/>
      <c r="V930" s="15"/>
      <c r="W930" s="15"/>
      <c r="X930" s="15"/>
      <c r="Y930" s="15"/>
      <c r="Z930" s="15"/>
      <c r="AA930" s="15"/>
    </row>
    <row r="931" spans="1:27" x14ac:dyDescent="0.2">
      <c r="A931" s="15"/>
      <c r="B931" s="15"/>
      <c r="C931" s="15"/>
      <c r="D931" s="15"/>
      <c r="E931" s="15"/>
      <c r="F931" s="15"/>
      <c r="G931" s="15"/>
      <c r="H931" s="15"/>
      <c r="I931" s="15"/>
      <c r="J931" s="15"/>
      <c r="K931" s="15"/>
      <c r="L931" s="15"/>
      <c r="M931" s="15"/>
      <c r="N931" s="15"/>
      <c r="O931" s="15"/>
      <c r="P931" s="15"/>
      <c r="Q931" s="15"/>
      <c r="R931" s="15"/>
      <c r="S931" s="15"/>
      <c r="T931" s="15"/>
      <c r="U931" s="15"/>
      <c r="V931" s="15"/>
      <c r="W931" s="15"/>
      <c r="X931" s="15"/>
      <c r="Y931" s="15"/>
      <c r="Z931" s="15"/>
      <c r="AA931" s="15"/>
    </row>
    <row r="932" spans="1:27" x14ac:dyDescent="0.2">
      <c r="A932" s="15"/>
      <c r="B932" s="15"/>
      <c r="C932" s="15"/>
      <c r="D932" s="15"/>
      <c r="E932" s="15"/>
      <c r="F932" s="15"/>
      <c r="G932" s="15"/>
      <c r="H932" s="15"/>
      <c r="I932" s="15"/>
      <c r="J932" s="15"/>
      <c r="K932" s="15"/>
      <c r="L932" s="15"/>
      <c r="M932" s="15"/>
      <c r="N932" s="15"/>
      <c r="O932" s="15"/>
      <c r="P932" s="15"/>
      <c r="Q932" s="15"/>
      <c r="R932" s="15"/>
      <c r="S932" s="15"/>
      <c r="T932" s="15"/>
      <c r="U932" s="15"/>
      <c r="V932" s="15"/>
      <c r="W932" s="15"/>
      <c r="X932" s="15"/>
      <c r="Y932" s="15"/>
      <c r="Z932" s="15"/>
      <c r="AA932" s="15"/>
    </row>
    <row r="933" spans="1:27" x14ac:dyDescent="0.2">
      <c r="A933" s="15"/>
      <c r="B933" s="15"/>
      <c r="C933" s="15"/>
      <c r="D933" s="15"/>
      <c r="E933" s="15"/>
      <c r="F933" s="15"/>
      <c r="G933" s="15"/>
      <c r="H933" s="15"/>
      <c r="I933" s="15"/>
      <c r="J933" s="15"/>
      <c r="K933" s="15"/>
      <c r="L933" s="15"/>
      <c r="M933" s="15"/>
      <c r="N933" s="15"/>
      <c r="O933" s="15"/>
      <c r="P933" s="15"/>
      <c r="Q933" s="15"/>
      <c r="R933" s="15"/>
      <c r="S933" s="15"/>
      <c r="T933" s="15"/>
      <c r="U933" s="15"/>
      <c r="V933" s="15"/>
      <c r="W933" s="15"/>
      <c r="X933" s="15"/>
      <c r="Y933" s="15"/>
      <c r="Z933" s="15"/>
      <c r="AA933" s="15"/>
    </row>
    <row r="934" spans="1:27" x14ac:dyDescent="0.2">
      <c r="A934" s="15"/>
      <c r="B934" s="15"/>
      <c r="C934" s="15"/>
      <c r="D934" s="15"/>
      <c r="E934" s="15"/>
      <c r="F934" s="15"/>
      <c r="G934" s="15"/>
      <c r="H934" s="15"/>
      <c r="I934" s="15"/>
      <c r="J934" s="15"/>
      <c r="K934" s="15"/>
      <c r="L934" s="15"/>
      <c r="M934" s="15"/>
      <c r="N934" s="15"/>
      <c r="O934" s="15"/>
      <c r="P934" s="15"/>
      <c r="Q934" s="15"/>
      <c r="R934" s="15"/>
      <c r="S934" s="15"/>
      <c r="T934" s="15"/>
      <c r="U934" s="15"/>
      <c r="V934" s="15"/>
      <c r="W934" s="15"/>
      <c r="X934" s="15"/>
      <c r="Y934" s="15"/>
      <c r="Z934" s="15"/>
      <c r="AA934" s="15"/>
    </row>
    <row r="935" spans="1:27" x14ac:dyDescent="0.2">
      <c r="A935" s="15"/>
      <c r="B935" s="15"/>
      <c r="C935" s="15"/>
      <c r="D935" s="15"/>
      <c r="E935" s="15"/>
      <c r="F935" s="15"/>
      <c r="G935" s="15"/>
      <c r="H935" s="15"/>
      <c r="I935" s="15"/>
      <c r="J935" s="15"/>
      <c r="K935" s="15"/>
      <c r="L935" s="15"/>
      <c r="M935" s="15"/>
      <c r="N935" s="15"/>
      <c r="O935" s="15"/>
      <c r="P935" s="15"/>
      <c r="Q935" s="15"/>
      <c r="R935" s="15"/>
      <c r="S935" s="15"/>
      <c r="T935" s="15"/>
      <c r="U935" s="15"/>
      <c r="V935" s="15"/>
      <c r="W935" s="15"/>
      <c r="X935" s="15"/>
      <c r="Y935" s="15"/>
      <c r="Z935" s="15"/>
      <c r="AA935" s="15"/>
    </row>
    <row r="936" spans="1:27" x14ac:dyDescent="0.2">
      <c r="A936" s="15"/>
      <c r="B936" s="15"/>
      <c r="C936" s="15"/>
      <c r="D936" s="15"/>
      <c r="E936" s="15"/>
      <c r="F936" s="15"/>
      <c r="G936" s="15"/>
      <c r="H936" s="15"/>
      <c r="I936" s="15"/>
      <c r="J936" s="15"/>
      <c r="K936" s="15"/>
      <c r="L936" s="15"/>
      <c r="M936" s="15"/>
      <c r="N936" s="15"/>
      <c r="O936" s="15"/>
      <c r="P936" s="15"/>
      <c r="Q936" s="15"/>
      <c r="R936" s="15"/>
      <c r="S936" s="15"/>
      <c r="T936" s="15"/>
      <c r="U936" s="15"/>
      <c r="V936" s="15"/>
      <c r="W936" s="15"/>
      <c r="X936" s="15"/>
      <c r="Y936" s="15"/>
      <c r="Z936" s="15"/>
      <c r="AA936" s="15"/>
    </row>
    <row r="937" spans="1:27" x14ac:dyDescent="0.2">
      <c r="A937" s="15"/>
      <c r="B937" s="15"/>
      <c r="C937" s="15"/>
      <c r="D937" s="15"/>
      <c r="E937" s="15"/>
      <c r="F937" s="15"/>
      <c r="G937" s="15"/>
      <c r="H937" s="15"/>
      <c r="I937" s="15"/>
      <c r="J937" s="15"/>
      <c r="K937" s="15"/>
      <c r="L937" s="15"/>
      <c r="M937" s="15"/>
      <c r="N937" s="15"/>
      <c r="O937" s="15"/>
      <c r="P937" s="15"/>
      <c r="Q937" s="15"/>
      <c r="R937" s="15"/>
      <c r="S937" s="15"/>
      <c r="T937" s="15"/>
      <c r="U937" s="15"/>
      <c r="V937" s="15"/>
      <c r="W937" s="15"/>
      <c r="X937" s="15"/>
      <c r="Y937" s="15"/>
      <c r="Z937" s="15"/>
      <c r="AA937" s="15"/>
    </row>
    <row r="938" spans="1:27" x14ac:dyDescent="0.2">
      <c r="A938" s="15"/>
      <c r="B938" s="15"/>
      <c r="C938" s="15"/>
      <c r="D938" s="15"/>
      <c r="E938" s="15"/>
      <c r="F938" s="15"/>
      <c r="G938" s="15"/>
      <c r="H938" s="15"/>
      <c r="I938" s="15"/>
      <c r="J938" s="15"/>
      <c r="K938" s="15"/>
      <c r="L938" s="15"/>
      <c r="M938" s="15"/>
      <c r="N938" s="15"/>
      <c r="O938" s="15"/>
      <c r="P938" s="15"/>
      <c r="Q938" s="15"/>
      <c r="R938" s="15"/>
      <c r="S938" s="15"/>
      <c r="T938" s="15"/>
      <c r="U938" s="15"/>
      <c r="V938" s="15"/>
      <c r="W938" s="15"/>
      <c r="X938" s="15"/>
      <c r="Y938" s="15"/>
      <c r="Z938" s="15"/>
      <c r="AA938" s="15"/>
    </row>
    <row r="939" spans="1:27" x14ac:dyDescent="0.2">
      <c r="A939" s="15"/>
      <c r="B939" s="15"/>
      <c r="C939" s="15"/>
      <c r="D939" s="15"/>
      <c r="E939" s="15"/>
      <c r="F939" s="15"/>
      <c r="G939" s="15"/>
      <c r="H939" s="15"/>
      <c r="I939" s="15"/>
      <c r="J939" s="15"/>
      <c r="K939" s="15"/>
      <c r="L939" s="15"/>
      <c r="M939" s="15"/>
      <c r="N939" s="15"/>
      <c r="O939" s="15"/>
      <c r="P939" s="15"/>
      <c r="Q939" s="15"/>
      <c r="R939" s="15"/>
      <c r="S939" s="15"/>
      <c r="T939" s="15"/>
      <c r="U939" s="15"/>
      <c r="V939" s="15"/>
      <c r="W939" s="15"/>
      <c r="X939" s="15"/>
      <c r="Y939" s="15"/>
      <c r="Z939" s="15"/>
      <c r="AA939" s="15"/>
    </row>
    <row r="940" spans="1:27" x14ac:dyDescent="0.2">
      <c r="A940" s="15"/>
      <c r="B940" s="15"/>
      <c r="C940" s="15"/>
      <c r="D940" s="15"/>
      <c r="E940" s="15"/>
      <c r="F940" s="15"/>
      <c r="G940" s="15"/>
      <c r="H940" s="15"/>
      <c r="I940" s="15"/>
      <c r="J940" s="15"/>
      <c r="K940" s="15"/>
      <c r="L940" s="15"/>
      <c r="M940" s="15"/>
      <c r="N940" s="15"/>
      <c r="O940" s="15"/>
      <c r="P940" s="15"/>
      <c r="Q940" s="15"/>
      <c r="R940" s="15"/>
      <c r="S940" s="15"/>
      <c r="T940" s="15"/>
      <c r="U940" s="15"/>
      <c r="V940" s="15"/>
      <c r="W940" s="15"/>
      <c r="X940" s="15"/>
      <c r="Y940" s="15"/>
      <c r="Z940" s="15"/>
      <c r="AA940" s="15"/>
    </row>
    <row r="941" spans="1:27" x14ac:dyDescent="0.2">
      <c r="A941" s="15"/>
      <c r="B941" s="15"/>
      <c r="C941" s="15"/>
      <c r="D941" s="15"/>
      <c r="E941" s="15"/>
      <c r="F941" s="15"/>
      <c r="G941" s="15"/>
      <c r="H941" s="15"/>
      <c r="I941" s="15"/>
      <c r="J941" s="15"/>
      <c r="K941" s="15"/>
      <c r="L941" s="15"/>
      <c r="M941" s="15"/>
      <c r="N941" s="15"/>
      <c r="O941" s="15"/>
      <c r="P941" s="15"/>
      <c r="Q941" s="15"/>
      <c r="R941" s="15"/>
      <c r="S941" s="15"/>
      <c r="T941" s="15"/>
      <c r="U941" s="15"/>
      <c r="V941" s="15"/>
      <c r="W941" s="15"/>
      <c r="X941" s="15"/>
      <c r="Y941" s="15"/>
      <c r="Z941" s="15"/>
      <c r="AA941" s="15"/>
    </row>
    <row r="942" spans="1:27" x14ac:dyDescent="0.2">
      <c r="A942" s="15"/>
      <c r="B942" s="15"/>
      <c r="C942" s="15"/>
      <c r="D942" s="15"/>
      <c r="E942" s="15"/>
      <c r="F942" s="15"/>
      <c r="G942" s="15"/>
      <c r="H942" s="15"/>
      <c r="I942" s="15"/>
      <c r="J942" s="15"/>
      <c r="K942" s="15"/>
      <c r="L942" s="15"/>
      <c r="M942" s="15"/>
      <c r="N942" s="15"/>
      <c r="O942" s="15"/>
      <c r="P942" s="15"/>
      <c r="Q942" s="15"/>
      <c r="R942" s="15"/>
      <c r="S942" s="15"/>
      <c r="T942" s="15"/>
      <c r="U942" s="15"/>
      <c r="V942" s="15"/>
      <c r="W942" s="15"/>
      <c r="X942" s="15"/>
      <c r="Y942" s="15"/>
      <c r="Z942" s="15"/>
      <c r="AA942" s="15"/>
    </row>
    <row r="943" spans="1:27" x14ac:dyDescent="0.2">
      <c r="A943" s="15"/>
      <c r="B943" s="15"/>
      <c r="C943" s="15"/>
      <c r="D943" s="15"/>
      <c r="E943" s="15"/>
      <c r="F943" s="15"/>
      <c r="G943" s="15"/>
      <c r="H943" s="15"/>
      <c r="I943" s="15"/>
      <c r="J943" s="15"/>
      <c r="K943" s="15"/>
      <c r="L943" s="15"/>
      <c r="M943" s="15"/>
      <c r="N943" s="15"/>
      <c r="O943" s="15"/>
      <c r="P943" s="15"/>
      <c r="Q943" s="15"/>
      <c r="R943" s="15"/>
      <c r="S943" s="15"/>
      <c r="T943" s="15"/>
      <c r="U943" s="15"/>
      <c r="V943" s="15"/>
      <c r="W943" s="15"/>
      <c r="X943" s="15"/>
      <c r="Y943" s="15"/>
      <c r="Z943" s="15"/>
      <c r="AA943" s="15"/>
    </row>
    <row r="944" spans="1:27" x14ac:dyDescent="0.2">
      <c r="A944" s="15"/>
      <c r="B944" s="15"/>
      <c r="C944" s="15"/>
      <c r="D944" s="15"/>
      <c r="E944" s="15"/>
      <c r="F944" s="15"/>
      <c r="G944" s="15"/>
      <c r="H944" s="15"/>
      <c r="I944" s="15"/>
      <c r="J944" s="15"/>
      <c r="K944" s="15"/>
      <c r="L944" s="15"/>
      <c r="M944" s="15"/>
      <c r="N944" s="15"/>
      <c r="O944" s="15"/>
      <c r="P944" s="15"/>
      <c r="Q944" s="15"/>
      <c r="R944" s="15"/>
      <c r="S944" s="15"/>
      <c r="T944" s="15"/>
      <c r="U944" s="15"/>
      <c r="V944" s="15"/>
      <c r="W944" s="15"/>
      <c r="X944" s="15"/>
      <c r="Y944" s="15"/>
      <c r="Z944" s="15"/>
      <c r="AA944" s="15"/>
    </row>
    <row r="945" spans="1:27" x14ac:dyDescent="0.2">
      <c r="A945" s="15"/>
      <c r="B945" s="15"/>
      <c r="C945" s="15"/>
      <c r="D945" s="15"/>
      <c r="E945" s="15"/>
      <c r="F945" s="15"/>
      <c r="G945" s="15"/>
      <c r="H945" s="15"/>
      <c r="I945" s="15"/>
      <c r="J945" s="15"/>
      <c r="K945" s="15"/>
      <c r="L945" s="15"/>
      <c r="M945" s="15"/>
      <c r="N945" s="15"/>
      <c r="O945" s="15"/>
      <c r="P945" s="15"/>
      <c r="Q945" s="15"/>
      <c r="R945" s="15"/>
      <c r="S945" s="15"/>
      <c r="T945" s="15"/>
      <c r="U945" s="15"/>
      <c r="V945" s="15"/>
      <c r="W945" s="15"/>
      <c r="X945" s="15"/>
      <c r="Y945" s="15"/>
      <c r="Z945" s="15"/>
      <c r="AA945" s="15"/>
    </row>
    <row r="946" spans="1:27" x14ac:dyDescent="0.2">
      <c r="A946" s="15"/>
      <c r="B946" s="15"/>
      <c r="C946" s="15"/>
      <c r="D946" s="15"/>
      <c r="E946" s="15"/>
      <c r="F946" s="15"/>
      <c r="G946" s="15"/>
      <c r="H946" s="15"/>
      <c r="I946" s="15"/>
      <c r="J946" s="15"/>
      <c r="K946" s="15"/>
      <c r="L946" s="15"/>
      <c r="M946" s="15"/>
      <c r="N946" s="15"/>
      <c r="O946" s="15"/>
      <c r="P946" s="15"/>
      <c r="Q946" s="15"/>
      <c r="R946" s="15"/>
      <c r="S946" s="15"/>
      <c r="T946" s="15"/>
      <c r="U946" s="15"/>
      <c r="V946" s="15"/>
      <c r="W946" s="15"/>
      <c r="X946" s="15"/>
      <c r="Y946" s="15"/>
      <c r="Z946" s="15"/>
      <c r="AA946" s="15"/>
    </row>
    <row r="947" spans="1:27" x14ac:dyDescent="0.2">
      <c r="A947" s="15"/>
      <c r="B947" s="15"/>
      <c r="C947" s="15"/>
      <c r="D947" s="15"/>
      <c r="E947" s="15"/>
      <c r="F947" s="15"/>
      <c r="G947" s="15"/>
      <c r="H947" s="15"/>
      <c r="I947" s="15"/>
      <c r="J947" s="15"/>
      <c r="K947" s="15"/>
      <c r="L947" s="15"/>
      <c r="M947" s="15"/>
      <c r="N947" s="15"/>
      <c r="O947" s="15"/>
      <c r="P947" s="15"/>
      <c r="Q947" s="15"/>
      <c r="R947" s="15"/>
      <c r="S947" s="15"/>
      <c r="T947" s="15"/>
      <c r="U947" s="15"/>
      <c r="V947" s="15"/>
      <c r="W947" s="15"/>
      <c r="X947" s="15"/>
      <c r="Y947" s="15"/>
      <c r="Z947" s="15"/>
      <c r="AA947" s="15"/>
    </row>
    <row r="948" spans="1:27" x14ac:dyDescent="0.2">
      <c r="A948" s="15"/>
      <c r="B948" s="15"/>
      <c r="C948" s="15"/>
      <c r="D948" s="15"/>
      <c r="E948" s="15"/>
      <c r="F948" s="15"/>
      <c r="G948" s="15"/>
      <c r="H948" s="15"/>
      <c r="I948" s="15"/>
      <c r="J948" s="15"/>
      <c r="K948" s="15"/>
      <c r="L948" s="15"/>
      <c r="M948" s="15"/>
      <c r="N948" s="15"/>
      <c r="O948" s="15"/>
      <c r="P948" s="15"/>
      <c r="Q948" s="15"/>
      <c r="R948" s="15"/>
      <c r="S948" s="15"/>
      <c r="T948" s="15"/>
      <c r="U948" s="15"/>
      <c r="V948" s="15"/>
      <c r="W948" s="15"/>
      <c r="X948" s="15"/>
      <c r="Y948" s="15"/>
      <c r="Z948" s="15"/>
      <c r="AA948" s="15"/>
    </row>
    <row r="949" spans="1:27" x14ac:dyDescent="0.2">
      <c r="A949" s="15"/>
      <c r="B949" s="15"/>
      <c r="C949" s="15"/>
      <c r="D949" s="15"/>
      <c r="E949" s="15"/>
      <c r="F949" s="15"/>
      <c r="G949" s="15"/>
      <c r="H949" s="15"/>
      <c r="I949" s="15"/>
      <c r="J949" s="15"/>
      <c r="K949" s="15"/>
      <c r="L949" s="15"/>
      <c r="M949" s="15"/>
      <c r="N949" s="15"/>
      <c r="O949" s="15"/>
      <c r="P949" s="15"/>
      <c r="Q949" s="15"/>
      <c r="R949" s="15"/>
      <c r="S949" s="15"/>
      <c r="T949" s="15"/>
      <c r="U949" s="15"/>
      <c r="V949" s="15"/>
      <c r="W949" s="15"/>
      <c r="X949" s="15"/>
      <c r="Y949" s="15"/>
      <c r="Z949" s="15"/>
      <c r="AA949" s="15"/>
    </row>
    <row r="950" spans="1:27" x14ac:dyDescent="0.2">
      <c r="A950" s="15"/>
      <c r="B950" s="15"/>
      <c r="C950" s="15"/>
      <c r="D950" s="15"/>
      <c r="E950" s="15"/>
      <c r="F950" s="15"/>
      <c r="G950" s="15"/>
      <c r="H950" s="15"/>
      <c r="I950" s="15"/>
      <c r="J950" s="15"/>
      <c r="K950" s="15"/>
      <c r="L950" s="15"/>
      <c r="M950" s="15"/>
      <c r="N950" s="15"/>
      <c r="O950" s="15"/>
      <c r="P950" s="15"/>
      <c r="Q950" s="15"/>
      <c r="R950" s="15"/>
      <c r="S950" s="15"/>
      <c r="T950" s="15"/>
      <c r="U950" s="15"/>
      <c r="V950" s="15"/>
      <c r="W950" s="15"/>
      <c r="X950" s="15"/>
      <c r="Y950" s="15"/>
      <c r="Z950" s="15"/>
      <c r="AA950" s="15"/>
    </row>
    <row r="951" spans="1:27" x14ac:dyDescent="0.2">
      <c r="A951" s="15"/>
      <c r="B951" s="15"/>
      <c r="C951" s="15"/>
      <c r="D951" s="15"/>
      <c r="E951" s="15"/>
      <c r="F951" s="15"/>
      <c r="G951" s="15"/>
      <c r="H951" s="15"/>
      <c r="I951" s="15"/>
      <c r="J951" s="15"/>
      <c r="K951" s="15"/>
      <c r="L951" s="15"/>
      <c r="M951" s="15"/>
      <c r="N951" s="15"/>
      <c r="O951" s="15"/>
      <c r="P951" s="15"/>
      <c r="Q951" s="15"/>
      <c r="R951" s="15"/>
      <c r="S951" s="15"/>
      <c r="T951" s="15"/>
      <c r="U951" s="15"/>
      <c r="V951" s="15"/>
      <c r="W951" s="15"/>
      <c r="X951" s="15"/>
      <c r="Y951" s="15"/>
      <c r="Z951" s="15"/>
      <c r="AA951" s="15"/>
    </row>
    <row r="952" spans="1:27" x14ac:dyDescent="0.2">
      <c r="A952" s="15"/>
      <c r="B952" s="15"/>
      <c r="C952" s="15"/>
      <c r="D952" s="15"/>
      <c r="E952" s="15"/>
      <c r="F952" s="15"/>
      <c r="G952" s="15"/>
      <c r="H952" s="15"/>
      <c r="I952" s="15"/>
      <c r="J952" s="15"/>
      <c r="K952" s="15"/>
      <c r="L952" s="15"/>
      <c r="M952" s="15"/>
      <c r="N952" s="15"/>
      <c r="O952" s="15"/>
      <c r="P952" s="15"/>
      <c r="Q952" s="15"/>
      <c r="R952" s="15"/>
      <c r="S952" s="15"/>
      <c r="T952" s="15"/>
      <c r="U952" s="15"/>
      <c r="V952" s="15"/>
      <c r="W952" s="15"/>
      <c r="X952" s="15"/>
      <c r="Y952" s="15"/>
      <c r="Z952" s="15"/>
      <c r="AA952" s="15"/>
    </row>
    <row r="953" spans="1:27" x14ac:dyDescent="0.2">
      <c r="A953" s="15"/>
      <c r="B953" s="15"/>
      <c r="C953" s="15"/>
      <c r="D953" s="15"/>
      <c r="E953" s="15"/>
      <c r="F953" s="15"/>
      <c r="G953" s="15"/>
      <c r="H953" s="15"/>
      <c r="I953" s="15"/>
      <c r="J953" s="15"/>
      <c r="K953" s="15"/>
      <c r="L953" s="15"/>
      <c r="M953" s="15"/>
      <c r="N953" s="15"/>
      <c r="O953" s="15"/>
      <c r="P953" s="15"/>
      <c r="Q953" s="15"/>
      <c r="R953" s="15"/>
      <c r="S953" s="15"/>
      <c r="T953" s="15"/>
      <c r="U953" s="15"/>
      <c r="V953" s="15"/>
      <c r="W953" s="15"/>
      <c r="X953" s="15"/>
      <c r="Y953" s="15"/>
      <c r="Z953" s="15"/>
      <c r="AA953" s="15"/>
    </row>
    <row r="954" spans="1:27" x14ac:dyDescent="0.2">
      <c r="A954" s="15"/>
      <c r="B954" s="15"/>
      <c r="C954" s="15"/>
      <c r="D954" s="15"/>
      <c r="E954" s="15"/>
      <c r="F954" s="15"/>
      <c r="G954" s="15"/>
      <c r="H954" s="15"/>
      <c r="I954" s="15"/>
      <c r="J954" s="15"/>
      <c r="K954" s="15"/>
      <c r="L954" s="15"/>
      <c r="M954" s="15"/>
      <c r="N954" s="15"/>
      <c r="O954" s="15"/>
      <c r="P954" s="15"/>
      <c r="Q954" s="15"/>
      <c r="R954" s="15"/>
      <c r="S954" s="15"/>
      <c r="T954" s="15"/>
      <c r="U954" s="15"/>
      <c r="V954" s="15"/>
      <c r="W954" s="15"/>
      <c r="X954" s="15"/>
      <c r="Y954" s="15"/>
      <c r="Z954" s="15"/>
      <c r="AA954" s="15"/>
    </row>
    <row r="955" spans="1:27" x14ac:dyDescent="0.2">
      <c r="A955" s="15"/>
      <c r="B955" s="15"/>
      <c r="C955" s="15"/>
      <c r="D955" s="15"/>
      <c r="E955" s="15"/>
      <c r="F955" s="15"/>
      <c r="G955" s="15"/>
      <c r="H955" s="15"/>
      <c r="I955" s="15"/>
      <c r="J955" s="15"/>
      <c r="K955" s="15"/>
      <c r="L955" s="15"/>
      <c r="M955" s="15"/>
      <c r="N955" s="15"/>
      <c r="O955" s="15"/>
      <c r="P955" s="15"/>
      <c r="Q955" s="15"/>
      <c r="R955" s="15"/>
      <c r="S955" s="15"/>
      <c r="T955" s="15"/>
      <c r="U955" s="15"/>
      <c r="V955" s="15"/>
      <c r="W955" s="15"/>
      <c r="X955" s="15"/>
      <c r="Y955" s="15"/>
      <c r="Z955" s="15"/>
      <c r="AA955" s="15"/>
    </row>
    <row r="956" spans="1:27" x14ac:dyDescent="0.2">
      <c r="A956" s="15"/>
      <c r="B956" s="15"/>
      <c r="C956" s="15"/>
      <c r="D956" s="15"/>
      <c r="E956" s="15"/>
      <c r="F956" s="15"/>
      <c r="G956" s="15"/>
      <c r="H956" s="15"/>
      <c r="I956" s="15"/>
      <c r="J956" s="15"/>
      <c r="K956" s="15"/>
      <c r="L956" s="15"/>
      <c r="M956" s="15"/>
      <c r="N956" s="15"/>
      <c r="O956" s="15"/>
      <c r="P956" s="15"/>
      <c r="Q956" s="15"/>
      <c r="R956" s="15"/>
      <c r="S956" s="15"/>
      <c r="T956" s="15"/>
      <c r="U956" s="15"/>
      <c r="V956" s="15"/>
      <c r="W956" s="15"/>
      <c r="X956" s="15"/>
      <c r="Y956" s="15"/>
      <c r="Z956" s="15"/>
      <c r="AA956" s="15"/>
    </row>
    <row r="957" spans="1:27" x14ac:dyDescent="0.2">
      <c r="A957" s="15"/>
      <c r="B957" s="15"/>
      <c r="C957" s="15"/>
      <c r="D957" s="15"/>
      <c r="E957" s="15"/>
      <c r="F957" s="15"/>
      <c r="G957" s="15"/>
      <c r="H957" s="15"/>
      <c r="I957" s="15"/>
      <c r="J957" s="15"/>
      <c r="K957" s="15"/>
      <c r="L957" s="15"/>
      <c r="M957" s="15"/>
      <c r="N957" s="15"/>
      <c r="O957" s="15"/>
      <c r="P957" s="15"/>
      <c r="Q957" s="15"/>
      <c r="R957" s="15"/>
      <c r="S957" s="15"/>
      <c r="T957" s="15"/>
      <c r="U957" s="15"/>
      <c r="V957" s="15"/>
      <c r="W957" s="15"/>
      <c r="X957" s="15"/>
      <c r="Y957" s="15"/>
      <c r="Z957" s="15"/>
      <c r="AA957" s="15"/>
    </row>
    <row r="958" spans="1:27" x14ac:dyDescent="0.2">
      <c r="A958" s="15"/>
      <c r="B958" s="15"/>
      <c r="C958" s="15"/>
      <c r="D958" s="15"/>
      <c r="E958" s="15"/>
      <c r="F958" s="15"/>
      <c r="G958" s="15"/>
      <c r="H958" s="15"/>
      <c r="I958" s="15"/>
      <c r="J958" s="15"/>
      <c r="K958" s="15"/>
      <c r="L958" s="15"/>
      <c r="M958" s="15"/>
      <c r="N958" s="15"/>
      <c r="O958" s="15"/>
      <c r="P958" s="15"/>
      <c r="Q958" s="15"/>
      <c r="R958" s="15"/>
      <c r="S958" s="15"/>
      <c r="T958" s="15"/>
      <c r="U958" s="15"/>
      <c r="V958" s="15"/>
      <c r="W958" s="15"/>
      <c r="X958" s="15"/>
      <c r="Y958" s="15"/>
      <c r="Z958" s="15"/>
      <c r="AA958" s="15"/>
    </row>
    <row r="959" spans="1:27" x14ac:dyDescent="0.2">
      <c r="A959" s="15"/>
      <c r="B959" s="15"/>
      <c r="C959" s="15"/>
      <c r="D959" s="15"/>
      <c r="E959" s="15"/>
      <c r="F959" s="15"/>
      <c r="G959" s="15"/>
      <c r="H959" s="15"/>
      <c r="I959" s="15"/>
      <c r="J959" s="15"/>
      <c r="K959" s="15"/>
      <c r="L959" s="15"/>
      <c r="M959" s="15"/>
      <c r="N959" s="15"/>
      <c r="O959" s="15"/>
      <c r="P959" s="15"/>
      <c r="Q959" s="15"/>
      <c r="R959" s="15"/>
      <c r="S959" s="15"/>
      <c r="T959" s="15"/>
      <c r="U959" s="15"/>
      <c r="V959" s="15"/>
      <c r="W959" s="15"/>
      <c r="X959" s="15"/>
      <c r="Y959" s="15"/>
      <c r="Z959" s="15"/>
      <c r="AA959" s="15"/>
    </row>
    <row r="960" spans="1:27" x14ac:dyDescent="0.2">
      <c r="A960" s="15"/>
      <c r="B960" s="15"/>
      <c r="C960" s="15"/>
      <c r="D960" s="15"/>
      <c r="E960" s="15"/>
      <c r="F960" s="15"/>
      <c r="G960" s="15"/>
      <c r="H960" s="15"/>
      <c r="I960" s="15"/>
      <c r="J960" s="15"/>
      <c r="K960" s="15"/>
      <c r="L960" s="15"/>
      <c r="M960" s="15"/>
      <c r="N960" s="15"/>
      <c r="O960" s="15"/>
      <c r="P960" s="15"/>
      <c r="Q960" s="15"/>
      <c r="R960" s="15"/>
      <c r="S960" s="15"/>
      <c r="T960" s="15"/>
      <c r="U960" s="15"/>
      <c r="V960" s="15"/>
      <c r="W960" s="15"/>
      <c r="X960" s="15"/>
      <c r="Y960" s="15"/>
      <c r="Z960" s="15"/>
      <c r="AA960" s="15"/>
    </row>
    <row r="961" spans="1:27" x14ac:dyDescent="0.2">
      <c r="A961" s="15"/>
      <c r="B961" s="15"/>
      <c r="C961" s="15"/>
      <c r="D961" s="15"/>
      <c r="E961" s="15"/>
      <c r="F961" s="15"/>
      <c r="G961" s="15"/>
      <c r="H961" s="15"/>
      <c r="I961" s="15"/>
      <c r="J961" s="15"/>
      <c r="K961" s="15"/>
      <c r="L961" s="15"/>
      <c r="M961" s="15"/>
      <c r="N961" s="15"/>
      <c r="O961" s="15"/>
      <c r="P961" s="15"/>
      <c r="Q961" s="15"/>
      <c r="R961" s="15"/>
      <c r="S961" s="15"/>
      <c r="T961" s="15"/>
      <c r="U961" s="15"/>
      <c r="V961" s="15"/>
      <c r="W961" s="15"/>
      <c r="X961" s="15"/>
      <c r="Y961" s="15"/>
      <c r="Z961" s="15"/>
      <c r="AA961" s="15"/>
    </row>
    <row r="962" spans="1:27" x14ac:dyDescent="0.2">
      <c r="A962" s="15"/>
      <c r="B962" s="15"/>
      <c r="C962" s="15"/>
      <c r="D962" s="15"/>
      <c r="E962" s="15"/>
      <c r="F962" s="15"/>
      <c r="G962" s="15"/>
      <c r="H962" s="15"/>
      <c r="I962" s="15"/>
      <c r="J962" s="15"/>
      <c r="K962" s="15"/>
      <c r="L962" s="15"/>
      <c r="M962" s="15"/>
      <c r="N962" s="15"/>
      <c r="O962" s="15"/>
      <c r="P962" s="15"/>
      <c r="Q962" s="15"/>
      <c r="R962" s="15"/>
      <c r="S962" s="15"/>
      <c r="T962" s="15"/>
      <c r="U962" s="15"/>
      <c r="V962" s="15"/>
      <c r="W962" s="15"/>
      <c r="X962" s="15"/>
      <c r="Y962" s="15"/>
      <c r="Z962" s="15"/>
      <c r="AA962" s="15"/>
    </row>
    <row r="963" spans="1:27" x14ac:dyDescent="0.2">
      <c r="A963" s="15"/>
      <c r="B963" s="15"/>
      <c r="C963" s="15"/>
      <c r="D963" s="15"/>
      <c r="E963" s="15"/>
      <c r="F963" s="15"/>
      <c r="G963" s="15"/>
      <c r="H963" s="15"/>
      <c r="I963" s="15"/>
      <c r="J963" s="15"/>
      <c r="K963" s="15"/>
      <c r="L963" s="15"/>
      <c r="M963" s="15"/>
      <c r="N963" s="15"/>
      <c r="O963" s="15"/>
      <c r="P963" s="15"/>
      <c r="Q963" s="15"/>
      <c r="R963" s="15"/>
      <c r="S963" s="15"/>
      <c r="T963" s="15"/>
      <c r="U963" s="15"/>
      <c r="V963" s="15"/>
      <c r="W963" s="15"/>
      <c r="X963" s="15"/>
      <c r="Y963" s="15"/>
      <c r="Z963" s="15"/>
      <c r="AA963" s="15"/>
    </row>
    <row r="964" spans="1:27" x14ac:dyDescent="0.2">
      <c r="A964" s="15"/>
      <c r="B964" s="15"/>
      <c r="C964" s="15"/>
      <c r="D964" s="15"/>
      <c r="E964" s="15"/>
      <c r="F964" s="15"/>
      <c r="G964" s="15"/>
      <c r="H964" s="15"/>
      <c r="I964" s="15"/>
      <c r="J964" s="15"/>
      <c r="K964" s="15"/>
      <c r="L964" s="15"/>
      <c r="M964" s="15"/>
      <c r="N964" s="15"/>
      <c r="O964" s="15"/>
      <c r="P964" s="15"/>
      <c r="Q964" s="15"/>
      <c r="R964" s="15"/>
      <c r="S964" s="15"/>
      <c r="T964" s="15"/>
      <c r="U964" s="15"/>
      <c r="V964" s="15"/>
      <c r="W964" s="15"/>
      <c r="X964" s="15"/>
      <c r="Y964" s="15"/>
      <c r="Z964" s="15"/>
      <c r="AA964" s="15"/>
    </row>
    <row r="965" spans="1:27" x14ac:dyDescent="0.2">
      <c r="A965" s="15"/>
      <c r="B965" s="15"/>
      <c r="C965" s="15"/>
      <c r="D965" s="15"/>
      <c r="E965" s="15"/>
      <c r="F965" s="15"/>
      <c r="G965" s="15"/>
      <c r="H965" s="15"/>
      <c r="I965" s="15"/>
      <c r="J965" s="15"/>
      <c r="K965" s="15"/>
      <c r="L965" s="15"/>
      <c r="M965" s="15"/>
      <c r="N965" s="15"/>
      <c r="O965" s="15"/>
      <c r="P965" s="15"/>
      <c r="Q965" s="15"/>
      <c r="R965" s="15"/>
      <c r="S965" s="15"/>
      <c r="T965" s="15"/>
      <c r="U965" s="15"/>
      <c r="V965" s="15"/>
      <c r="W965" s="15"/>
      <c r="X965" s="15"/>
      <c r="Y965" s="15"/>
      <c r="Z965" s="15"/>
      <c r="AA965" s="15"/>
    </row>
    <row r="966" spans="1:27" x14ac:dyDescent="0.2">
      <c r="A966" s="15"/>
      <c r="B966" s="15"/>
      <c r="C966" s="15"/>
      <c r="D966" s="15"/>
      <c r="E966" s="15"/>
      <c r="F966" s="15"/>
      <c r="G966" s="15"/>
      <c r="H966" s="15"/>
      <c r="I966" s="15"/>
      <c r="J966" s="15"/>
      <c r="K966" s="15"/>
      <c r="L966" s="15"/>
      <c r="M966" s="15"/>
      <c r="N966" s="15"/>
      <c r="O966" s="15"/>
      <c r="P966" s="15"/>
      <c r="Q966" s="15"/>
      <c r="R966" s="15"/>
      <c r="S966" s="15"/>
      <c r="T966" s="15"/>
      <c r="U966" s="15"/>
      <c r="V966" s="15"/>
      <c r="W966" s="15"/>
      <c r="X966" s="15"/>
      <c r="Y966" s="15"/>
      <c r="Z966" s="15"/>
      <c r="AA966" s="15"/>
    </row>
    <row r="967" spans="1:27" x14ac:dyDescent="0.2">
      <c r="A967" s="15"/>
      <c r="B967" s="15"/>
      <c r="C967" s="15"/>
      <c r="D967" s="15"/>
      <c r="E967" s="15"/>
      <c r="F967" s="15"/>
      <c r="G967" s="15"/>
      <c r="H967" s="15"/>
      <c r="I967" s="15"/>
      <c r="J967" s="15"/>
      <c r="K967" s="15"/>
      <c r="L967" s="15"/>
      <c r="M967" s="15"/>
      <c r="N967" s="15"/>
      <c r="O967" s="15"/>
      <c r="P967" s="15"/>
      <c r="Q967" s="15"/>
      <c r="R967" s="15"/>
      <c r="S967" s="15"/>
      <c r="T967" s="15"/>
      <c r="U967" s="15"/>
      <c r="V967" s="15"/>
      <c r="W967" s="15"/>
      <c r="X967" s="15"/>
      <c r="Y967" s="15"/>
      <c r="Z967" s="15"/>
      <c r="AA967" s="15"/>
    </row>
    <row r="968" spans="1:27" x14ac:dyDescent="0.2">
      <c r="A968" s="15"/>
      <c r="B968" s="15"/>
      <c r="C968" s="15"/>
      <c r="D968" s="15"/>
      <c r="E968" s="15"/>
      <c r="F968" s="15"/>
      <c r="G968" s="15"/>
      <c r="H968" s="15"/>
      <c r="I968" s="15"/>
      <c r="J968" s="15"/>
      <c r="K968" s="15"/>
      <c r="L968" s="15"/>
      <c r="M968" s="15"/>
      <c r="N968" s="15"/>
      <c r="O968" s="15"/>
      <c r="P968" s="15"/>
      <c r="Q968" s="15"/>
      <c r="R968" s="15"/>
      <c r="S968" s="15"/>
      <c r="T968" s="15"/>
      <c r="U968" s="15"/>
      <c r="V968" s="15"/>
      <c r="W968" s="15"/>
      <c r="X968" s="15"/>
      <c r="Y968" s="15"/>
      <c r="Z968" s="15"/>
      <c r="AA968" s="15"/>
    </row>
    <row r="969" spans="1:27" x14ac:dyDescent="0.2">
      <c r="A969" s="15"/>
      <c r="B969" s="15"/>
      <c r="C969" s="15"/>
      <c r="D969" s="15"/>
      <c r="E969" s="15"/>
      <c r="F969" s="15"/>
      <c r="G969" s="15"/>
      <c r="H969" s="15"/>
      <c r="I969" s="15"/>
      <c r="J969" s="15"/>
      <c r="K969" s="15"/>
      <c r="L969" s="15"/>
      <c r="M969" s="15"/>
      <c r="N969" s="15"/>
      <c r="O969" s="15"/>
      <c r="P969" s="15"/>
      <c r="Q969" s="15"/>
      <c r="R969" s="15"/>
      <c r="S969" s="15"/>
      <c r="T969" s="15"/>
      <c r="U969" s="15"/>
      <c r="V969" s="15"/>
      <c r="W969" s="15"/>
      <c r="X969" s="15"/>
      <c r="Y969" s="15"/>
      <c r="Z969" s="15"/>
      <c r="AA969" s="15"/>
    </row>
    <row r="970" spans="1:27" x14ac:dyDescent="0.2">
      <c r="A970" s="15"/>
      <c r="B970" s="15"/>
      <c r="C970" s="15"/>
      <c r="D970" s="15"/>
      <c r="E970" s="15"/>
      <c r="F970" s="15"/>
      <c r="G970" s="15"/>
      <c r="H970" s="15"/>
      <c r="I970" s="15"/>
      <c r="J970" s="15"/>
      <c r="K970" s="15"/>
      <c r="L970" s="15"/>
      <c r="M970" s="15"/>
      <c r="N970" s="15"/>
      <c r="O970" s="15"/>
      <c r="P970" s="15"/>
      <c r="Q970" s="15"/>
      <c r="R970" s="15"/>
      <c r="S970" s="15"/>
      <c r="T970" s="15"/>
      <c r="U970" s="15"/>
      <c r="V970" s="15"/>
      <c r="W970" s="15"/>
      <c r="X970" s="15"/>
      <c r="Y970" s="15"/>
      <c r="Z970" s="15"/>
      <c r="AA970" s="15"/>
    </row>
    <row r="971" spans="1:27" x14ac:dyDescent="0.2">
      <c r="A971" s="15"/>
      <c r="B971" s="15"/>
      <c r="C971" s="15"/>
      <c r="D971" s="15"/>
      <c r="E971" s="15"/>
      <c r="F971" s="15"/>
      <c r="G971" s="15"/>
      <c r="H971" s="15"/>
      <c r="I971" s="15"/>
      <c r="J971" s="15"/>
      <c r="K971" s="15"/>
      <c r="L971" s="15"/>
      <c r="M971" s="15"/>
      <c r="N971" s="15"/>
      <c r="O971" s="15"/>
      <c r="P971" s="15"/>
      <c r="Q971" s="15"/>
      <c r="R971" s="15"/>
      <c r="S971" s="15"/>
      <c r="T971" s="15"/>
      <c r="U971" s="15"/>
      <c r="V971" s="15"/>
      <c r="W971" s="15"/>
      <c r="X971" s="15"/>
      <c r="Y971" s="15"/>
      <c r="Z971" s="15"/>
      <c r="AA971" s="15"/>
    </row>
    <row r="972" spans="1:27" x14ac:dyDescent="0.2">
      <c r="A972" s="15"/>
      <c r="B972" s="15"/>
      <c r="C972" s="15"/>
      <c r="D972" s="15"/>
      <c r="E972" s="15"/>
      <c r="F972" s="15"/>
      <c r="G972" s="15"/>
      <c r="H972" s="15"/>
      <c r="I972" s="15"/>
      <c r="J972" s="15"/>
      <c r="K972" s="15"/>
      <c r="L972" s="15"/>
      <c r="M972" s="15"/>
      <c r="N972" s="15"/>
      <c r="O972" s="15"/>
      <c r="P972" s="15"/>
      <c r="Q972" s="15"/>
      <c r="R972" s="15"/>
      <c r="S972" s="15"/>
      <c r="T972" s="15"/>
      <c r="U972" s="15"/>
      <c r="V972" s="15"/>
      <c r="W972" s="15"/>
      <c r="X972" s="15"/>
      <c r="Y972" s="15"/>
      <c r="Z972" s="15"/>
      <c r="AA972" s="15"/>
    </row>
    <row r="973" spans="1:27" x14ac:dyDescent="0.2">
      <c r="A973" s="15"/>
      <c r="B973" s="15"/>
      <c r="C973" s="15"/>
      <c r="D973" s="15"/>
      <c r="E973" s="15"/>
      <c r="F973" s="15"/>
      <c r="G973" s="15"/>
      <c r="H973" s="15"/>
      <c r="I973" s="15"/>
      <c r="J973" s="15"/>
      <c r="K973" s="15"/>
      <c r="L973" s="15"/>
      <c r="M973" s="15"/>
      <c r="N973" s="15"/>
      <c r="O973" s="15"/>
      <c r="P973" s="15"/>
      <c r="Q973" s="15"/>
      <c r="R973" s="15"/>
      <c r="S973" s="15"/>
      <c r="T973" s="15"/>
      <c r="U973" s="15"/>
      <c r="V973" s="15"/>
      <c r="W973" s="15"/>
      <c r="X973" s="15"/>
      <c r="Y973" s="15"/>
      <c r="Z973" s="15"/>
      <c r="AA973" s="15"/>
    </row>
    <row r="974" spans="1:27" x14ac:dyDescent="0.2">
      <c r="A974" s="15"/>
      <c r="B974" s="15"/>
      <c r="C974" s="15"/>
      <c r="D974" s="15"/>
      <c r="E974" s="15"/>
      <c r="F974" s="15"/>
      <c r="G974" s="15"/>
      <c r="H974" s="15"/>
      <c r="I974" s="15"/>
      <c r="J974" s="15"/>
      <c r="K974" s="15"/>
      <c r="L974" s="15"/>
      <c r="M974" s="15"/>
      <c r="N974" s="15"/>
      <c r="O974" s="15"/>
      <c r="P974" s="15"/>
      <c r="Q974" s="15"/>
      <c r="R974" s="15"/>
      <c r="S974" s="15"/>
      <c r="T974" s="15"/>
      <c r="U974" s="15"/>
      <c r="V974" s="15"/>
      <c r="W974" s="15"/>
      <c r="X974" s="15"/>
      <c r="Y974" s="15"/>
      <c r="Z974" s="15"/>
      <c r="AA974" s="15"/>
    </row>
    <row r="975" spans="1:27" x14ac:dyDescent="0.2">
      <c r="A975" s="15"/>
      <c r="B975" s="15"/>
      <c r="C975" s="15"/>
      <c r="D975" s="15"/>
      <c r="E975" s="15"/>
      <c r="F975" s="15"/>
      <c r="G975" s="15"/>
      <c r="H975" s="15"/>
      <c r="I975" s="15"/>
      <c r="J975" s="15"/>
      <c r="K975" s="15"/>
      <c r="L975" s="15"/>
      <c r="M975" s="15"/>
      <c r="N975" s="15"/>
      <c r="O975" s="15"/>
      <c r="P975" s="15"/>
      <c r="Q975" s="15"/>
      <c r="R975" s="15"/>
      <c r="S975" s="15"/>
      <c r="T975" s="15"/>
      <c r="U975" s="15"/>
      <c r="V975" s="15"/>
      <c r="W975" s="15"/>
      <c r="X975" s="15"/>
      <c r="Y975" s="15"/>
      <c r="Z975" s="15"/>
      <c r="AA975" s="15"/>
    </row>
    <row r="976" spans="1:27" x14ac:dyDescent="0.2">
      <c r="A976" s="15"/>
      <c r="B976" s="15"/>
      <c r="C976" s="15"/>
      <c r="D976" s="15"/>
      <c r="E976" s="15"/>
      <c r="F976" s="15"/>
      <c r="G976" s="15"/>
      <c r="H976" s="15"/>
      <c r="I976" s="15"/>
      <c r="J976" s="15"/>
      <c r="K976" s="15"/>
      <c r="L976" s="15"/>
      <c r="M976" s="15"/>
      <c r="N976" s="15"/>
      <c r="O976" s="15"/>
      <c r="P976" s="15"/>
      <c r="Q976" s="15"/>
      <c r="R976" s="15"/>
      <c r="S976" s="15"/>
      <c r="T976" s="15"/>
      <c r="U976" s="15"/>
      <c r="V976" s="15"/>
      <c r="W976" s="15"/>
      <c r="X976" s="15"/>
      <c r="Y976" s="15"/>
      <c r="Z976" s="15"/>
      <c r="AA976" s="15"/>
    </row>
    <row r="977" spans="1:27" x14ac:dyDescent="0.2">
      <c r="A977" s="15"/>
      <c r="B977" s="15"/>
      <c r="C977" s="15"/>
      <c r="D977" s="15"/>
      <c r="E977" s="15"/>
      <c r="F977" s="15"/>
      <c r="G977" s="15"/>
      <c r="H977" s="15"/>
      <c r="I977" s="15"/>
      <c r="J977" s="15"/>
      <c r="K977" s="15"/>
      <c r="L977" s="15"/>
      <c r="M977" s="15"/>
      <c r="N977" s="15"/>
      <c r="O977" s="15"/>
      <c r="P977" s="15"/>
      <c r="Q977" s="15"/>
      <c r="R977" s="15"/>
      <c r="S977" s="15"/>
      <c r="T977" s="15"/>
      <c r="U977" s="15"/>
      <c r="V977" s="15"/>
      <c r="W977" s="15"/>
      <c r="X977" s="15"/>
      <c r="Y977" s="15"/>
      <c r="Z977" s="15"/>
      <c r="AA977" s="15"/>
    </row>
    <row r="978" spans="1:27" x14ac:dyDescent="0.2">
      <c r="A978" s="15"/>
      <c r="B978" s="15"/>
      <c r="C978" s="15"/>
      <c r="D978" s="15"/>
      <c r="E978" s="15"/>
      <c r="F978" s="15"/>
      <c r="G978" s="15"/>
      <c r="H978" s="15"/>
      <c r="I978" s="15"/>
      <c r="J978" s="15"/>
      <c r="K978" s="15"/>
      <c r="L978" s="15"/>
      <c r="M978" s="15"/>
      <c r="N978" s="15"/>
      <c r="O978" s="15"/>
      <c r="P978" s="15"/>
      <c r="Q978" s="15"/>
      <c r="R978" s="15"/>
      <c r="S978" s="15"/>
      <c r="T978" s="15"/>
      <c r="U978" s="15"/>
      <c r="V978" s="15"/>
      <c r="W978" s="15"/>
      <c r="X978" s="15"/>
      <c r="Y978" s="15"/>
      <c r="Z978" s="15"/>
      <c r="AA978" s="15"/>
    </row>
    <row r="979" spans="1:27" x14ac:dyDescent="0.2">
      <c r="A979" s="15"/>
      <c r="B979" s="15"/>
      <c r="C979" s="15"/>
      <c r="D979" s="15"/>
      <c r="E979" s="15"/>
      <c r="F979" s="15"/>
      <c r="G979" s="15"/>
      <c r="H979" s="15"/>
      <c r="I979" s="15"/>
      <c r="J979" s="15"/>
      <c r="K979" s="15"/>
      <c r="L979" s="15"/>
      <c r="M979" s="15"/>
      <c r="N979" s="15"/>
      <c r="O979" s="15"/>
      <c r="P979" s="15"/>
      <c r="Q979" s="15"/>
      <c r="R979" s="15"/>
      <c r="S979" s="15"/>
      <c r="T979" s="15"/>
      <c r="U979" s="15"/>
      <c r="V979" s="15"/>
      <c r="W979" s="15"/>
      <c r="X979" s="15"/>
      <c r="Y979" s="15"/>
      <c r="Z979" s="15"/>
      <c r="AA979" s="15"/>
    </row>
    <row r="980" spans="1:27" x14ac:dyDescent="0.2">
      <c r="A980" s="15"/>
      <c r="B980" s="15"/>
      <c r="C980" s="15"/>
      <c r="D980" s="15"/>
      <c r="E980" s="15"/>
      <c r="F980" s="15"/>
      <c r="G980" s="15"/>
      <c r="H980" s="15"/>
      <c r="I980" s="15"/>
      <c r="J980" s="15"/>
      <c r="K980" s="15"/>
      <c r="L980" s="15"/>
      <c r="M980" s="15"/>
      <c r="N980" s="15"/>
      <c r="O980" s="15"/>
      <c r="P980" s="15"/>
      <c r="Q980" s="15"/>
      <c r="R980" s="15"/>
      <c r="S980" s="15"/>
      <c r="T980" s="15"/>
      <c r="U980" s="15"/>
      <c r="V980" s="15"/>
      <c r="W980" s="15"/>
      <c r="X980" s="15"/>
      <c r="Y980" s="15"/>
      <c r="Z980" s="15"/>
      <c r="AA980" s="15"/>
    </row>
    <row r="981" spans="1:27" x14ac:dyDescent="0.2">
      <c r="A981" s="15"/>
      <c r="B981" s="15"/>
      <c r="C981" s="15"/>
      <c r="D981" s="15"/>
      <c r="E981" s="15"/>
      <c r="F981" s="15"/>
      <c r="G981" s="15"/>
      <c r="H981" s="15"/>
      <c r="I981" s="15"/>
      <c r="J981" s="15"/>
      <c r="K981" s="15"/>
      <c r="L981" s="15"/>
      <c r="M981" s="15"/>
      <c r="N981" s="15"/>
      <c r="O981" s="15"/>
      <c r="P981" s="15"/>
      <c r="Q981" s="15"/>
      <c r="R981" s="15"/>
      <c r="S981" s="15"/>
      <c r="T981" s="15"/>
      <c r="U981" s="15"/>
      <c r="V981" s="15"/>
      <c r="W981" s="15"/>
      <c r="X981" s="15"/>
      <c r="Y981" s="15"/>
      <c r="Z981" s="15"/>
      <c r="AA981" s="15"/>
    </row>
    <row r="982" spans="1:27" x14ac:dyDescent="0.2">
      <c r="A982" s="15"/>
      <c r="B982" s="15"/>
      <c r="C982" s="15"/>
      <c r="D982" s="15"/>
      <c r="E982" s="15"/>
      <c r="F982" s="15"/>
      <c r="G982" s="15"/>
      <c r="H982" s="15"/>
      <c r="I982" s="15"/>
      <c r="J982" s="15"/>
      <c r="K982" s="15"/>
      <c r="L982" s="15"/>
      <c r="M982" s="15"/>
      <c r="N982" s="15"/>
      <c r="O982" s="15"/>
      <c r="P982" s="15"/>
      <c r="Q982" s="15"/>
      <c r="R982" s="15"/>
      <c r="S982" s="15"/>
      <c r="T982" s="15"/>
      <c r="U982" s="15"/>
      <c r="V982" s="15"/>
      <c r="W982" s="15"/>
      <c r="X982" s="15"/>
      <c r="Y982" s="15"/>
      <c r="Z982" s="15"/>
      <c r="AA982" s="15"/>
    </row>
    <row r="983" spans="1:27" x14ac:dyDescent="0.2">
      <c r="A983" s="15"/>
      <c r="B983" s="15"/>
      <c r="C983" s="15"/>
      <c r="D983" s="15"/>
      <c r="E983" s="15"/>
      <c r="F983" s="15"/>
      <c r="G983" s="15"/>
      <c r="H983" s="15"/>
      <c r="I983" s="15"/>
      <c r="J983" s="15"/>
      <c r="K983" s="15"/>
      <c r="L983" s="15"/>
      <c r="M983" s="15"/>
      <c r="N983" s="15"/>
      <c r="O983" s="15"/>
      <c r="P983" s="15"/>
      <c r="Q983" s="15"/>
      <c r="R983" s="15"/>
      <c r="S983" s="15"/>
      <c r="T983" s="15"/>
      <c r="U983" s="15"/>
      <c r="V983" s="15"/>
      <c r="W983" s="15"/>
      <c r="X983" s="15"/>
      <c r="Y983" s="15"/>
      <c r="Z983" s="15"/>
      <c r="AA983" s="15"/>
    </row>
    <row r="984" spans="1:27" x14ac:dyDescent="0.2">
      <c r="A984" s="15"/>
      <c r="B984" s="15"/>
      <c r="C984" s="15"/>
      <c r="D984" s="15"/>
      <c r="E984" s="15"/>
      <c r="F984" s="15"/>
      <c r="G984" s="15"/>
      <c r="H984" s="15"/>
      <c r="I984" s="15"/>
      <c r="J984" s="15"/>
      <c r="K984" s="15"/>
      <c r="L984" s="15"/>
      <c r="M984" s="15"/>
      <c r="N984" s="15"/>
      <c r="O984" s="15"/>
      <c r="P984" s="15"/>
      <c r="Q984" s="15"/>
      <c r="R984" s="15"/>
      <c r="S984" s="15"/>
      <c r="T984" s="15"/>
      <c r="U984" s="15"/>
      <c r="V984" s="15"/>
      <c r="W984" s="15"/>
      <c r="X984" s="15"/>
      <c r="Y984" s="15"/>
      <c r="Z984" s="15"/>
      <c r="AA984" s="15"/>
    </row>
    <row r="985" spans="1:27" x14ac:dyDescent="0.2">
      <c r="A985" s="15"/>
      <c r="B985" s="15"/>
      <c r="C985" s="15"/>
      <c r="D985" s="15"/>
      <c r="E985" s="15"/>
      <c r="F985" s="15"/>
      <c r="G985" s="15"/>
      <c r="H985" s="15"/>
      <c r="I985" s="15"/>
      <c r="J985" s="15"/>
      <c r="K985" s="15"/>
      <c r="L985" s="15"/>
      <c r="M985" s="15"/>
      <c r="N985" s="15"/>
      <c r="O985" s="15"/>
      <c r="P985" s="15"/>
      <c r="Q985" s="15"/>
      <c r="R985" s="15"/>
      <c r="S985" s="15"/>
      <c r="T985" s="15"/>
      <c r="U985" s="15"/>
      <c r="V985" s="15"/>
      <c r="W985" s="15"/>
      <c r="X985" s="15"/>
      <c r="Y985" s="15"/>
      <c r="Z985" s="15"/>
      <c r="AA985" s="15"/>
    </row>
    <row r="986" spans="1:27" x14ac:dyDescent="0.2">
      <c r="A986" s="15"/>
      <c r="B986" s="15"/>
      <c r="C986" s="15"/>
      <c r="D986" s="15"/>
      <c r="E986" s="15"/>
      <c r="F986" s="15"/>
      <c r="G986" s="15"/>
      <c r="H986" s="15"/>
      <c r="I986" s="15"/>
      <c r="J986" s="15"/>
      <c r="K986" s="15"/>
      <c r="L986" s="15"/>
      <c r="M986" s="15"/>
      <c r="N986" s="15"/>
      <c r="O986" s="15"/>
      <c r="P986" s="15"/>
      <c r="Q986" s="15"/>
      <c r="R986" s="15"/>
      <c r="S986" s="15"/>
      <c r="T986" s="15"/>
      <c r="U986" s="15"/>
      <c r="V986" s="15"/>
      <c r="W986" s="15"/>
      <c r="X986" s="15"/>
      <c r="Y986" s="15"/>
      <c r="Z986" s="15"/>
      <c r="AA986" s="15"/>
    </row>
    <row r="987" spans="1:27" x14ac:dyDescent="0.2">
      <c r="A987" s="15"/>
      <c r="B987" s="15"/>
      <c r="C987" s="15"/>
      <c r="D987" s="15"/>
      <c r="E987" s="15"/>
      <c r="F987" s="15"/>
      <c r="G987" s="15"/>
      <c r="H987" s="15"/>
      <c r="I987" s="15"/>
      <c r="J987" s="15"/>
      <c r="K987" s="15"/>
      <c r="L987" s="15"/>
      <c r="M987" s="15"/>
      <c r="N987" s="15"/>
      <c r="O987" s="15"/>
      <c r="P987" s="15"/>
      <c r="Q987" s="15"/>
      <c r="R987" s="15"/>
      <c r="S987" s="15"/>
      <c r="T987" s="15"/>
      <c r="U987" s="15"/>
      <c r="V987" s="15"/>
      <c r="W987" s="15"/>
      <c r="X987" s="15"/>
      <c r="Y987" s="15"/>
      <c r="Z987" s="15"/>
      <c r="AA987" s="15"/>
    </row>
    <row r="988" spans="1:27" x14ac:dyDescent="0.2">
      <c r="A988" s="15"/>
      <c r="B988" s="15"/>
      <c r="C988" s="15"/>
      <c r="D988" s="15"/>
      <c r="E988" s="15"/>
      <c r="F988" s="15"/>
      <c r="G988" s="15"/>
      <c r="H988" s="15"/>
      <c r="I988" s="15"/>
      <c r="J988" s="15"/>
      <c r="K988" s="15"/>
      <c r="L988" s="15"/>
      <c r="M988" s="15"/>
      <c r="N988" s="15"/>
      <c r="O988" s="15"/>
      <c r="P988" s="15"/>
      <c r="Q988" s="15"/>
      <c r="R988" s="15"/>
      <c r="S988" s="15"/>
      <c r="T988" s="15"/>
      <c r="U988" s="15"/>
      <c r="V988" s="15"/>
      <c r="W988" s="15"/>
      <c r="X988" s="15"/>
      <c r="Y988" s="15"/>
      <c r="Z988" s="15"/>
      <c r="AA988" s="15"/>
    </row>
    <row r="989" spans="1:27" x14ac:dyDescent="0.2">
      <c r="A989" s="15"/>
      <c r="B989" s="15"/>
      <c r="C989" s="15"/>
      <c r="D989" s="15"/>
      <c r="E989" s="15"/>
      <c r="F989" s="15"/>
      <c r="G989" s="15"/>
      <c r="H989" s="15"/>
      <c r="I989" s="15"/>
      <c r="J989" s="15"/>
      <c r="K989" s="15"/>
      <c r="L989" s="15"/>
      <c r="M989" s="15"/>
      <c r="N989" s="15"/>
      <c r="O989" s="15"/>
      <c r="P989" s="15"/>
      <c r="Q989" s="15"/>
      <c r="R989" s="15"/>
      <c r="S989" s="15"/>
      <c r="T989" s="15"/>
      <c r="U989" s="15"/>
      <c r="V989" s="15"/>
      <c r="W989" s="15"/>
      <c r="X989" s="15"/>
      <c r="Y989" s="15"/>
      <c r="Z989" s="15"/>
      <c r="AA989" s="15"/>
    </row>
    <row r="990" spans="1:27" x14ac:dyDescent="0.2">
      <c r="A990" s="15"/>
      <c r="B990" s="15"/>
      <c r="C990" s="15"/>
      <c r="D990" s="15"/>
      <c r="E990" s="15"/>
      <c r="F990" s="15"/>
      <c r="G990" s="15"/>
      <c r="H990" s="15"/>
      <c r="I990" s="15"/>
      <c r="J990" s="15"/>
      <c r="K990" s="15"/>
      <c r="L990" s="15"/>
      <c r="M990" s="15"/>
      <c r="N990" s="15"/>
      <c r="O990" s="15"/>
      <c r="P990" s="15"/>
      <c r="Q990" s="15"/>
      <c r="R990" s="15"/>
      <c r="S990" s="15"/>
      <c r="T990" s="15"/>
      <c r="U990" s="15"/>
      <c r="V990" s="15"/>
      <c r="W990" s="15"/>
      <c r="X990" s="15"/>
      <c r="Y990" s="15"/>
      <c r="Z990" s="15"/>
      <c r="AA990" s="15"/>
    </row>
    <row r="991" spans="1:27" x14ac:dyDescent="0.2">
      <c r="A991" s="15"/>
      <c r="B991" s="15"/>
      <c r="C991" s="15"/>
      <c r="D991" s="15"/>
      <c r="E991" s="15"/>
      <c r="F991" s="15"/>
      <c r="G991" s="15"/>
      <c r="H991" s="15"/>
      <c r="I991" s="15"/>
      <c r="J991" s="15"/>
      <c r="K991" s="15"/>
      <c r="L991" s="15"/>
      <c r="M991" s="15"/>
      <c r="N991" s="15"/>
      <c r="O991" s="15"/>
      <c r="P991" s="15"/>
      <c r="Q991" s="15"/>
      <c r="R991" s="15"/>
      <c r="S991" s="15"/>
      <c r="T991" s="15"/>
      <c r="U991" s="15"/>
      <c r="V991" s="15"/>
      <c r="W991" s="15"/>
      <c r="X991" s="15"/>
      <c r="Y991" s="15"/>
      <c r="Z991" s="15"/>
      <c r="AA991" s="15"/>
    </row>
    <row r="992" spans="1:27" x14ac:dyDescent="0.2">
      <c r="A992" s="15"/>
      <c r="B992" s="15"/>
      <c r="C992" s="15"/>
      <c r="D992" s="15"/>
      <c r="E992" s="15"/>
      <c r="F992" s="15"/>
      <c r="G992" s="15"/>
      <c r="H992" s="15"/>
      <c r="I992" s="15"/>
      <c r="J992" s="15"/>
      <c r="K992" s="15"/>
      <c r="L992" s="15"/>
      <c r="M992" s="15"/>
      <c r="N992" s="15"/>
      <c r="O992" s="15"/>
      <c r="P992" s="15"/>
      <c r="Q992" s="15"/>
      <c r="R992" s="15"/>
      <c r="S992" s="15"/>
      <c r="T992" s="15"/>
      <c r="U992" s="15"/>
      <c r="V992" s="15"/>
      <c r="W992" s="15"/>
      <c r="X992" s="15"/>
      <c r="Y992" s="15"/>
      <c r="Z992" s="15"/>
      <c r="AA992" s="15"/>
    </row>
    <row r="993" spans="1:27" x14ac:dyDescent="0.2">
      <c r="A993" s="15"/>
      <c r="B993" s="15"/>
      <c r="C993" s="15"/>
      <c r="D993" s="15"/>
      <c r="E993" s="15"/>
      <c r="F993" s="15"/>
      <c r="G993" s="15"/>
      <c r="H993" s="15"/>
      <c r="I993" s="15"/>
      <c r="J993" s="15"/>
      <c r="K993" s="15"/>
      <c r="L993" s="15"/>
      <c r="M993" s="15"/>
      <c r="N993" s="15"/>
      <c r="O993" s="15"/>
      <c r="P993" s="15"/>
      <c r="Q993" s="15"/>
      <c r="R993" s="15"/>
      <c r="S993" s="15"/>
      <c r="T993" s="15"/>
      <c r="U993" s="15"/>
      <c r="V993" s="15"/>
      <c r="W993" s="15"/>
      <c r="X993" s="15"/>
      <c r="Y993" s="15"/>
      <c r="Z993" s="15"/>
      <c r="AA993" s="15"/>
    </row>
    <row r="994" spans="1:27" x14ac:dyDescent="0.2">
      <c r="A994" s="15"/>
      <c r="B994" s="15"/>
      <c r="C994" s="15"/>
      <c r="D994" s="15"/>
      <c r="E994" s="15"/>
      <c r="F994" s="15"/>
      <c r="G994" s="15"/>
      <c r="H994" s="15"/>
      <c r="I994" s="15"/>
      <c r="J994" s="15"/>
      <c r="K994" s="15"/>
      <c r="L994" s="15"/>
      <c r="M994" s="15"/>
      <c r="N994" s="15"/>
      <c r="O994" s="15"/>
      <c r="P994" s="15"/>
      <c r="Q994" s="15"/>
      <c r="R994" s="15"/>
      <c r="S994" s="15"/>
      <c r="T994" s="15"/>
      <c r="U994" s="15"/>
      <c r="V994" s="15"/>
      <c r="W994" s="15"/>
      <c r="X994" s="15"/>
      <c r="Y994" s="15"/>
      <c r="Z994" s="15"/>
      <c r="AA994" s="15"/>
    </row>
    <row r="995" spans="1:27" x14ac:dyDescent="0.2">
      <c r="A995" s="15"/>
      <c r="B995" s="15"/>
      <c r="C995" s="15"/>
      <c r="D995" s="15"/>
      <c r="E995" s="15"/>
      <c r="F995" s="15"/>
      <c r="G995" s="15"/>
      <c r="H995" s="15"/>
      <c r="I995" s="15"/>
      <c r="J995" s="15"/>
      <c r="K995" s="15"/>
      <c r="L995" s="15"/>
      <c r="M995" s="15"/>
      <c r="N995" s="15"/>
      <c r="O995" s="15"/>
      <c r="P995" s="15"/>
      <c r="Q995" s="15"/>
      <c r="R995" s="15"/>
      <c r="S995" s="15"/>
      <c r="T995" s="15"/>
      <c r="U995" s="15"/>
      <c r="V995" s="15"/>
      <c r="W995" s="15"/>
      <c r="X995" s="15"/>
      <c r="Y995" s="15"/>
      <c r="Z995" s="15"/>
      <c r="AA995" s="15"/>
    </row>
    <row r="996" spans="1:27" x14ac:dyDescent="0.2">
      <c r="A996" s="15"/>
      <c r="B996" s="15"/>
      <c r="C996" s="15"/>
      <c r="D996" s="15"/>
      <c r="E996" s="15"/>
      <c r="F996" s="15"/>
      <c r="G996" s="15"/>
      <c r="H996" s="15"/>
      <c r="I996" s="15"/>
      <c r="J996" s="15"/>
      <c r="K996" s="15"/>
      <c r="L996" s="15"/>
      <c r="M996" s="15"/>
      <c r="N996" s="15"/>
      <c r="O996" s="15"/>
      <c r="P996" s="15"/>
      <c r="Q996" s="15"/>
      <c r="R996" s="15"/>
      <c r="S996" s="15"/>
      <c r="T996" s="15"/>
      <c r="U996" s="15"/>
      <c r="V996" s="15"/>
      <c r="W996" s="15"/>
      <c r="X996" s="15"/>
      <c r="Y996" s="15"/>
      <c r="Z996" s="15"/>
      <c r="AA996" s="15"/>
    </row>
    <row r="997" spans="1:27" x14ac:dyDescent="0.2">
      <c r="A997" s="15"/>
      <c r="B997" s="15"/>
      <c r="C997" s="15"/>
      <c r="D997" s="15"/>
      <c r="E997" s="15"/>
      <c r="F997" s="15"/>
      <c r="G997" s="15"/>
      <c r="H997" s="15"/>
      <c r="I997" s="15"/>
      <c r="J997" s="15"/>
      <c r="K997" s="15"/>
      <c r="L997" s="15"/>
      <c r="M997" s="15"/>
      <c r="N997" s="15"/>
      <c r="O997" s="15"/>
      <c r="P997" s="15"/>
      <c r="Q997" s="15"/>
      <c r="R997" s="15"/>
      <c r="S997" s="15"/>
      <c r="T997" s="15"/>
      <c r="U997" s="15"/>
      <c r="V997" s="15"/>
      <c r="W997" s="15"/>
      <c r="X997" s="15"/>
      <c r="Y997" s="15"/>
      <c r="Z997" s="15"/>
      <c r="AA997" s="15"/>
    </row>
    <row r="998" spans="1:27" x14ac:dyDescent="0.2">
      <c r="A998" s="15"/>
      <c r="B998" s="15"/>
      <c r="C998" s="15"/>
      <c r="D998" s="15"/>
      <c r="E998" s="15"/>
      <c r="F998" s="15"/>
      <c r="G998" s="15"/>
      <c r="H998" s="15"/>
      <c r="I998" s="15"/>
      <c r="J998" s="15"/>
      <c r="K998" s="15"/>
      <c r="L998" s="15"/>
      <c r="M998" s="15"/>
      <c r="N998" s="15"/>
      <c r="O998" s="15"/>
      <c r="P998" s="15"/>
      <c r="Q998" s="15"/>
      <c r="R998" s="15"/>
      <c r="S998" s="15"/>
      <c r="T998" s="15"/>
      <c r="U998" s="15"/>
      <c r="V998" s="15"/>
      <c r="W998" s="15"/>
      <c r="X998" s="15"/>
      <c r="Y998" s="15"/>
      <c r="Z998" s="15"/>
      <c r="AA998" s="15"/>
    </row>
    <row r="999" spans="1:27" x14ac:dyDescent="0.2">
      <c r="A999" s="15"/>
      <c r="B999" s="15"/>
      <c r="C999" s="15"/>
      <c r="D999" s="15"/>
      <c r="E999" s="15"/>
      <c r="F999" s="15"/>
      <c r="G999" s="15"/>
      <c r="H999" s="15"/>
      <c r="I999" s="15"/>
      <c r="J999" s="15"/>
      <c r="K999" s="15"/>
      <c r="L999" s="15"/>
      <c r="M999" s="15"/>
      <c r="N999" s="15"/>
      <c r="O999" s="15"/>
      <c r="P999" s="15"/>
      <c r="Q999" s="15"/>
      <c r="R999" s="15"/>
      <c r="S999" s="15"/>
      <c r="T999" s="15"/>
      <c r="U999" s="15"/>
      <c r="V999" s="15"/>
      <c r="W999" s="15"/>
      <c r="X999" s="15"/>
      <c r="Y999" s="15"/>
      <c r="Z999" s="15"/>
      <c r="AA999" s="15"/>
    </row>
    <row r="1000" spans="1:27" x14ac:dyDescent="0.2">
      <c r="A1000" s="15"/>
      <c r="B1000" s="15"/>
      <c r="C1000" s="15"/>
      <c r="D1000" s="15"/>
      <c r="E1000" s="15"/>
      <c r="F1000" s="15"/>
      <c r="G1000" s="15"/>
      <c r="H1000" s="15"/>
      <c r="I1000" s="15"/>
      <c r="J1000" s="15"/>
      <c r="K1000" s="15"/>
      <c r="L1000" s="15"/>
      <c r="M1000" s="15"/>
      <c r="N1000" s="15"/>
      <c r="O1000" s="15"/>
      <c r="P1000" s="15"/>
      <c r="Q1000" s="15"/>
      <c r="R1000" s="15"/>
      <c r="S1000" s="15"/>
      <c r="T1000" s="15"/>
      <c r="U1000" s="15"/>
      <c r="V1000" s="15"/>
      <c r="W1000" s="15"/>
      <c r="X1000" s="15"/>
      <c r="Y1000" s="15"/>
      <c r="Z1000" s="15"/>
      <c r="AA1000" s="15"/>
    </row>
    <row r="1001" spans="1:27" x14ac:dyDescent="0.2">
      <c r="A1001" s="15"/>
      <c r="B1001" s="15"/>
      <c r="C1001" s="15"/>
      <c r="D1001" s="15"/>
      <c r="E1001" s="15"/>
      <c r="F1001" s="15"/>
      <c r="G1001" s="15"/>
      <c r="H1001" s="15"/>
      <c r="I1001" s="15"/>
      <c r="J1001" s="15"/>
      <c r="K1001" s="15"/>
      <c r="L1001" s="15"/>
      <c r="M1001" s="15"/>
      <c r="N1001" s="15"/>
      <c r="O1001" s="15"/>
      <c r="P1001" s="15"/>
      <c r="Q1001" s="15"/>
      <c r="R1001" s="15"/>
      <c r="S1001" s="15"/>
      <c r="T1001" s="15"/>
      <c r="U1001" s="15"/>
      <c r="V1001" s="15"/>
      <c r="W1001" s="15"/>
      <c r="X1001" s="15"/>
      <c r="Y1001" s="15"/>
      <c r="Z1001" s="15"/>
      <c r="AA1001" s="15"/>
    </row>
    <row r="1002" spans="1:27" x14ac:dyDescent="0.2">
      <c r="A1002" s="15"/>
      <c r="B1002" s="15"/>
      <c r="C1002" s="15"/>
      <c r="D1002" s="15"/>
      <c r="E1002" s="15"/>
      <c r="F1002" s="15"/>
      <c r="G1002" s="15"/>
      <c r="H1002" s="15"/>
      <c r="I1002" s="15"/>
      <c r="J1002" s="15"/>
      <c r="K1002" s="15"/>
      <c r="L1002" s="15"/>
      <c r="M1002" s="15"/>
      <c r="N1002" s="15"/>
      <c r="O1002" s="15"/>
      <c r="P1002" s="15"/>
      <c r="Q1002" s="15"/>
      <c r="R1002" s="15"/>
      <c r="S1002" s="15"/>
      <c r="T1002" s="15"/>
      <c r="U1002" s="15"/>
      <c r="V1002" s="15"/>
      <c r="W1002" s="15"/>
      <c r="X1002" s="15"/>
      <c r="Y1002" s="15"/>
      <c r="Z1002" s="15"/>
      <c r="AA1002" s="15"/>
    </row>
    <row r="1003" spans="1:27" x14ac:dyDescent="0.2">
      <c r="A1003" s="15"/>
      <c r="B1003" s="15"/>
      <c r="C1003" s="15"/>
      <c r="D1003" s="15"/>
      <c r="E1003" s="15"/>
      <c r="F1003" s="15"/>
      <c r="G1003" s="15"/>
      <c r="H1003" s="15"/>
      <c r="I1003" s="15"/>
      <c r="J1003" s="15"/>
      <c r="K1003" s="15"/>
      <c r="L1003" s="15"/>
      <c r="M1003" s="15"/>
      <c r="N1003" s="15"/>
      <c r="O1003" s="15"/>
      <c r="P1003" s="15"/>
      <c r="Q1003" s="15"/>
      <c r="R1003" s="15"/>
      <c r="S1003" s="15"/>
      <c r="T1003" s="15"/>
      <c r="U1003" s="15"/>
      <c r="V1003" s="15"/>
      <c r="W1003" s="15"/>
      <c r="X1003" s="15"/>
      <c r="Y1003" s="15"/>
      <c r="Z1003" s="15"/>
      <c r="AA1003" s="15"/>
    </row>
    <row r="1004" spans="1:27" x14ac:dyDescent="0.2">
      <c r="A1004" s="15"/>
      <c r="B1004" s="15"/>
      <c r="C1004" s="15"/>
      <c r="D1004" s="15"/>
      <c r="E1004" s="15"/>
      <c r="F1004" s="15"/>
      <c r="G1004" s="15"/>
      <c r="H1004" s="15"/>
      <c r="I1004" s="15"/>
      <c r="J1004" s="15"/>
      <c r="K1004" s="15"/>
      <c r="L1004" s="15"/>
      <c r="M1004" s="15"/>
      <c r="N1004" s="15"/>
      <c r="O1004" s="15"/>
      <c r="P1004" s="15"/>
      <c r="Q1004" s="15"/>
      <c r="R1004" s="15"/>
      <c r="S1004" s="15"/>
      <c r="T1004" s="15"/>
      <c r="U1004" s="15"/>
      <c r="V1004" s="15"/>
      <c r="W1004" s="15"/>
      <c r="X1004" s="15"/>
      <c r="Y1004" s="15"/>
      <c r="Z1004" s="15"/>
      <c r="AA1004" s="15"/>
    </row>
    <row r="1005" spans="1:27" x14ac:dyDescent="0.2">
      <c r="A1005" s="15"/>
      <c r="B1005" s="15"/>
      <c r="C1005" s="15"/>
      <c r="D1005" s="15"/>
      <c r="E1005" s="15"/>
      <c r="F1005" s="15"/>
      <c r="G1005" s="15"/>
      <c r="H1005" s="15"/>
      <c r="I1005" s="15"/>
      <c r="J1005" s="15"/>
      <c r="K1005" s="15"/>
      <c r="L1005" s="15"/>
      <c r="M1005" s="15"/>
      <c r="N1005" s="15"/>
      <c r="O1005" s="15"/>
      <c r="P1005" s="15"/>
      <c r="Q1005" s="15"/>
      <c r="R1005" s="15"/>
      <c r="S1005" s="15"/>
      <c r="T1005" s="15"/>
      <c r="U1005" s="15"/>
      <c r="V1005" s="15"/>
      <c r="W1005" s="15"/>
      <c r="X1005" s="15"/>
      <c r="Y1005" s="15"/>
      <c r="Z1005" s="15"/>
      <c r="AA1005" s="15"/>
    </row>
    <row r="1006" spans="1:27" x14ac:dyDescent="0.2">
      <c r="A1006" s="15"/>
      <c r="B1006" s="15"/>
      <c r="C1006" s="15"/>
      <c r="D1006" s="15"/>
      <c r="E1006" s="15"/>
      <c r="F1006" s="15"/>
      <c r="G1006" s="15"/>
      <c r="H1006" s="15"/>
      <c r="I1006" s="15"/>
      <c r="J1006" s="15"/>
      <c r="K1006" s="15"/>
      <c r="L1006" s="15"/>
      <c r="M1006" s="15"/>
      <c r="N1006" s="15"/>
      <c r="O1006" s="15"/>
      <c r="P1006" s="15"/>
      <c r="Q1006" s="15"/>
      <c r="R1006" s="15"/>
      <c r="S1006" s="15"/>
      <c r="T1006" s="15"/>
      <c r="U1006" s="15"/>
      <c r="V1006" s="15"/>
      <c r="W1006" s="15"/>
      <c r="X1006" s="15"/>
      <c r="Y1006" s="15"/>
      <c r="Z1006" s="15"/>
      <c r="AA1006" s="15"/>
    </row>
    <row r="1007" spans="1:27" x14ac:dyDescent="0.2">
      <c r="A1007" s="15"/>
      <c r="B1007" s="15"/>
      <c r="C1007" s="15"/>
      <c r="D1007" s="15"/>
      <c r="E1007" s="15"/>
      <c r="F1007" s="15"/>
      <c r="G1007" s="15"/>
      <c r="H1007" s="15"/>
      <c r="I1007" s="15"/>
      <c r="J1007" s="15"/>
      <c r="K1007" s="15"/>
      <c r="L1007" s="15"/>
      <c r="M1007" s="15"/>
      <c r="N1007" s="15"/>
      <c r="O1007" s="15"/>
      <c r="P1007" s="15"/>
      <c r="Q1007" s="15"/>
      <c r="R1007" s="15"/>
      <c r="S1007" s="15"/>
      <c r="T1007" s="15"/>
      <c r="U1007" s="15"/>
      <c r="V1007" s="15"/>
      <c r="W1007" s="15"/>
      <c r="X1007" s="15"/>
      <c r="Y1007" s="15"/>
      <c r="Z1007" s="15"/>
      <c r="AA1007" s="15"/>
    </row>
    <row r="1008" spans="1:27" x14ac:dyDescent="0.2">
      <c r="A1008" s="15"/>
      <c r="B1008" s="15"/>
      <c r="C1008" s="15"/>
      <c r="D1008" s="15"/>
      <c r="E1008" s="15"/>
      <c r="F1008" s="15"/>
      <c r="G1008" s="15"/>
      <c r="H1008" s="15"/>
      <c r="I1008" s="15"/>
      <c r="J1008" s="15"/>
      <c r="K1008" s="15"/>
      <c r="L1008" s="15"/>
      <c r="M1008" s="15"/>
      <c r="N1008" s="15"/>
      <c r="O1008" s="15"/>
      <c r="P1008" s="15"/>
      <c r="Q1008" s="15"/>
      <c r="R1008" s="15"/>
      <c r="S1008" s="15"/>
      <c r="T1008" s="15"/>
      <c r="U1008" s="15"/>
      <c r="V1008" s="15"/>
      <c r="W1008" s="15"/>
      <c r="X1008" s="15"/>
      <c r="Y1008" s="15"/>
      <c r="Z1008" s="15"/>
      <c r="AA1008" s="15"/>
    </row>
    <row r="1009" spans="1:27" x14ac:dyDescent="0.2">
      <c r="A1009" s="15"/>
      <c r="B1009" s="15"/>
      <c r="C1009" s="15"/>
      <c r="D1009" s="15"/>
      <c r="E1009" s="15"/>
      <c r="F1009" s="15"/>
      <c r="G1009" s="15"/>
      <c r="H1009" s="15"/>
      <c r="I1009" s="15"/>
      <c r="J1009" s="15"/>
      <c r="K1009" s="15"/>
      <c r="L1009" s="15"/>
      <c r="M1009" s="15"/>
      <c r="N1009" s="15"/>
      <c r="O1009" s="15"/>
      <c r="P1009" s="15"/>
      <c r="Q1009" s="15"/>
      <c r="R1009" s="15"/>
      <c r="S1009" s="15"/>
      <c r="T1009" s="15"/>
      <c r="U1009" s="15"/>
      <c r="V1009" s="15"/>
      <c r="W1009" s="15"/>
      <c r="X1009" s="15"/>
      <c r="Y1009" s="15"/>
      <c r="Z1009" s="15"/>
      <c r="AA1009" s="15"/>
    </row>
    <row r="1010" spans="1:27" x14ac:dyDescent="0.2">
      <c r="A1010" s="15"/>
      <c r="B1010" s="15"/>
      <c r="C1010" s="15"/>
      <c r="D1010" s="15"/>
      <c r="E1010" s="15"/>
      <c r="F1010" s="15"/>
      <c r="G1010" s="15"/>
      <c r="H1010" s="15"/>
      <c r="I1010" s="15"/>
      <c r="J1010" s="15"/>
      <c r="K1010" s="15"/>
      <c r="L1010" s="15"/>
      <c r="M1010" s="15"/>
      <c r="N1010" s="15"/>
      <c r="O1010" s="15"/>
      <c r="P1010" s="15"/>
      <c r="Q1010" s="15"/>
      <c r="R1010" s="15"/>
      <c r="S1010" s="15"/>
      <c r="T1010" s="15"/>
      <c r="U1010" s="15"/>
      <c r="V1010" s="15"/>
      <c r="W1010" s="15"/>
      <c r="X1010" s="15"/>
      <c r="Y1010" s="15"/>
      <c r="Z1010" s="15"/>
      <c r="AA1010" s="15"/>
    </row>
    <row r="1011" spans="1:27" x14ac:dyDescent="0.2">
      <c r="A1011" s="15"/>
      <c r="B1011" s="15"/>
      <c r="C1011" s="15"/>
      <c r="D1011" s="15"/>
      <c r="E1011" s="15"/>
      <c r="F1011" s="15"/>
      <c r="G1011" s="15"/>
      <c r="H1011" s="15"/>
      <c r="I1011" s="15"/>
      <c r="J1011" s="15"/>
      <c r="K1011" s="15"/>
      <c r="L1011" s="15"/>
      <c r="M1011" s="15"/>
      <c r="N1011" s="15"/>
      <c r="O1011" s="15"/>
      <c r="P1011" s="15"/>
      <c r="Q1011" s="15"/>
      <c r="R1011" s="15"/>
      <c r="S1011" s="15"/>
      <c r="T1011" s="15"/>
      <c r="U1011" s="15"/>
      <c r="V1011" s="15"/>
      <c r="W1011" s="15"/>
      <c r="X1011" s="15"/>
      <c r="Y1011" s="15"/>
      <c r="Z1011" s="15"/>
      <c r="AA1011" s="15"/>
    </row>
    <row r="1012" spans="1:27" x14ac:dyDescent="0.2">
      <c r="A1012" s="15"/>
      <c r="B1012" s="15"/>
      <c r="C1012" s="15"/>
      <c r="D1012" s="15"/>
      <c r="E1012" s="15"/>
      <c r="F1012" s="15"/>
      <c r="G1012" s="15"/>
      <c r="H1012" s="15"/>
      <c r="I1012" s="15"/>
      <c r="J1012" s="15"/>
      <c r="K1012" s="15"/>
      <c r="L1012" s="15"/>
      <c r="M1012" s="15"/>
      <c r="N1012" s="15"/>
      <c r="O1012" s="15"/>
      <c r="P1012" s="15"/>
      <c r="Q1012" s="15"/>
      <c r="R1012" s="15"/>
      <c r="S1012" s="15"/>
      <c r="T1012" s="15"/>
      <c r="U1012" s="15"/>
      <c r="V1012" s="15"/>
      <c r="W1012" s="15"/>
      <c r="X1012" s="15"/>
      <c r="Y1012" s="15"/>
      <c r="Z1012" s="15"/>
      <c r="AA1012" s="15"/>
    </row>
    <row r="1013" spans="1:27" x14ac:dyDescent="0.2">
      <c r="A1013" s="15"/>
      <c r="B1013" s="15"/>
      <c r="C1013" s="15"/>
      <c r="D1013" s="15"/>
      <c r="E1013" s="15"/>
      <c r="F1013" s="15"/>
      <c r="G1013" s="15"/>
      <c r="H1013" s="15"/>
      <c r="I1013" s="15"/>
      <c r="J1013" s="15"/>
      <c r="K1013" s="15"/>
      <c r="L1013" s="15"/>
      <c r="M1013" s="15"/>
      <c r="N1013" s="15"/>
      <c r="O1013" s="15"/>
      <c r="P1013" s="15"/>
      <c r="Q1013" s="15"/>
      <c r="R1013" s="15"/>
      <c r="S1013" s="15"/>
      <c r="T1013" s="15"/>
      <c r="U1013" s="15"/>
      <c r="V1013" s="15"/>
      <c r="W1013" s="15"/>
      <c r="X1013" s="15"/>
      <c r="Y1013" s="15"/>
      <c r="Z1013" s="15"/>
      <c r="AA1013" s="15"/>
    </row>
    <row r="1014" spans="1:27" x14ac:dyDescent="0.2">
      <c r="A1014" s="15"/>
      <c r="B1014" s="15"/>
      <c r="C1014" s="15"/>
      <c r="D1014" s="15"/>
      <c r="E1014" s="15"/>
      <c r="F1014" s="15"/>
      <c r="G1014" s="15"/>
      <c r="H1014" s="15"/>
      <c r="I1014" s="15"/>
      <c r="J1014" s="15"/>
      <c r="K1014" s="15"/>
      <c r="L1014" s="15"/>
      <c r="M1014" s="15"/>
      <c r="N1014" s="15"/>
      <c r="O1014" s="15"/>
      <c r="P1014" s="15"/>
      <c r="Q1014" s="15"/>
      <c r="R1014" s="15"/>
      <c r="S1014" s="15"/>
      <c r="T1014" s="15"/>
      <c r="U1014" s="15"/>
      <c r="V1014" s="15"/>
      <c r="W1014" s="15"/>
      <c r="X1014" s="15"/>
      <c r="Y1014" s="15"/>
      <c r="Z1014" s="15"/>
      <c r="AA1014" s="15"/>
    </row>
    <row r="1015" spans="1:27" x14ac:dyDescent="0.2">
      <c r="A1015" s="15"/>
      <c r="B1015" s="15"/>
      <c r="C1015" s="15"/>
      <c r="D1015" s="15"/>
      <c r="E1015" s="15"/>
      <c r="F1015" s="15"/>
      <c r="G1015" s="15"/>
      <c r="H1015" s="15"/>
      <c r="I1015" s="15"/>
      <c r="J1015" s="15"/>
      <c r="K1015" s="15"/>
      <c r="L1015" s="15"/>
      <c r="M1015" s="15"/>
      <c r="N1015" s="15"/>
      <c r="O1015" s="15"/>
      <c r="P1015" s="15"/>
      <c r="Q1015" s="15"/>
      <c r="R1015" s="15"/>
      <c r="S1015" s="15"/>
      <c r="T1015" s="15"/>
      <c r="U1015" s="15"/>
      <c r="V1015" s="15"/>
      <c r="W1015" s="15"/>
      <c r="X1015" s="15"/>
      <c r="Y1015" s="15"/>
      <c r="Z1015" s="15"/>
      <c r="AA1015" s="15"/>
    </row>
    <row r="1016" spans="1:27" x14ac:dyDescent="0.2">
      <c r="A1016" s="15"/>
      <c r="B1016" s="15"/>
      <c r="C1016" s="15"/>
      <c r="D1016" s="15"/>
      <c r="E1016" s="15"/>
      <c r="F1016" s="15"/>
      <c r="G1016" s="15"/>
      <c r="H1016" s="15"/>
      <c r="I1016" s="15"/>
      <c r="J1016" s="15"/>
      <c r="K1016" s="15"/>
      <c r="L1016" s="15"/>
      <c r="M1016" s="15"/>
      <c r="N1016" s="15"/>
      <c r="O1016" s="15"/>
      <c r="P1016" s="15"/>
      <c r="Q1016" s="15"/>
      <c r="R1016" s="15"/>
      <c r="S1016" s="15"/>
      <c r="T1016" s="15"/>
      <c r="U1016" s="15"/>
      <c r="V1016" s="15"/>
      <c r="W1016" s="15"/>
      <c r="X1016" s="15"/>
      <c r="Y1016" s="15"/>
      <c r="Z1016" s="15"/>
      <c r="AA1016" s="15"/>
    </row>
    <row r="1017" spans="1:27" x14ac:dyDescent="0.2">
      <c r="A1017" s="15"/>
      <c r="B1017" s="15"/>
      <c r="C1017" s="15"/>
      <c r="D1017" s="15"/>
      <c r="E1017" s="15"/>
      <c r="F1017" s="15"/>
      <c r="G1017" s="15"/>
      <c r="H1017" s="15"/>
      <c r="I1017" s="15"/>
      <c r="J1017" s="15"/>
      <c r="K1017" s="15"/>
      <c r="L1017" s="15"/>
      <c r="M1017" s="15"/>
      <c r="N1017" s="15"/>
      <c r="O1017" s="15"/>
      <c r="P1017" s="15"/>
      <c r="Q1017" s="15"/>
      <c r="R1017" s="15"/>
      <c r="S1017" s="15"/>
      <c r="T1017" s="15"/>
      <c r="U1017" s="15"/>
      <c r="V1017" s="15"/>
      <c r="W1017" s="15"/>
      <c r="X1017" s="15"/>
      <c r="Y1017" s="15"/>
      <c r="Z1017" s="15"/>
      <c r="AA1017" s="15"/>
    </row>
    <row r="1018" spans="1:27" x14ac:dyDescent="0.2">
      <c r="A1018" s="15"/>
      <c r="B1018" s="15"/>
      <c r="C1018" s="15"/>
      <c r="D1018" s="15"/>
      <c r="E1018" s="15"/>
      <c r="F1018" s="15"/>
      <c r="G1018" s="15"/>
      <c r="H1018" s="15"/>
      <c r="I1018" s="15"/>
      <c r="J1018" s="15"/>
      <c r="K1018" s="15"/>
      <c r="L1018" s="15"/>
      <c r="M1018" s="15"/>
      <c r="N1018" s="15"/>
      <c r="O1018" s="15"/>
      <c r="P1018" s="15"/>
      <c r="Q1018" s="15"/>
      <c r="R1018" s="15"/>
      <c r="S1018" s="15"/>
      <c r="T1018" s="15"/>
      <c r="U1018" s="15"/>
      <c r="V1018" s="15"/>
      <c r="W1018" s="15"/>
      <c r="X1018" s="15"/>
      <c r="Y1018" s="15"/>
      <c r="Z1018" s="15"/>
      <c r="AA1018" s="15"/>
    </row>
    <row r="1019" spans="1:27" x14ac:dyDescent="0.2">
      <c r="A1019" s="15"/>
      <c r="B1019" s="15"/>
      <c r="C1019" s="15"/>
      <c r="D1019" s="15"/>
      <c r="E1019" s="15"/>
      <c r="F1019" s="15"/>
      <c r="G1019" s="15"/>
      <c r="H1019" s="15"/>
      <c r="I1019" s="15"/>
      <c r="J1019" s="15"/>
      <c r="K1019" s="15"/>
      <c r="L1019" s="15"/>
      <c r="M1019" s="15"/>
      <c r="N1019" s="15"/>
      <c r="O1019" s="15"/>
      <c r="P1019" s="15"/>
      <c r="Q1019" s="15"/>
      <c r="R1019" s="15"/>
      <c r="S1019" s="15"/>
      <c r="T1019" s="15"/>
      <c r="U1019" s="15"/>
      <c r="V1019" s="15"/>
      <c r="W1019" s="15"/>
      <c r="X1019" s="15"/>
      <c r="Y1019" s="15"/>
      <c r="Z1019" s="15"/>
      <c r="AA1019" s="15"/>
    </row>
    <row r="1020" spans="1:27" x14ac:dyDescent="0.2">
      <c r="A1020" s="15"/>
      <c r="B1020" s="15"/>
      <c r="C1020" s="15"/>
      <c r="D1020" s="15"/>
      <c r="E1020" s="15"/>
      <c r="F1020" s="15"/>
      <c r="G1020" s="15"/>
      <c r="H1020" s="15"/>
      <c r="I1020" s="15"/>
      <c r="J1020" s="15"/>
      <c r="K1020" s="15"/>
      <c r="L1020" s="15"/>
      <c r="M1020" s="15"/>
      <c r="N1020" s="15"/>
      <c r="O1020" s="15"/>
      <c r="P1020" s="15"/>
      <c r="Q1020" s="15"/>
      <c r="R1020" s="15"/>
      <c r="S1020" s="15"/>
      <c r="T1020" s="15"/>
      <c r="U1020" s="15"/>
      <c r="V1020" s="15"/>
      <c r="W1020" s="15"/>
      <c r="X1020" s="15"/>
      <c r="Y1020" s="15"/>
      <c r="Z1020" s="15"/>
      <c r="AA1020" s="15"/>
    </row>
    <row r="1021" spans="1:27" x14ac:dyDescent="0.2">
      <c r="A1021" s="15"/>
      <c r="B1021" s="15"/>
      <c r="C1021" s="15"/>
      <c r="D1021" s="15"/>
      <c r="E1021" s="15"/>
      <c r="F1021" s="15"/>
      <c r="G1021" s="15"/>
      <c r="H1021" s="15"/>
      <c r="I1021" s="15"/>
      <c r="J1021" s="15"/>
      <c r="K1021" s="15"/>
      <c r="L1021" s="15"/>
      <c r="M1021" s="15"/>
      <c r="N1021" s="15"/>
      <c r="O1021" s="15"/>
      <c r="P1021" s="15"/>
      <c r="Q1021" s="15"/>
      <c r="R1021" s="15"/>
      <c r="S1021" s="15"/>
      <c r="T1021" s="15"/>
      <c r="U1021" s="15"/>
      <c r="V1021" s="15"/>
      <c r="W1021" s="15"/>
      <c r="X1021" s="15"/>
      <c r="Y1021" s="15"/>
      <c r="Z1021" s="15"/>
      <c r="AA1021" s="15"/>
    </row>
    <row r="1022" spans="1:27" x14ac:dyDescent="0.2">
      <c r="A1022" s="15"/>
      <c r="B1022" s="15"/>
      <c r="C1022" s="15"/>
      <c r="D1022" s="15"/>
      <c r="E1022" s="15"/>
      <c r="F1022" s="15"/>
      <c r="G1022" s="15"/>
      <c r="H1022" s="15"/>
      <c r="I1022" s="15"/>
      <c r="J1022" s="15"/>
      <c r="K1022" s="15"/>
      <c r="L1022" s="15"/>
      <c r="M1022" s="15"/>
      <c r="N1022" s="15"/>
      <c r="O1022" s="15"/>
      <c r="P1022" s="15"/>
      <c r="Q1022" s="15"/>
      <c r="R1022" s="15"/>
      <c r="S1022" s="15"/>
      <c r="T1022" s="15"/>
      <c r="U1022" s="15"/>
      <c r="V1022" s="15"/>
      <c r="W1022" s="15"/>
      <c r="X1022" s="15"/>
      <c r="Y1022" s="15"/>
      <c r="Z1022" s="15"/>
      <c r="AA1022" s="15"/>
    </row>
    <row r="1023" spans="1:27" x14ac:dyDescent="0.2">
      <c r="A1023" s="15"/>
      <c r="B1023" s="15"/>
      <c r="C1023" s="15"/>
      <c r="D1023" s="15"/>
      <c r="E1023" s="15"/>
      <c r="F1023" s="15"/>
      <c r="G1023" s="15"/>
      <c r="H1023" s="15"/>
      <c r="I1023" s="15"/>
      <c r="J1023" s="15"/>
      <c r="K1023" s="15"/>
      <c r="L1023" s="15"/>
      <c r="M1023" s="15"/>
      <c r="N1023" s="15"/>
      <c r="O1023" s="15"/>
      <c r="P1023" s="15"/>
      <c r="Q1023" s="15"/>
      <c r="R1023" s="15"/>
      <c r="S1023" s="15"/>
      <c r="T1023" s="15"/>
      <c r="U1023" s="15"/>
      <c r="V1023" s="15"/>
      <c r="W1023" s="15"/>
      <c r="X1023" s="15"/>
      <c r="Y1023" s="15"/>
      <c r="Z1023" s="15"/>
      <c r="AA1023" s="15"/>
    </row>
    <row r="1024" spans="1:27" x14ac:dyDescent="0.2">
      <c r="A1024" s="15"/>
      <c r="B1024" s="15"/>
      <c r="C1024" s="15"/>
      <c r="D1024" s="15"/>
      <c r="E1024" s="15"/>
      <c r="F1024" s="15"/>
      <c r="G1024" s="15"/>
      <c r="H1024" s="15"/>
      <c r="I1024" s="15"/>
      <c r="J1024" s="15"/>
      <c r="K1024" s="15"/>
      <c r="L1024" s="15"/>
      <c r="M1024" s="15"/>
      <c r="N1024" s="15"/>
      <c r="O1024" s="15"/>
      <c r="P1024" s="15"/>
      <c r="Q1024" s="15"/>
      <c r="R1024" s="15"/>
      <c r="S1024" s="15"/>
      <c r="T1024" s="15"/>
      <c r="U1024" s="15"/>
      <c r="V1024" s="15"/>
      <c r="W1024" s="15"/>
      <c r="X1024" s="15"/>
      <c r="Y1024" s="15"/>
      <c r="Z1024" s="15"/>
      <c r="AA1024" s="15"/>
    </row>
    <row r="1025" spans="1:27" x14ac:dyDescent="0.2">
      <c r="A1025" s="15"/>
      <c r="B1025" s="15"/>
      <c r="C1025" s="15"/>
      <c r="D1025" s="15"/>
      <c r="E1025" s="15"/>
      <c r="F1025" s="15"/>
      <c r="G1025" s="15"/>
      <c r="H1025" s="15"/>
      <c r="I1025" s="15"/>
      <c r="J1025" s="15"/>
      <c r="K1025" s="15"/>
      <c r="L1025" s="15"/>
      <c r="M1025" s="15"/>
      <c r="N1025" s="15"/>
      <c r="O1025" s="15"/>
      <c r="P1025" s="15"/>
      <c r="Q1025" s="15"/>
      <c r="R1025" s="15"/>
      <c r="S1025" s="15"/>
      <c r="T1025" s="15"/>
      <c r="U1025" s="15"/>
      <c r="V1025" s="15"/>
      <c r="W1025" s="15"/>
      <c r="X1025" s="15"/>
      <c r="Y1025" s="15"/>
      <c r="Z1025" s="15"/>
      <c r="AA1025" s="15"/>
    </row>
    <row r="1026" spans="1:27" x14ac:dyDescent="0.2">
      <c r="A1026" s="15"/>
      <c r="B1026" s="15"/>
      <c r="C1026" s="15"/>
      <c r="D1026" s="15"/>
      <c r="E1026" s="15"/>
      <c r="F1026" s="15"/>
      <c r="G1026" s="15"/>
      <c r="H1026" s="15"/>
      <c r="I1026" s="15"/>
      <c r="J1026" s="15"/>
      <c r="K1026" s="15"/>
      <c r="L1026" s="15"/>
      <c r="M1026" s="15"/>
      <c r="N1026" s="15"/>
      <c r="O1026" s="15"/>
      <c r="P1026" s="15"/>
      <c r="Q1026" s="15"/>
      <c r="R1026" s="15"/>
      <c r="S1026" s="15"/>
      <c r="T1026" s="15"/>
      <c r="U1026" s="15"/>
      <c r="V1026" s="15"/>
      <c r="W1026" s="15"/>
      <c r="X1026" s="15"/>
      <c r="Y1026" s="15"/>
      <c r="Z1026" s="15"/>
      <c r="AA1026" s="15"/>
    </row>
    <row r="1027" spans="1:27" x14ac:dyDescent="0.2">
      <c r="A1027" s="15"/>
      <c r="B1027" s="15"/>
      <c r="C1027" s="15"/>
      <c r="D1027" s="15"/>
      <c r="E1027" s="15"/>
      <c r="F1027" s="15"/>
      <c r="G1027" s="15"/>
      <c r="H1027" s="15"/>
      <c r="I1027" s="15"/>
      <c r="J1027" s="15"/>
      <c r="K1027" s="15"/>
      <c r="L1027" s="15"/>
      <c r="M1027" s="15"/>
      <c r="N1027" s="15"/>
      <c r="O1027" s="15"/>
      <c r="P1027" s="15"/>
      <c r="Q1027" s="15"/>
      <c r="R1027" s="15"/>
      <c r="S1027" s="15"/>
      <c r="T1027" s="15"/>
      <c r="U1027" s="15"/>
      <c r="V1027" s="15"/>
      <c r="W1027" s="15"/>
      <c r="X1027" s="15"/>
      <c r="Y1027" s="15"/>
      <c r="Z1027" s="15"/>
      <c r="AA1027" s="15"/>
    </row>
    <row r="1028" spans="1:27" x14ac:dyDescent="0.2">
      <c r="A1028" s="15"/>
      <c r="B1028" s="15"/>
      <c r="C1028" s="15"/>
      <c r="D1028" s="15"/>
      <c r="E1028" s="15"/>
      <c r="F1028" s="15"/>
      <c r="G1028" s="15"/>
      <c r="H1028" s="15"/>
      <c r="I1028" s="15"/>
      <c r="J1028" s="15"/>
      <c r="K1028" s="15"/>
      <c r="L1028" s="15"/>
      <c r="M1028" s="15"/>
      <c r="N1028" s="15"/>
      <c r="O1028" s="15"/>
      <c r="P1028" s="15"/>
      <c r="Q1028" s="15"/>
      <c r="R1028" s="15"/>
      <c r="S1028" s="15"/>
      <c r="T1028" s="15"/>
      <c r="U1028" s="15"/>
      <c r="V1028" s="15"/>
      <c r="W1028" s="15"/>
      <c r="X1028" s="15"/>
      <c r="Y1028" s="15"/>
      <c r="Z1028" s="15"/>
      <c r="AA1028" s="15"/>
    </row>
    <row r="1029" spans="1:27" x14ac:dyDescent="0.2">
      <c r="A1029" s="15"/>
      <c r="B1029" s="15"/>
      <c r="C1029" s="15"/>
      <c r="D1029" s="15"/>
      <c r="E1029" s="15"/>
      <c r="F1029" s="15"/>
      <c r="G1029" s="15"/>
      <c r="H1029" s="15"/>
      <c r="I1029" s="15"/>
      <c r="J1029" s="15"/>
      <c r="K1029" s="15"/>
      <c r="L1029" s="15"/>
      <c r="M1029" s="15"/>
      <c r="N1029" s="15"/>
      <c r="O1029" s="15"/>
      <c r="P1029" s="15"/>
      <c r="Q1029" s="15"/>
      <c r="R1029" s="15"/>
      <c r="S1029" s="15"/>
      <c r="T1029" s="15"/>
      <c r="U1029" s="15"/>
      <c r="V1029" s="15"/>
      <c r="W1029" s="15"/>
      <c r="X1029" s="15"/>
      <c r="Y1029" s="15"/>
      <c r="Z1029" s="15"/>
      <c r="AA1029" s="15"/>
    </row>
    <row r="1030" spans="1:27" x14ac:dyDescent="0.2">
      <c r="A1030" s="15"/>
      <c r="B1030" s="15"/>
      <c r="C1030" s="15"/>
      <c r="D1030" s="15"/>
      <c r="E1030" s="15"/>
      <c r="F1030" s="15"/>
      <c r="G1030" s="15"/>
      <c r="H1030" s="15"/>
      <c r="I1030" s="15"/>
      <c r="J1030" s="15"/>
      <c r="K1030" s="15"/>
      <c r="L1030" s="15"/>
      <c r="M1030" s="15"/>
      <c r="N1030" s="15"/>
      <c r="O1030" s="15"/>
      <c r="P1030" s="15"/>
      <c r="Q1030" s="15"/>
      <c r="R1030" s="15"/>
      <c r="S1030" s="15"/>
      <c r="T1030" s="15"/>
      <c r="U1030" s="15"/>
      <c r="V1030" s="15"/>
      <c r="W1030" s="15"/>
      <c r="X1030" s="15"/>
      <c r="Y1030" s="15"/>
      <c r="Z1030" s="15"/>
      <c r="AA1030" s="15"/>
    </row>
    <row r="1031" spans="1:27" x14ac:dyDescent="0.2">
      <c r="A1031" s="15"/>
      <c r="B1031" s="15"/>
      <c r="C1031" s="15"/>
      <c r="D1031" s="15"/>
      <c r="E1031" s="15"/>
      <c r="F1031" s="15"/>
      <c r="G1031" s="15"/>
      <c r="H1031" s="15"/>
      <c r="I1031" s="15"/>
      <c r="J1031" s="15"/>
      <c r="K1031" s="15"/>
      <c r="L1031" s="15"/>
      <c r="M1031" s="15"/>
      <c r="N1031" s="15"/>
      <c r="O1031" s="15"/>
      <c r="P1031" s="15"/>
      <c r="Q1031" s="15"/>
      <c r="R1031" s="15"/>
      <c r="S1031" s="15"/>
      <c r="T1031" s="15"/>
      <c r="U1031" s="15"/>
      <c r="V1031" s="15"/>
      <c r="W1031" s="15"/>
      <c r="X1031" s="15"/>
      <c r="Y1031" s="15"/>
      <c r="Z1031" s="15"/>
      <c r="AA1031" s="15"/>
    </row>
    <row r="1032" spans="1:27" x14ac:dyDescent="0.2">
      <c r="A1032" s="15"/>
      <c r="B1032" s="15"/>
      <c r="C1032" s="15"/>
      <c r="D1032" s="15"/>
      <c r="E1032" s="15"/>
      <c r="F1032" s="15"/>
      <c r="G1032" s="15"/>
      <c r="H1032" s="15"/>
      <c r="I1032" s="15"/>
      <c r="J1032" s="15"/>
      <c r="K1032" s="15"/>
      <c r="L1032" s="15"/>
      <c r="M1032" s="15"/>
      <c r="N1032" s="15"/>
      <c r="O1032" s="15"/>
      <c r="P1032" s="15"/>
      <c r="Q1032" s="15"/>
      <c r="R1032" s="15"/>
      <c r="S1032" s="15"/>
      <c r="T1032" s="15"/>
      <c r="U1032" s="15"/>
      <c r="V1032" s="15"/>
      <c r="W1032" s="15"/>
      <c r="X1032" s="15"/>
      <c r="Y1032" s="15"/>
      <c r="Z1032" s="15"/>
      <c r="AA1032" s="15"/>
    </row>
    <row r="1033" spans="1:27" x14ac:dyDescent="0.2">
      <c r="A1033" s="15"/>
      <c r="B1033" s="15"/>
      <c r="C1033" s="15"/>
      <c r="D1033" s="15"/>
      <c r="E1033" s="15"/>
      <c r="F1033" s="15"/>
      <c r="G1033" s="15"/>
      <c r="H1033" s="15"/>
      <c r="I1033" s="15"/>
      <c r="J1033" s="15"/>
      <c r="K1033" s="15"/>
      <c r="L1033" s="15"/>
      <c r="M1033" s="15"/>
      <c r="N1033" s="15"/>
      <c r="O1033" s="15"/>
      <c r="P1033" s="15"/>
      <c r="Q1033" s="15"/>
      <c r="R1033" s="15"/>
      <c r="S1033" s="15"/>
      <c r="T1033" s="15"/>
      <c r="U1033" s="15"/>
      <c r="V1033" s="15"/>
      <c r="W1033" s="15"/>
      <c r="X1033" s="15"/>
      <c r="Y1033" s="15"/>
      <c r="Z1033" s="15"/>
      <c r="AA1033" s="15"/>
    </row>
    <row r="1034" spans="1:27" x14ac:dyDescent="0.2">
      <c r="A1034" s="15"/>
      <c r="B1034" s="15"/>
      <c r="C1034" s="15"/>
      <c r="D1034" s="15"/>
      <c r="E1034" s="15"/>
      <c r="F1034" s="15"/>
      <c r="G1034" s="15"/>
      <c r="H1034" s="15"/>
      <c r="I1034" s="15"/>
      <c r="J1034" s="15"/>
      <c r="K1034" s="15"/>
      <c r="L1034" s="15"/>
      <c r="M1034" s="15"/>
      <c r="N1034" s="15"/>
      <c r="O1034" s="15"/>
      <c r="P1034" s="15"/>
      <c r="Q1034" s="15"/>
      <c r="R1034" s="15"/>
      <c r="S1034" s="15"/>
      <c r="T1034" s="15"/>
      <c r="U1034" s="15"/>
      <c r="V1034" s="15"/>
      <c r="W1034" s="15"/>
      <c r="X1034" s="15"/>
      <c r="Y1034" s="15"/>
      <c r="Z1034" s="15"/>
      <c r="AA1034" s="15"/>
    </row>
    <row r="1035" spans="1:27" x14ac:dyDescent="0.2">
      <c r="A1035" s="15"/>
      <c r="B1035" s="15"/>
      <c r="C1035" s="15"/>
      <c r="D1035" s="15"/>
      <c r="E1035" s="15"/>
      <c r="F1035" s="15"/>
      <c r="G1035" s="15"/>
      <c r="H1035" s="15"/>
      <c r="I1035" s="15"/>
      <c r="J1035" s="15"/>
      <c r="K1035" s="15"/>
      <c r="L1035" s="15"/>
      <c r="M1035" s="15"/>
      <c r="N1035" s="15"/>
      <c r="O1035" s="15"/>
      <c r="P1035" s="15"/>
      <c r="Q1035" s="15"/>
      <c r="R1035" s="15"/>
      <c r="S1035" s="15"/>
      <c r="T1035" s="15"/>
      <c r="U1035" s="15"/>
      <c r="V1035" s="15"/>
      <c r="W1035" s="15"/>
      <c r="X1035" s="15"/>
      <c r="Y1035" s="15"/>
      <c r="Z1035" s="15"/>
      <c r="AA1035" s="15"/>
    </row>
    <row r="1036" spans="1:27" x14ac:dyDescent="0.2">
      <c r="A1036" s="15"/>
      <c r="B1036" s="15"/>
      <c r="C1036" s="15"/>
      <c r="D1036" s="15"/>
      <c r="E1036" s="15"/>
      <c r="F1036" s="15"/>
      <c r="G1036" s="15"/>
      <c r="H1036" s="15"/>
      <c r="I1036" s="15"/>
      <c r="J1036" s="15"/>
      <c r="K1036" s="15"/>
      <c r="L1036" s="15"/>
      <c r="M1036" s="15"/>
      <c r="N1036" s="15"/>
      <c r="O1036" s="15"/>
      <c r="P1036" s="15"/>
      <c r="Q1036" s="15"/>
      <c r="R1036" s="15"/>
      <c r="S1036" s="15"/>
      <c r="T1036" s="15"/>
      <c r="U1036" s="15"/>
      <c r="V1036" s="15"/>
      <c r="W1036" s="15"/>
      <c r="X1036" s="15"/>
      <c r="Y1036" s="15"/>
      <c r="Z1036" s="15"/>
      <c r="AA1036" s="15"/>
    </row>
    <row r="1037" spans="1:27" x14ac:dyDescent="0.2">
      <c r="A1037" s="15"/>
      <c r="B1037" s="15"/>
      <c r="C1037" s="15"/>
      <c r="D1037" s="15"/>
      <c r="E1037" s="15"/>
      <c r="F1037" s="15"/>
      <c r="G1037" s="15"/>
      <c r="H1037" s="15"/>
      <c r="I1037" s="15"/>
      <c r="J1037" s="15"/>
      <c r="K1037" s="15"/>
      <c r="L1037" s="15"/>
      <c r="M1037" s="15"/>
      <c r="N1037" s="15"/>
      <c r="O1037" s="15"/>
      <c r="P1037" s="15"/>
      <c r="Q1037" s="15"/>
      <c r="R1037" s="15"/>
      <c r="S1037" s="15"/>
      <c r="T1037" s="15"/>
      <c r="U1037" s="15"/>
      <c r="V1037" s="15"/>
      <c r="W1037" s="15"/>
      <c r="X1037" s="15"/>
      <c r="Y1037" s="15"/>
      <c r="Z1037" s="15"/>
      <c r="AA1037" s="15"/>
    </row>
    <row r="1038" spans="1:27" x14ac:dyDescent="0.2">
      <c r="A1038" s="15"/>
      <c r="B1038" s="15"/>
      <c r="C1038" s="15"/>
      <c r="D1038" s="15"/>
      <c r="E1038" s="15"/>
      <c r="F1038" s="15"/>
      <c r="G1038" s="15"/>
      <c r="H1038" s="15"/>
      <c r="I1038" s="15"/>
      <c r="J1038" s="15"/>
      <c r="K1038" s="15"/>
      <c r="L1038" s="15"/>
      <c r="M1038" s="15"/>
      <c r="N1038" s="15"/>
      <c r="O1038" s="15"/>
      <c r="P1038" s="15"/>
      <c r="Q1038" s="15"/>
      <c r="R1038" s="15"/>
      <c r="S1038" s="15"/>
      <c r="T1038" s="15"/>
      <c r="U1038" s="15"/>
      <c r="V1038" s="15"/>
      <c r="W1038" s="15"/>
      <c r="X1038" s="15"/>
      <c r="Y1038" s="15"/>
      <c r="Z1038" s="15"/>
      <c r="AA1038" s="15"/>
    </row>
    <row r="1039" spans="1:27" x14ac:dyDescent="0.2">
      <c r="A1039" s="15"/>
      <c r="B1039" s="15"/>
      <c r="C1039" s="15"/>
      <c r="D1039" s="15"/>
      <c r="E1039" s="15"/>
      <c r="F1039" s="15"/>
      <c r="G1039" s="15"/>
      <c r="H1039" s="15"/>
      <c r="I1039" s="15"/>
      <c r="J1039" s="15"/>
      <c r="K1039" s="15"/>
      <c r="L1039" s="15"/>
      <c r="M1039" s="15"/>
      <c r="N1039" s="15"/>
      <c r="O1039" s="15"/>
      <c r="P1039" s="15"/>
      <c r="Q1039" s="15"/>
      <c r="R1039" s="15"/>
      <c r="S1039" s="15"/>
      <c r="T1039" s="15"/>
      <c r="U1039" s="15"/>
      <c r="V1039" s="15"/>
      <c r="W1039" s="15"/>
      <c r="X1039" s="15"/>
      <c r="Y1039" s="15"/>
      <c r="Z1039" s="15"/>
      <c r="AA1039" s="15"/>
    </row>
    <row r="1040" spans="1:27" x14ac:dyDescent="0.2">
      <c r="A1040" s="15"/>
      <c r="B1040" s="15"/>
      <c r="C1040" s="15"/>
      <c r="D1040" s="15"/>
      <c r="E1040" s="15"/>
      <c r="F1040" s="15"/>
      <c r="G1040" s="15"/>
      <c r="H1040" s="15"/>
      <c r="I1040" s="15"/>
      <c r="J1040" s="15"/>
      <c r="K1040" s="15"/>
      <c r="L1040" s="15"/>
      <c r="M1040" s="15"/>
      <c r="N1040" s="15"/>
      <c r="O1040" s="15"/>
      <c r="P1040" s="15"/>
      <c r="Q1040" s="15"/>
      <c r="R1040" s="15"/>
      <c r="S1040" s="15"/>
      <c r="T1040" s="15"/>
      <c r="U1040" s="15"/>
      <c r="V1040" s="15"/>
      <c r="W1040" s="15"/>
      <c r="X1040" s="15"/>
      <c r="Y1040" s="15"/>
      <c r="Z1040" s="15"/>
      <c r="AA1040" s="15"/>
    </row>
    <row r="1041" spans="1:27" x14ac:dyDescent="0.2">
      <c r="A1041" s="15"/>
      <c r="B1041" s="15"/>
      <c r="C1041" s="15"/>
      <c r="D1041" s="15"/>
      <c r="E1041" s="15"/>
      <c r="F1041" s="15"/>
      <c r="G1041" s="15"/>
      <c r="H1041" s="15"/>
      <c r="I1041" s="15"/>
      <c r="J1041" s="15"/>
      <c r="K1041" s="15"/>
      <c r="L1041" s="15"/>
      <c r="M1041" s="15"/>
      <c r="N1041" s="15"/>
      <c r="O1041" s="15"/>
      <c r="P1041" s="15"/>
      <c r="Q1041" s="15"/>
      <c r="R1041" s="15"/>
      <c r="S1041" s="15"/>
      <c r="T1041" s="15"/>
      <c r="U1041" s="15"/>
      <c r="V1041" s="15"/>
      <c r="W1041" s="15"/>
      <c r="X1041" s="15"/>
      <c r="Y1041" s="15"/>
      <c r="Z1041" s="15"/>
      <c r="AA1041" s="15"/>
    </row>
    <row r="1042" spans="1:27" x14ac:dyDescent="0.2">
      <c r="A1042" s="15"/>
      <c r="B1042" s="15"/>
      <c r="C1042" s="15"/>
      <c r="D1042" s="15"/>
      <c r="E1042" s="15"/>
      <c r="F1042" s="15"/>
      <c r="G1042" s="15"/>
      <c r="H1042" s="15"/>
      <c r="I1042" s="15"/>
      <c r="J1042" s="15"/>
      <c r="K1042" s="15"/>
      <c r="L1042" s="15"/>
      <c r="M1042" s="15"/>
      <c r="N1042" s="15"/>
      <c r="O1042" s="15"/>
      <c r="P1042" s="15"/>
      <c r="Q1042" s="15"/>
      <c r="R1042" s="15"/>
      <c r="S1042" s="15"/>
      <c r="T1042" s="15"/>
      <c r="U1042" s="15"/>
      <c r="V1042" s="15"/>
      <c r="W1042" s="15"/>
      <c r="X1042" s="15"/>
      <c r="Y1042" s="15"/>
      <c r="Z1042" s="15"/>
      <c r="AA1042" s="15"/>
    </row>
    <row r="1043" spans="1:27" x14ac:dyDescent="0.2">
      <c r="A1043" s="15"/>
      <c r="B1043" s="15"/>
      <c r="C1043" s="15"/>
      <c r="D1043" s="15"/>
      <c r="E1043" s="15"/>
      <c r="F1043" s="15"/>
      <c r="G1043" s="15"/>
      <c r="H1043" s="15"/>
      <c r="I1043" s="15"/>
      <c r="J1043" s="15"/>
      <c r="K1043" s="15"/>
      <c r="L1043" s="15"/>
      <c r="M1043" s="15"/>
      <c r="N1043" s="15"/>
      <c r="O1043" s="15"/>
      <c r="P1043" s="15"/>
      <c r="Q1043" s="15"/>
      <c r="R1043" s="15"/>
      <c r="S1043" s="15"/>
      <c r="T1043" s="15"/>
      <c r="U1043" s="15"/>
      <c r="V1043" s="15"/>
      <c r="W1043" s="15"/>
      <c r="X1043" s="15"/>
      <c r="Y1043" s="15"/>
      <c r="Z1043" s="15"/>
      <c r="AA1043" s="15"/>
    </row>
    <row r="1044" spans="1:27" x14ac:dyDescent="0.2">
      <c r="A1044" s="15"/>
      <c r="B1044" s="15"/>
      <c r="C1044" s="15"/>
      <c r="D1044" s="15"/>
      <c r="E1044" s="15"/>
      <c r="F1044" s="15"/>
      <c r="G1044" s="15"/>
      <c r="H1044" s="15"/>
      <c r="I1044" s="15"/>
      <c r="J1044" s="15"/>
      <c r="K1044" s="15"/>
      <c r="L1044" s="15"/>
      <c r="M1044" s="15"/>
      <c r="N1044" s="15"/>
      <c r="O1044" s="15"/>
      <c r="P1044" s="15"/>
      <c r="Q1044" s="15"/>
      <c r="R1044" s="15"/>
      <c r="S1044" s="15"/>
      <c r="T1044" s="15"/>
      <c r="U1044" s="15"/>
      <c r="V1044" s="15"/>
      <c r="W1044" s="15"/>
      <c r="X1044" s="15"/>
      <c r="Y1044" s="15"/>
      <c r="Z1044" s="15"/>
      <c r="AA1044" s="15"/>
    </row>
    <row r="1045" spans="1:27" x14ac:dyDescent="0.2">
      <c r="A1045" s="15"/>
      <c r="B1045" s="15"/>
      <c r="C1045" s="15"/>
      <c r="D1045" s="15"/>
      <c r="E1045" s="15"/>
      <c r="F1045" s="15"/>
      <c r="G1045" s="15"/>
      <c r="H1045" s="15"/>
      <c r="I1045" s="15"/>
      <c r="J1045" s="15"/>
      <c r="K1045" s="15"/>
      <c r="L1045" s="15"/>
      <c r="M1045" s="15"/>
      <c r="N1045" s="15"/>
      <c r="O1045" s="15"/>
      <c r="P1045" s="15"/>
      <c r="Q1045" s="15"/>
      <c r="R1045" s="15"/>
      <c r="S1045" s="15"/>
      <c r="T1045" s="15"/>
      <c r="U1045" s="15"/>
      <c r="V1045" s="15"/>
      <c r="W1045" s="15"/>
      <c r="X1045" s="15"/>
      <c r="Y1045" s="15"/>
      <c r="Z1045" s="15"/>
      <c r="AA1045" s="15"/>
    </row>
    <row r="1046" spans="1:27" x14ac:dyDescent="0.2">
      <c r="A1046" s="15"/>
      <c r="B1046" s="15"/>
      <c r="C1046" s="15"/>
      <c r="D1046" s="15"/>
      <c r="E1046" s="15"/>
      <c r="F1046" s="15"/>
      <c r="G1046" s="15"/>
      <c r="H1046" s="15"/>
      <c r="I1046" s="15"/>
      <c r="J1046" s="15"/>
      <c r="K1046" s="15"/>
      <c r="L1046" s="15"/>
      <c r="M1046" s="15"/>
      <c r="N1046" s="15"/>
      <c r="O1046" s="15"/>
      <c r="P1046" s="15"/>
      <c r="Q1046" s="15"/>
      <c r="R1046" s="15"/>
      <c r="S1046" s="15"/>
      <c r="T1046" s="15"/>
      <c r="U1046" s="15"/>
      <c r="V1046" s="15"/>
      <c r="W1046" s="15"/>
      <c r="X1046" s="15"/>
      <c r="Y1046" s="15"/>
      <c r="Z1046" s="15"/>
      <c r="AA1046" s="15"/>
    </row>
    <row r="1047" spans="1:27" x14ac:dyDescent="0.2">
      <c r="A1047" s="15"/>
      <c r="B1047" s="15"/>
      <c r="C1047" s="15"/>
      <c r="D1047" s="15"/>
      <c r="E1047" s="15"/>
      <c r="F1047" s="15"/>
      <c r="G1047" s="15"/>
      <c r="H1047" s="15"/>
      <c r="I1047" s="15"/>
      <c r="J1047" s="15"/>
      <c r="K1047" s="15"/>
      <c r="L1047" s="15"/>
      <c r="M1047" s="15"/>
      <c r="N1047" s="15"/>
      <c r="O1047" s="15"/>
      <c r="P1047" s="15"/>
      <c r="Q1047" s="15"/>
      <c r="R1047" s="15"/>
      <c r="S1047" s="15"/>
      <c r="T1047" s="15"/>
      <c r="U1047" s="15"/>
      <c r="V1047" s="15"/>
      <c r="W1047" s="15"/>
      <c r="X1047" s="15"/>
      <c r="Y1047" s="15"/>
      <c r="Z1047" s="15"/>
      <c r="AA1047" s="15"/>
    </row>
    <row r="1048" spans="1:27" x14ac:dyDescent="0.2">
      <c r="A1048" s="15"/>
      <c r="B1048" s="15"/>
      <c r="C1048" s="15"/>
      <c r="D1048" s="15"/>
      <c r="E1048" s="15"/>
      <c r="F1048" s="15"/>
      <c r="G1048" s="15"/>
      <c r="H1048" s="15"/>
      <c r="I1048" s="15"/>
      <c r="J1048" s="15"/>
      <c r="K1048" s="15"/>
      <c r="L1048" s="15"/>
      <c r="M1048" s="15"/>
      <c r="N1048" s="15"/>
      <c r="O1048" s="15"/>
      <c r="P1048" s="15"/>
      <c r="Q1048" s="15"/>
      <c r="R1048" s="15"/>
      <c r="S1048" s="15"/>
      <c r="T1048" s="15"/>
      <c r="U1048" s="15"/>
      <c r="V1048" s="15"/>
      <c r="W1048" s="15"/>
      <c r="X1048" s="15"/>
      <c r="Y1048" s="15"/>
      <c r="Z1048" s="15"/>
      <c r="AA1048" s="15"/>
    </row>
    <row r="1049" spans="1:27" x14ac:dyDescent="0.2">
      <c r="A1049" s="15"/>
      <c r="B1049" s="15"/>
      <c r="C1049" s="15"/>
      <c r="D1049" s="15"/>
      <c r="E1049" s="15"/>
      <c r="F1049" s="15"/>
      <c r="G1049" s="15"/>
      <c r="H1049" s="15"/>
      <c r="I1049" s="15"/>
      <c r="J1049" s="15"/>
      <c r="K1049" s="15"/>
      <c r="L1049" s="15"/>
      <c r="M1049" s="15"/>
      <c r="N1049" s="15"/>
      <c r="O1049" s="15"/>
      <c r="P1049" s="15"/>
      <c r="Q1049" s="15"/>
      <c r="R1049" s="15"/>
      <c r="S1049" s="15"/>
      <c r="T1049" s="15"/>
      <c r="U1049" s="15"/>
      <c r="V1049" s="15"/>
      <c r="W1049" s="15"/>
      <c r="X1049" s="15"/>
      <c r="Y1049" s="15"/>
      <c r="Z1049" s="15"/>
      <c r="AA1049" s="15"/>
    </row>
    <row r="1050" spans="1:27" x14ac:dyDescent="0.2">
      <c r="A1050" s="15"/>
      <c r="B1050" s="15"/>
      <c r="C1050" s="15"/>
      <c r="D1050" s="15"/>
      <c r="E1050" s="15"/>
      <c r="F1050" s="15"/>
      <c r="G1050" s="15"/>
      <c r="H1050" s="15"/>
      <c r="I1050" s="15"/>
      <c r="J1050" s="15"/>
      <c r="K1050" s="15"/>
      <c r="L1050" s="15"/>
      <c r="M1050" s="15"/>
      <c r="N1050" s="15"/>
      <c r="O1050" s="15"/>
      <c r="P1050" s="15"/>
      <c r="Q1050" s="15"/>
      <c r="R1050" s="15"/>
      <c r="S1050" s="15"/>
      <c r="T1050" s="15"/>
      <c r="U1050" s="15"/>
      <c r="V1050" s="15"/>
      <c r="W1050" s="15"/>
      <c r="X1050" s="15"/>
      <c r="Y1050" s="15"/>
      <c r="Z1050" s="15"/>
      <c r="AA1050" s="15"/>
    </row>
    <row r="1051" spans="1:27" x14ac:dyDescent="0.2">
      <c r="A1051" s="15"/>
      <c r="B1051" s="15"/>
      <c r="C1051" s="15"/>
      <c r="D1051" s="15"/>
      <c r="E1051" s="15"/>
      <c r="F1051" s="15"/>
      <c r="G1051" s="15"/>
      <c r="H1051" s="15"/>
      <c r="I1051" s="15"/>
      <c r="J1051" s="15"/>
      <c r="K1051" s="15"/>
      <c r="L1051" s="15"/>
      <c r="M1051" s="15"/>
      <c r="N1051" s="15"/>
      <c r="O1051" s="15"/>
      <c r="P1051" s="15"/>
      <c r="Q1051" s="15"/>
      <c r="R1051" s="15"/>
      <c r="S1051" s="15"/>
      <c r="T1051" s="15"/>
      <c r="U1051" s="15"/>
      <c r="V1051" s="15"/>
      <c r="W1051" s="15"/>
      <c r="X1051" s="15"/>
      <c r="Y1051" s="15"/>
      <c r="Z1051" s="15"/>
      <c r="AA1051" s="15"/>
    </row>
    <row r="1052" spans="1:27" x14ac:dyDescent="0.2">
      <c r="A1052" s="15"/>
      <c r="B1052" s="15"/>
      <c r="C1052" s="15"/>
      <c r="D1052" s="15"/>
      <c r="E1052" s="15"/>
      <c r="F1052" s="15"/>
      <c r="G1052" s="15"/>
      <c r="H1052" s="15"/>
      <c r="I1052" s="15"/>
      <c r="J1052" s="15"/>
      <c r="K1052" s="15"/>
      <c r="L1052" s="15"/>
      <c r="M1052" s="15"/>
      <c r="N1052" s="15"/>
      <c r="O1052" s="15"/>
      <c r="P1052" s="15"/>
      <c r="Q1052" s="15"/>
      <c r="R1052" s="15"/>
      <c r="S1052" s="15"/>
      <c r="T1052" s="15"/>
      <c r="U1052" s="15"/>
      <c r="V1052" s="15"/>
      <c r="W1052" s="15"/>
      <c r="X1052" s="15"/>
      <c r="Y1052" s="15"/>
      <c r="Z1052" s="15"/>
      <c r="AA1052" s="15"/>
    </row>
    <row r="1053" spans="1:27" x14ac:dyDescent="0.2">
      <c r="A1053" s="15"/>
      <c r="B1053" s="15"/>
      <c r="C1053" s="15"/>
      <c r="D1053" s="15"/>
      <c r="E1053" s="15"/>
      <c r="F1053" s="15"/>
      <c r="G1053" s="15"/>
      <c r="H1053" s="15"/>
      <c r="I1053" s="15"/>
      <c r="J1053" s="15"/>
      <c r="K1053" s="15"/>
      <c r="L1053" s="15"/>
      <c r="M1053" s="15"/>
      <c r="N1053" s="15"/>
      <c r="O1053" s="15"/>
      <c r="P1053" s="15"/>
      <c r="Q1053" s="15"/>
      <c r="R1053" s="15"/>
      <c r="S1053" s="15"/>
      <c r="T1053" s="15"/>
      <c r="U1053" s="15"/>
      <c r="V1053" s="15"/>
      <c r="W1053" s="15"/>
      <c r="X1053" s="15"/>
      <c r="Y1053" s="15"/>
      <c r="Z1053" s="15"/>
      <c r="AA1053" s="15"/>
    </row>
    <row r="1054" spans="1:27" x14ac:dyDescent="0.2">
      <c r="A1054" s="15"/>
      <c r="B1054" s="15"/>
      <c r="C1054" s="15"/>
      <c r="D1054" s="15"/>
      <c r="E1054" s="15"/>
      <c r="F1054" s="15"/>
      <c r="G1054" s="15"/>
      <c r="H1054" s="15"/>
      <c r="I1054" s="15"/>
      <c r="J1054" s="15"/>
      <c r="K1054" s="15"/>
      <c r="L1054" s="15"/>
      <c r="M1054" s="15"/>
      <c r="N1054" s="15"/>
      <c r="O1054" s="15"/>
      <c r="P1054" s="15"/>
      <c r="Q1054" s="15"/>
      <c r="R1054" s="15"/>
      <c r="S1054" s="15"/>
      <c r="T1054" s="15"/>
      <c r="U1054" s="15"/>
      <c r="V1054" s="15"/>
      <c r="W1054" s="15"/>
      <c r="X1054" s="15"/>
      <c r="Y1054" s="15"/>
      <c r="Z1054" s="15"/>
      <c r="AA1054" s="15"/>
    </row>
    <row r="1055" spans="1:27" x14ac:dyDescent="0.2">
      <c r="A1055" s="15"/>
      <c r="B1055" s="15"/>
      <c r="C1055" s="15"/>
      <c r="D1055" s="15"/>
      <c r="E1055" s="15"/>
      <c r="F1055" s="15"/>
      <c r="G1055" s="15"/>
      <c r="H1055" s="15"/>
      <c r="I1055" s="15"/>
      <c r="J1055" s="15"/>
      <c r="K1055" s="15"/>
      <c r="L1055" s="15"/>
      <c r="M1055" s="15"/>
      <c r="N1055" s="15"/>
      <c r="O1055" s="15"/>
      <c r="P1055" s="15"/>
      <c r="Q1055" s="15"/>
      <c r="R1055" s="15"/>
      <c r="S1055" s="15"/>
      <c r="T1055" s="15"/>
      <c r="U1055" s="15"/>
      <c r="V1055" s="15"/>
      <c r="W1055" s="15"/>
      <c r="X1055" s="15"/>
      <c r="Y1055" s="15"/>
      <c r="Z1055" s="15"/>
      <c r="AA1055" s="15"/>
    </row>
    <row r="1056" spans="1:27" x14ac:dyDescent="0.2">
      <c r="A1056" s="15"/>
      <c r="B1056" s="15"/>
      <c r="C1056" s="15"/>
      <c r="D1056" s="15"/>
      <c r="E1056" s="15"/>
      <c r="F1056" s="15"/>
      <c r="G1056" s="15"/>
      <c r="H1056" s="15"/>
      <c r="I1056" s="15"/>
      <c r="J1056" s="15"/>
      <c r="K1056" s="15"/>
      <c r="L1056" s="15"/>
      <c r="M1056" s="15"/>
      <c r="N1056" s="15"/>
      <c r="O1056" s="15"/>
      <c r="P1056" s="15"/>
      <c r="Q1056" s="15"/>
      <c r="R1056" s="15"/>
      <c r="S1056" s="15"/>
      <c r="T1056" s="15"/>
      <c r="U1056" s="15"/>
      <c r="V1056" s="15"/>
      <c r="W1056" s="15"/>
      <c r="X1056" s="15"/>
      <c r="Y1056" s="15"/>
      <c r="Z1056" s="15"/>
      <c r="AA1056" s="15"/>
    </row>
    <row r="1057" spans="1:27" x14ac:dyDescent="0.2">
      <c r="A1057" s="15"/>
      <c r="B1057" s="15"/>
      <c r="C1057" s="15"/>
      <c r="D1057" s="15"/>
      <c r="E1057" s="15"/>
      <c r="F1057" s="15"/>
      <c r="G1057" s="15"/>
      <c r="H1057" s="15"/>
      <c r="I1057" s="15"/>
      <c r="J1057" s="15"/>
      <c r="K1057" s="15"/>
      <c r="L1057" s="15"/>
      <c r="M1057" s="15"/>
      <c r="N1057" s="15"/>
      <c r="O1057" s="15"/>
      <c r="P1057" s="15"/>
      <c r="Q1057" s="15"/>
      <c r="R1057" s="15"/>
      <c r="S1057" s="15"/>
      <c r="T1057" s="15"/>
      <c r="U1057" s="15"/>
      <c r="V1057" s="15"/>
      <c r="W1057" s="15"/>
      <c r="X1057" s="15"/>
      <c r="Y1057" s="15"/>
      <c r="Z1057" s="15"/>
      <c r="AA1057" s="15"/>
    </row>
    <row r="1058" spans="1:27" x14ac:dyDescent="0.2">
      <c r="A1058" s="15"/>
      <c r="B1058" s="15"/>
      <c r="C1058" s="15"/>
      <c r="D1058" s="15"/>
      <c r="E1058" s="15"/>
      <c r="F1058" s="15"/>
      <c r="G1058" s="15"/>
      <c r="H1058" s="15"/>
      <c r="I1058" s="15"/>
      <c r="J1058" s="15"/>
      <c r="K1058" s="15"/>
      <c r="L1058" s="15"/>
      <c r="M1058" s="15"/>
      <c r="N1058" s="15"/>
      <c r="O1058" s="15"/>
      <c r="P1058" s="15"/>
      <c r="Q1058" s="15"/>
      <c r="R1058" s="15"/>
      <c r="S1058" s="15"/>
      <c r="T1058" s="15"/>
      <c r="U1058" s="15"/>
      <c r="V1058" s="15"/>
      <c r="W1058" s="15"/>
      <c r="X1058" s="15"/>
      <c r="Y1058" s="15"/>
      <c r="Z1058" s="15"/>
      <c r="AA1058" s="15"/>
    </row>
    <row r="1059" spans="1:27" x14ac:dyDescent="0.2">
      <c r="A1059" s="15"/>
      <c r="B1059" s="15"/>
      <c r="C1059" s="15"/>
      <c r="D1059" s="15"/>
      <c r="E1059" s="15"/>
      <c r="F1059" s="15"/>
      <c r="G1059" s="15"/>
      <c r="H1059" s="15"/>
      <c r="I1059" s="15"/>
      <c r="J1059" s="15"/>
      <c r="K1059" s="15"/>
      <c r="L1059" s="15"/>
      <c r="M1059" s="15"/>
      <c r="N1059" s="15"/>
      <c r="O1059" s="15"/>
      <c r="P1059" s="15"/>
      <c r="Q1059" s="15"/>
      <c r="R1059" s="15"/>
      <c r="S1059" s="15"/>
      <c r="T1059" s="15"/>
      <c r="U1059" s="15"/>
      <c r="V1059" s="15"/>
      <c r="W1059" s="15"/>
      <c r="X1059" s="15"/>
      <c r="Y1059" s="15"/>
      <c r="Z1059" s="15"/>
      <c r="AA1059" s="15"/>
    </row>
    <row r="1060" spans="1:27" x14ac:dyDescent="0.2">
      <c r="A1060" s="15"/>
      <c r="B1060" s="15"/>
      <c r="C1060" s="15"/>
      <c r="D1060" s="15"/>
      <c r="E1060" s="15"/>
      <c r="F1060" s="15"/>
      <c r="G1060" s="15"/>
      <c r="H1060" s="15"/>
      <c r="I1060" s="15"/>
      <c r="J1060" s="15"/>
      <c r="K1060" s="15"/>
      <c r="L1060" s="15"/>
      <c r="M1060" s="15"/>
      <c r="N1060" s="15"/>
      <c r="O1060" s="15"/>
      <c r="P1060" s="15"/>
      <c r="Q1060" s="15"/>
      <c r="R1060" s="15"/>
      <c r="S1060" s="15"/>
      <c r="T1060" s="15"/>
      <c r="U1060" s="15"/>
      <c r="V1060" s="15"/>
      <c r="W1060" s="15"/>
      <c r="X1060" s="15"/>
      <c r="Y1060" s="15"/>
      <c r="Z1060" s="15"/>
      <c r="AA1060" s="15"/>
    </row>
    <row r="1061" spans="1:27" x14ac:dyDescent="0.2">
      <c r="A1061" s="15"/>
      <c r="B1061" s="15"/>
      <c r="C1061" s="15"/>
      <c r="D1061" s="15"/>
      <c r="E1061" s="15"/>
      <c r="F1061" s="15"/>
      <c r="G1061" s="15"/>
      <c r="H1061" s="15"/>
      <c r="I1061" s="15"/>
      <c r="J1061" s="15"/>
      <c r="K1061" s="15"/>
      <c r="L1061" s="15"/>
      <c r="M1061" s="15"/>
      <c r="N1061" s="15"/>
      <c r="O1061" s="15"/>
      <c r="P1061" s="15"/>
      <c r="Q1061" s="15"/>
      <c r="R1061" s="15"/>
      <c r="S1061" s="15"/>
      <c r="T1061" s="15"/>
      <c r="U1061" s="15"/>
      <c r="V1061" s="15"/>
      <c r="W1061" s="15"/>
      <c r="X1061" s="15"/>
      <c r="Y1061" s="15"/>
      <c r="Z1061" s="15"/>
      <c r="AA1061" s="15"/>
    </row>
    <row r="1062" spans="1:27" x14ac:dyDescent="0.2">
      <c r="A1062" s="15"/>
      <c r="B1062" s="15"/>
      <c r="C1062" s="15"/>
      <c r="D1062" s="15"/>
      <c r="E1062" s="15"/>
      <c r="F1062" s="15"/>
      <c r="G1062" s="15"/>
      <c r="H1062" s="15"/>
      <c r="I1062" s="15"/>
      <c r="J1062" s="15"/>
      <c r="K1062" s="15"/>
      <c r="L1062" s="15"/>
      <c r="M1062" s="15"/>
      <c r="N1062" s="15"/>
      <c r="O1062" s="15"/>
      <c r="P1062" s="15"/>
      <c r="Q1062" s="15"/>
      <c r="R1062" s="15"/>
      <c r="S1062" s="15"/>
      <c r="T1062" s="15"/>
      <c r="U1062" s="15"/>
      <c r="V1062" s="15"/>
      <c r="W1062" s="15"/>
      <c r="X1062" s="15"/>
      <c r="Y1062" s="15"/>
      <c r="Z1062" s="15"/>
      <c r="AA1062" s="15"/>
    </row>
    <row r="1063" spans="1:27" x14ac:dyDescent="0.2">
      <c r="A1063" s="15"/>
      <c r="B1063" s="15"/>
      <c r="C1063" s="15"/>
      <c r="D1063" s="15"/>
      <c r="E1063" s="15"/>
      <c r="F1063" s="15"/>
      <c r="G1063" s="15"/>
      <c r="H1063" s="15"/>
      <c r="I1063" s="15"/>
      <c r="J1063" s="15"/>
      <c r="K1063" s="15"/>
      <c r="L1063" s="15"/>
      <c r="M1063" s="15"/>
      <c r="N1063" s="15"/>
      <c r="O1063" s="15"/>
      <c r="P1063" s="15"/>
      <c r="Q1063" s="15"/>
      <c r="R1063" s="15"/>
      <c r="S1063" s="15"/>
      <c r="T1063" s="15"/>
      <c r="U1063" s="15"/>
      <c r="V1063" s="15"/>
      <c r="W1063" s="15"/>
      <c r="X1063" s="15"/>
      <c r="Y1063" s="15"/>
      <c r="Z1063" s="15"/>
      <c r="AA1063" s="15"/>
    </row>
    <row r="1064" spans="1:27" x14ac:dyDescent="0.2">
      <c r="A1064" s="15"/>
      <c r="B1064" s="15"/>
      <c r="C1064" s="15"/>
      <c r="D1064" s="15"/>
      <c r="E1064" s="15"/>
      <c r="F1064" s="15"/>
      <c r="G1064" s="15"/>
      <c r="H1064" s="15"/>
      <c r="I1064" s="15"/>
      <c r="J1064" s="15"/>
      <c r="K1064" s="15"/>
      <c r="L1064" s="15"/>
      <c r="M1064" s="15"/>
      <c r="N1064" s="15"/>
      <c r="O1064" s="15"/>
      <c r="P1064" s="15"/>
      <c r="Q1064" s="15"/>
      <c r="R1064" s="15"/>
      <c r="S1064" s="15"/>
      <c r="T1064" s="15"/>
      <c r="U1064" s="15"/>
      <c r="V1064" s="15"/>
      <c r="W1064" s="15"/>
      <c r="X1064" s="15"/>
      <c r="Y1064" s="15"/>
      <c r="Z1064" s="15"/>
      <c r="AA1064" s="15"/>
    </row>
    <row r="1065" spans="1:27" x14ac:dyDescent="0.2">
      <c r="A1065" s="15"/>
      <c r="B1065" s="15"/>
      <c r="C1065" s="15"/>
      <c r="D1065" s="15"/>
      <c r="E1065" s="15"/>
      <c r="F1065" s="15"/>
      <c r="G1065" s="15"/>
      <c r="H1065" s="15"/>
      <c r="I1065" s="15"/>
      <c r="J1065" s="15"/>
      <c r="K1065" s="15"/>
      <c r="L1065" s="15"/>
      <c r="M1065" s="15"/>
      <c r="N1065" s="15"/>
      <c r="O1065" s="15"/>
      <c r="P1065" s="15"/>
      <c r="Q1065" s="15"/>
      <c r="R1065" s="15"/>
      <c r="S1065" s="15"/>
      <c r="T1065" s="15"/>
      <c r="U1065" s="15"/>
      <c r="V1065" s="15"/>
      <c r="W1065" s="15"/>
      <c r="X1065" s="15"/>
      <c r="Y1065" s="15"/>
      <c r="Z1065" s="15"/>
      <c r="AA1065" s="15"/>
    </row>
    <row r="1066" spans="1:27" x14ac:dyDescent="0.2">
      <c r="A1066" s="15"/>
      <c r="B1066" s="15"/>
      <c r="C1066" s="15"/>
      <c r="D1066" s="15"/>
      <c r="E1066" s="15"/>
      <c r="F1066" s="15"/>
      <c r="G1066" s="15"/>
      <c r="H1066" s="15"/>
      <c r="I1066" s="15"/>
      <c r="J1066" s="15"/>
      <c r="K1066" s="15"/>
      <c r="L1066" s="15"/>
      <c r="M1066" s="15"/>
      <c r="N1066" s="15"/>
      <c r="O1066" s="15"/>
      <c r="P1066" s="15"/>
      <c r="Q1066" s="15"/>
      <c r="R1066" s="15"/>
      <c r="S1066" s="15"/>
      <c r="T1066" s="15"/>
      <c r="U1066" s="15"/>
      <c r="V1066" s="15"/>
      <c r="W1066" s="15"/>
      <c r="X1066" s="15"/>
      <c r="Y1066" s="15"/>
      <c r="Z1066" s="15"/>
      <c r="AA1066" s="15"/>
    </row>
    <row r="1067" spans="1:27" x14ac:dyDescent="0.2">
      <c r="A1067" s="15"/>
      <c r="B1067" s="15"/>
      <c r="C1067" s="15"/>
      <c r="D1067" s="15"/>
      <c r="E1067" s="15"/>
      <c r="F1067" s="15"/>
      <c r="G1067" s="15"/>
      <c r="H1067" s="15"/>
      <c r="I1067" s="15"/>
      <c r="J1067" s="15"/>
      <c r="K1067" s="15"/>
      <c r="L1067" s="15"/>
      <c r="M1067" s="15"/>
      <c r="N1067" s="15"/>
      <c r="O1067" s="15"/>
      <c r="P1067" s="15"/>
      <c r="Q1067" s="15"/>
      <c r="R1067" s="15"/>
      <c r="S1067" s="15"/>
      <c r="T1067" s="15"/>
      <c r="U1067" s="15"/>
      <c r="V1067" s="15"/>
      <c r="W1067" s="15"/>
      <c r="X1067" s="15"/>
      <c r="Y1067" s="15"/>
      <c r="Z1067" s="15"/>
      <c r="AA1067" s="15"/>
    </row>
    <row r="1068" spans="1:27" x14ac:dyDescent="0.2">
      <c r="A1068" s="15"/>
      <c r="B1068" s="15"/>
      <c r="C1068" s="15"/>
      <c r="D1068" s="15"/>
      <c r="E1068" s="15"/>
      <c r="F1068" s="15"/>
      <c r="G1068" s="15"/>
      <c r="H1068" s="15"/>
      <c r="I1068" s="15"/>
      <c r="J1068" s="15"/>
      <c r="K1068" s="15"/>
      <c r="L1068" s="15"/>
      <c r="M1068" s="15"/>
      <c r="N1068" s="15"/>
      <c r="O1068" s="15"/>
      <c r="P1068" s="15"/>
      <c r="Q1068" s="15"/>
      <c r="R1068" s="15"/>
      <c r="S1068" s="15"/>
      <c r="T1068" s="15"/>
      <c r="U1068" s="15"/>
      <c r="V1068" s="15"/>
      <c r="W1068" s="15"/>
      <c r="X1068" s="15"/>
      <c r="Y1068" s="15"/>
      <c r="Z1068" s="15"/>
      <c r="AA1068" s="15"/>
    </row>
    <row r="1069" spans="1:27" x14ac:dyDescent="0.2">
      <c r="A1069" s="15"/>
      <c r="B1069" s="15"/>
      <c r="C1069" s="15"/>
      <c r="D1069" s="15"/>
      <c r="E1069" s="15"/>
      <c r="F1069" s="15"/>
      <c r="G1069" s="15"/>
      <c r="H1069" s="15"/>
      <c r="I1069" s="15"/>
      <c r="J1069" s="15"/>
      <c r="K1069" s="15"/>
      <c r="L1069" s="15"/>
      <c r="M1069" s="15"/>
      <c r="N1069" s="15"/>
      <c r="O1069" s="15"/>
      <c r="P1069" s="15"/>
      <c r="Q1069" s="15"/>
      <c r="R1069" s="15"/>
      <c r="S1069" s="15"/>
      <c r="T1069" s="15"/>
      <c r="U1069" s="15"/>
      <c r="V1069" s="15"/>
      <c r="W1069" s="15"/>
      <c r="X1069" s="15"/>
      <c r="Y1069" s="15"/>
      <c r="Z1069" s="15"/>
      <c r="AA1069" s="15"/>
    </row>
    <row r="1070" spans="1:27" x14ac:dyDescent="0.2">
      <c r="A1070" s="15"/>
      <c r="B1070" s="15"/>
      <c r="C1070" s="15"/>
      <c r="D1070" s="15"/>
      <c r="E1070" s="15"/>
      <c r="F1070" s="15"/>
      <c r="G1070" s="15"/>
      <c r="H1070" s="15"/>
      <c r="I1070" s="15"/>
      <c r="J1070" s="15"/>
      <c r="K1070" s="15"/>
      <c r="L1070" s="15"/>
      <c r="M1070" s="15"/>
      <c r="N1070" s="15"/>
      <c r="O1070" s="15"/>
      <c r="P1070" s="15"/>
      <c r="Q1070" s="15"/>
      <c r="R1070" s="15"/>
      <c r="S1070" s="15"/>
      <c r="T1070" s="15"/>
      <c r="U1070" s="15"/>
      <c r="V1070" s="15"/>
      <c r="W1070" s="15"/>
      <c r="X1070" s="15"/>
      <c r="Y1070" s="15"/>
      <c r="Z1070" s="15"/>
      <c r="AA1070" s="15"/>
    </row>
    <row r="1071" spans="1:27" x14ac:dyDescent="0.2">
      <c r="A1071" s="15"/>
      <c r="B1071" s="15"/>
      <c r="C1071" s="15"/>
      <c r="D1071" s="15"/>
      <c r="E1071" s="15"/>
      <c r="F1071" s="15"/>
      <c r="G1071" s="15"/>
      <c r="H1071" s="15"/>
      <c r="I1071" s="15"/>
      <c r="J1071" s="15"/>
      <c r="K1071" s="15"/>
      <c r="L1071" s="15"/>
      <c r="M1071" s="15"/>
      <c r="N1071" s="15"/>
      <c r="O1071" s="15"/>
      <c r="P1071" s="15"/>
      <c r="Q1071" s="15"/>
      <c r="R1071" s="15"/>
      <c r="S1071" s="15"/>
      <c r="T1071" s="15"/>
      <c r="U1071" s="15"/>
      <c r="V1071" s="15"/>
      <c r="W1071" s="15"/>
      <c r="X1071" s="15"/>
      <c r="Y1071" s="15"/>
      <c r="Z1071" s="15"/>
      <c r="AA1071" s="15"/>
    </row>
    <row r="1072" spans="1:27" x14ac:dyDescent="0.2">
      <c r="A1072" s="15"/>
      <c r="B1072" s="15"/>
      <c r="C1072" s="15"/>
      <c r="D1072" s="15"/>
      <c r="E1072" s="15"/>
      <c r="F1072" s="15"/>
      <c r="G1072" s="15"/>
      <c r="H1072" s="15"/>
      <c r="I1072" s="15"/>
      <c r="J1072" s="15"/>
      <c r="K1072" s="15"/>
      <c r="L1072" s="15"/>
      <c r="M1072" s="15"/>
      <c r="N1072" s="15"/>
      <c r="O1072" s="15"/>
      <c r="P1072" s="15"/>
      <c r="Q1072" s="15"/>
      <c r="R1072" s="15"/>
      <c r="S1072" s="15"/>
      <c r="T1072" s="15"/>
      <c r="U1072" s="15"/>
      <c r="V1072" s="15"/>
      <c r="W1072" s="15"/>
      <c r="X1072" s="15"/>
      <c r="Y1072" s="15"/>
      <c r="Z1072" s="15"/>
      <c r="AA1072" s="15"/>
    </row>
    <row r="1073" spans="1:27" x14ac:dyDescent="0.2">
      <c r="A1073" s="15"/>
      <c r="B1073" s="15"/>
      <c r="C1073" s="15"/>
      <c r="D1073" s="15"/>
      <c r="E1073" s="15"/>
      <c r="F1073" s="15"/>
      <c r="G1073" s="15"/>
      <c r="H1073" s="15"/>
      <c r="I1073" s="15"/>
      <c r="J1073" s="15"/>
      <c r="K1073" s="15"/>
      <c r="L1073" s="15"/>
      <c r="M1073" s="15"/>
      <c r="N1073" s="15"/>
      <c r="O1073" s="15"/>
      <c r="P1073" s="15"/>
      <c r="Q1073" s="15"/>
      <c r="R1073" s="15"/>
      <c r="S1073" s="15"/>
      <c r="T1073" s="15"/>
      <c r="U1073" s="15"/>
      <c r="V1073" s="15"/>
      <c r="W1073" s="15"/>
      <c r="X1073" s="15"/>
      <c r="Y1073" s="15"/>
      <c r="Z1073" s="15"/>
      <c r="AA1073" s="15"/>
    </row>
    <row r="1074" spans="1:27" x14ac:dyDescent="0.2">
      <c r="A1074" s="15"/>
      <c r="B1074" s="15"/>
      <c r="C1074" s="15"/>
      <c r="D1074" s="15"/>
      <c r="E1074" s="15"/>
      <c r="F1074" s="15"/>
      <c r="G1074" s="15"/>
      <c r="H1074" s="15"/>
      <c r="I1074" s="15"/>
      <c r="J1074" s="15"/>
      <c r="K1074" s="15"/>
      <c r="L1074" s="15"/>
      <c r="M1074" s="15"/>
      <c r="N1074" s="15"/>
      <c r="O1074" s="15"/>
      <c r="P1074" s="15"/>
      <c r="Q1074" s="15"/>
      <c r="R1074" s="15"/>
      <c r="S1074" s="15"/>
      <c r="T1074" s="15"/>
      <c r="U1074" s="15"/>
      <c r="V1074" s="15"/>
      <c r="W1074" s="15"/>
      <c r="X1074" s="15"/>
      <c r="Y1074" s="15"/>
      <c r="Z1074" s="15"/>
      <c r="AA1074" s="15"/>
    </row>
    <row r="1075" spans="1:27" x14ac:dyDescent="0.2">
      <c r="A1075" s="15"/>
      <c r="B1075" s="15"/>
      <c r="C1075" s="15"/>
      <c r="D1075" s="15"/>
      <c r="E1075" s="15"/>
      <c r="F1075" s="15"/>
      <c r="G1075" s="15"/>
      <c r="H1075" s="15"/>
      <c r="I1075" s="15"/>
      <c r="J1075" s="15"/>
      <c r="K1075" s="15"/>
      <c r="L1075" s="15"/>
      <c r="M1075" s="15"/>
      <c r="N1075" s="15"/>
      <c r="O1075" s="15"/>
      <c r="P1075" s="15"/>
      <c r="Q1075" s="15"/>
      <c r="R1075" s="15"/>
      <c r="S1075" s="15"/>
      <c r="T1075" s="15"/>
      <c r="U1075" s="15"/>
      <c r="V1075" s="15"/>
      <c r="W1075" s="15"/>
      <c r="X1075" s="15"/>
      <c r="Y1075" s="15"/>
      <c r="Z1075" s="15"/>
      <c r="AA1075" s="15"/>
    </row>
    <row r="1076" spans="1:27" x14ac:dyDescent="0.2">
      <c r="A1076" s="15"/>
      <c r="B1076" s="15"/>
      <c r="C1076" s="15"/>
      <c r="D1076" s="15"/>
      <c r="E1076" s="15"/>
      <c r="F1076" s="15"/>
      <c r="G1076" s="15"/>
      <c r="H1076" s="15"/>
      <c r="I1076" s="15"/>
      <c r="J1076" s="15"/>
      <c r="K1076" s="15"/>
      <c r="L1076" s="15"/>
      <c r="M1076" s="15"/>
      <c r="N1076" s="15"/>
      <c r="O1076" s="15"/>
      <c r="P1076" s="15"/>
      <c r="Q1076" s="15"/>
      <c r="R1076" s="15"/>
      <c r="S1076" s="15"/>
      <c r="T1076" s="15"/>
      <c r="U1076" s="15"/>
      <c r="V1076" s="15"/>
      <c r="W1076" s="15"/>
      <c r="X1076" s="15"/>
      <c r="Y1076" s="15"/>
      <c r="Z1076" s="15"/>
      <c r="AA1076" s="15"/>
    </row>
    <row r="1077" spans="1:27" x14ac:dyDescent="0.2">
      <c r="A1077" s="15"/>
      <c r="B1077" s="15"/>
      <c r="C1077" s="15"/>
      <c r="D1077" s="15"/>
      <c r="E1077" s="15"/>
      <c r="F1077" s="15"/>
      <c r="G1077" s="15"/>
      <c r="H1077" s="15"/>
      <c r="I1077" s="15"/>
      <c r="J1077" s="15"/>
      <c r="K1077" s="15"/>
      <c r="L1077" s="15"/>
      <c r="M1077" s="15"/>
      <c r="N1077" s="15"/>
      <c r="O1077" s="15"/>
      <c r="P1077" s="15"/>
      <c r="Q1077" s="15"/>
      <c r="R1077" s="15"/>
      <c r="S1077" s="15"/>
      <c r="T1077" s="15"/>
      <c r="U1077" s="15"/>
      <c r="V1077" s="15"/>
      <c r="W1077" s="15"/>
      <c r="X1077" s="15"/>
      <c r="Y1077" s="15"/>
      <c r="Z1077" s="15"/>
      <c r="AA1077" s="15"/>
    </row>
    <row r="1078" spans="1:27" x14ac:dyDescent="0.2">
      <c r="A1078" s="15"/>
      <c r="B1078" s="15"/>
      <c r="C1078" s="15"/>
      <c r="D1078" s="15"/>
      <c r="E1078" s="15"/>
      <c r="F1078" s="15"/>
      <c r="G1078" s="15"/>
      <c r="H1078" s="15"/>
      <c r="I1078" s="15"/>
      <c r="J1078" s="15"/>
      <c r="K1078" s="15"/>
      <c r="L1078" s="15"/>
      <c r="M1078" s="15"/>
      <c r="N1078" s="15"/>
      <c r="O1078" s="15"/>
      <c r="P1078" s="15"/>
      <c r="Q1078" s="15"/>
      <c r="R1078" s="15"/>
      <c r="S1078" s="15"/>
      <c r="T1078" s="15"/>
      <c r="U1078" s="15"/>
      <c r="V1078" s="15"/>
      <c r="W1078" s="15"/>
      <c r="X1078" s="15"/>
      <c r="Y1078" s="15"/>
      <c r="Z1078" s="15"/>
      <c r="AA1078" s="15"/>
    </row>
    <row r="1079" spans="1:27" x14ac:dyDescent="0.2">
      <c r="A1079" s="15"/>
      <c r="B1079" s="15"/>
      <c r="C1079" s="15"/>
      <c r="D1079" s="15"/>
      <c r="E1079" s="15"/>
      <c r="F1079" s="15"/>
      <c r="G1079" s="15"/>
      <c r="H1079" s="15"/>
      <c r="I1079" s="15"/>
      <c r="J1079" s="15"/>
      <c r="K1079" s="15"/>
      <c r="L1079" s="15"/>
      <c r="M1079" s="15"/>
      <c r="N1079" s="15"/>
      <c r="O1079" s="15"/>
      <c r="P1079" s="15"/>
      <c r="Q1079" s="15"/>
      <c r="R1079" s="15"/>
      <c r="S1079" s="15"/>
      <c r="T1079" s="15"/>
      <c r="U1079" s="15"/>
      <c r="V1079" s="15"/>
      <c r="W1079" s="15"/>
      <c r="X1079" s="15"/>
      <c r="Y1079" s="15"/>
      <c r="Z1079" s="15"/>
      <c r="AA1079" s="15"/>
    </row>
    <row r="1080" spans="1:27" x14ac:dyDescent="0.2">
      <c r="A1080" s="15"/>
      <c r="B1080" s="15"/>
      <c r="C1080" s="15"/>
      <c r="D1080" s="15"/>
      <c r="E1080" s="15"/>
      <c r="F1080" s="15"/>
      <c r="G1080" s="15"/>
      <c r="H1080" s="15"/>
      <c r="I1080" s="15"/>
      <c r="J1080" s="15"/>
      <c r="K1080" s="15"/>
      <c r="L1080" s="15"/>
      <c r="M1080" s="15"/>
      <c r="N1080" s="15"/>
      <c r="O1080" s="15"/>
      <c r="P1080" s="15"/>
      <c r="Q1080" s="15"/>
      <c r="R1080" s="15"/>
      <c r="S1080" s="15"/>
      <c r="T1080" s="15"/>
      <c r="U1080" s="15"/>
      <c r="V1080" s="15"/>
      <c r="W1080" s="15"/>
      <c r="X1080" s="15"/>
      <c r="Y1080" s="15"/>
      <c r="Z1080" s="15"/>
      <c r="AA1080" s="15"/>
    </row>
    <row r="1081" spans="1:27" x14ac:dyDescent="0.2">
      <c r="A1081" s="15"/>
      <c r="B1081" s="15"/>
      <c r="C1081" s="15"/>
      <c r="D1081" s="15"/>
      <c r="E1081" s="15"/>
      <c r="F1081" s="15"/>
      <c r="G1081" s="15"/>
      <c r="H1081" s="15"/>
      <c r="I1081" s="15"/>
      <c r="J1081" s="15"/>
      <c r="K1081" s="15"/>
      <c r="L1081" s="15"/>
      <c r="M1081" s="15"/>
      <c r="N1081" s="15"/>
      <c r="O1081" s="15"/>
      <c r="P1081" s="15"/>
      <c r="Q1081" s="15"/>
      <c r="R1081" s="15"/>
      <c r="S1081" s="15"/>
      <c r="T1081" s="15"/>
      <c r="U1081" s="15"/>
      <c r="V1081" s="15"/>
      <c r="W1081" s="15"/>
      <c r="X1081" s="15"/>
      <c r="Y1081" s="15"/>
      <c r="Z1081" s="15"/>
      <c r="AA1081" s="15"/>
    </row>
    <row r="1082" spans="1:27" x14ac:dyDescent="0.2">
      <c r="A1082" s="15"/>
      <c r="B1082" s="15"/>
      <c r="C1082" s="15"/>
      <c r="D1082" s="15"/>
      <c r="E1082" s="15"/>
      <c r="F1082" s="15"/>
      <c r="G1082" s="15"/>
      <c r="H1082" s="15"/>
      <c r="I1082" s="15"/>
      <c r="J1082" s="15"/>
      <c r="K1082" s="15"/>
      <c r="L1082" s="15"/>
      <c r="M1082" s="15"/>
      <c r="N1082" s="15"/>
      <c r="O1082" s="15"/>
      <c r="P1082" s="15"/>
      <c r="Q1082" s="15"/>
      <c r="R1082" s="15"/>
      <c r="S1082" s="15"/>
      <c r="T1082" s="15"/>
      <c r="U1082" s="15"/>
      <c r="V1082" s="15"/>
      <c r="W1082" s="15"/>
      <c r="X1082" s="15"/>
      <c r="Y1082" s="15"/>
      <c r="Z1082" s="15"/>
      <c r="AA1082" s="15"/>
    </row>
    <row r="1083" spans="1:27" x14ac:dyDescent="0.2">
      <c r="A1083" s="15"/>
      <c r="B1083" s="15"/>
      <c r="C1083" s="15"/>
      <c r="D1083" s="15"/>
      <c r="E1083" s="15"/>
      <c r="F1083" s="15"/>
      <c r="G1083" s="15"/>
      <c r="H1083" s="15"/>
      <c r="I1083" s="15"/>
      <c r="J1083" s="15"/>
      <c r="K1083" s="15"/>
      <c r="L1083" s="15"/>
      <c r="M1083" s="15"/>
      <c r="N1083" s="15"/>
      <c r="O1083" s="15"/>
      <c r="P1083" s="15"/>
      <c r="Q1083" s="15"/>
      <c r="R1083" s="15"/>
      <c r="S1083" s="15"/>
      <c r="T1083" s="15"/>
      <c r="U1083" s="15"/>
      <c r="V1083" s="15"/>
      <c r="W1083" s="15"/>
      <c r="X1083" s="15"/>
      <c r="Y1083" s="15"/>
      <c r="Z1083" s="15"/>
      <c r="AA1083" s="15"/>
    </row>
    <row r="1084" spans="1:27" x14ac:dyDescent="0.2">
      <c r="A1084" s="15"/>
      <c r="B1084" s="15"/>
      <c r="C1084" s="15"/>
      <c r="D1084" s="15"/>
      <c r="E1084" s="15"/>
      <c r="F1084" s="15"/>
      <c r="G1084" s="15"/>
      <c r="H1084" s="15"/>
      <c r="I1084" s="15"/>
      <c r="J1084" s="15"/>
      <c r="K1084" s="15"/>
      <c r="L1084" s="15"/>
      <c r="M1084" s="15"/>
      <c r="N1084" s="15"/>
      <c r="O1084" s="15"/>
      <c r="P1084" s="15"/>
      <c r="Q1084" s="15"/>
      <c r="R1084" s="15"/>
      <c r="S1084" s="15"/>
      <c r="T1084" s="15"/>
      <c r="U1084" s="15"/>
      <c r="V1084" s="15"/>
      <c r="W1084" s="15"/>
      <c r="X1084" s="15"/>
      <c r="Y1084" s="15"/>
      <c r="Z1084" s="15"/>
      <c r="AA1084" s="15"/>
    </row>
    <row r="1085" spans="1:27" x14ac:dyDescent="0.2">
      <c r="A1085" s="15"/>
      <c r="B1085" s="15"/>
      <c r="C1085" s="15"/>
      <c r="D1085" s="15"/>
      <c r="E1085" s="15"/>
      <c r="F1085" s="15"/>
      <c r="G1085" s="15"/>
      <c r="H1085" s="15"/>
      <c r="I1085" s="15"/>
      <c r="J1085" s="15"/>
      <c r="K1085" s="15"/>
      <c r="L1085" s="15"/>
      <c r="M1085" s="15"/>
      <c r="N1085" s="15"/>
      <c r="O1085" s="15"/>
      <c r="P1085" s="15"/>
      <c r="Q1085" s="15"/>
      <c r="R1085" s="15"/>
      <c r="S1085" s="15"/>
      <c r="T1085" s="15"/>
      <c r="U1085" s="15"/>
      <c r="V1085" s="15"/>
      <c r="W1085" s="15"/>
      <c r="X1085" s="15"/>
      <c r="Y1085" s="15"/>
      <c r="Z1085" s="15"/>
      <c r="AA1085" s="15"/>
    </row>
    <row r="1086" spans="1:27" x14ac:dyDescent="0.2">
      <c r="A1086" s="15"/>
      <c r="B1086" s="15"/>
      <c r="C1086" s="15"/>
      <c r="D1086" s="15"/>
      <c r="E1086" s="15"/>
      <c r="F1086" s="15"/>
      <c r="G1086" s="15"/>
      <c r="H1086" s="15"/>
      <c r="I1086" s="15"/>
      <c r="J1086" s="15"/>
      <c r="K1086" s="15"/>
      <c r="L1086" s="15"/>
      <c r="M1086" s="15"/>
      <c r="N1086" s="15"/>
      <c r="O1086" s="15"/>
      <c r="P1086" s="15"/>
      <c r="Q1086" s="15"/>
      <c r="R1086" s="15"/>
      <c r="S1086" s="15"/>
      <c r="T1086" s="15"/>
      <c r="U1086" s="15"/>
      <c r="V1086" s="15"/>
      <c r="W1086" s="15"/>
      <c r="X1086" s="15"/>
      <c r="Y1086" s="15"/>
      <c r="Z1086" s="15"/>
      <c r="AA1086" s="15"/>
    </row>
    <row r="1087" spans="1:27" x14ac:dyDescent="0.2">
      <c r="A1087" s="15"/>
      <c r="B1087" s="15"/>
      <c r="C1087" s="15"/>
      <c r="D1087" s="15"/>
      <c r="E1087" s="15"/>
      <c r="F1087" s="15"/>
      <c r="G1087" s="15"/>
      <c r="H1087" s="15"/>
      <c r="I1087" s="15"/>
      <c r="J1087" s="15"/>
      <c r="K1087" s="15"/>
      <c r="L1087" s="15"/>
      <c r="M1087" s="15"/>
      <c r="N1087" s="15"/>
      <c r="O1087" s="15"/>
      <c r="P1087" s="15"/>
      <c r="Q1087" s="15"/>
      <c r="R1087" s="15"/>
      <c r="S1087" s="15"/>
      <c r="T1087" s="15"/>
      <c r="U1087" s="15"/>
      <c r="V1087" s="15"/>
      <c r="W1087" s="15"/>
      <c r="X1087" s="15"/>
      <c r="Y1087" s="15"/>
      <c r="Z1087" s="15"/>
      <c r="AA1087" s="15"/>
    </row>
    <row r="1088" spans="1:27" x14ac:dyDescent="0.2">
      <c r="A1088" s="15"/>
      <c r="B1088" s="15"/>
      <c r="C1088" s="15"/>
      <c r="D1088" s="15"/>
      <c r="E1088" s="15"/>
      <c r="F1088" s="15"/>
      <c r="G1088" s="15"/>
      <c r="H1088" s="15"/>
      <c r="I1088" s="15"/>
      <c r="J1088" s="15"/>
      <c r="K1088" s="15"/>
      <c r="L1088" s="15"/>
      <c r="M1088" s="15"/>
      <c r="N1088" s="15"/>
      <c r="O1088" s="15"/>
      <c r="P1088" s="15"/>
      <c r="Q1088" s="15"/>
      <c r="R1088" s="15"/>
      <c r="S1088" s="15"/>
      <c r="T1088" s="15"/>
      <c r="U1088" s="15"/>
      <c r="V1088" s="15"/>
      <c r="W1088" s="15"/>
      <c r="X1088" s="15"/>
      <c r="Y1088" s="15"/>
      <c r="Z1088" s="15"/>
      <c r="AA1088" s="15"/>
    </row>
    <row r="1089" spans="1:27" x14ac:dyDescent="0.2">
      <c r="A1089" s="15"/>
      <c r="B1089" s="15"/>
      <c r="C1089" s="15"/>
      <c r="D1089" s="15"/>
      <c r="E1089" s="15"/>
      <c r="F1089" s="15"/>
      <c r="G1089" s="15"/>
      <c r="H1089" s="15"/>
      <c r="I1089" s="15"/>
      <c r="J1089" s="15"/>
      <c r="K1089" s="15"/>
      <c r="L1089" s="15"/>
      <c r="M1089" s="15"/>
      <c r="N1089" s="15"/>
      <c r="O1089" s="15"/>
      <c r="P1089" s="15"/>
      <c r="Q1089" s="15"/>
      <c r="R1089" s="15"/>
      <c r="S1089" s="15"/>
      <c r="T1089" s="15"/>
      <c r="U1089" s="15"/>
      <c r="V1089" s="15"/>
      <c r="W1089" s="15"/>
      <c r="X1089" s="15"/>
      <c r="Y1089" s="15"/>
      <c r="Z1089" s="15"/>
      <c r="AA1089" s="15"/>
    </row>
    <row r="1090" spans="1:27" x14ac:dyDescent="0.2">
      <c r="A1090" s="15"/>
      <c r="B1090" s="15"/>
      <c r="C1090" s="15"/>
      <c r="D1090" s="15"/>
      <c r="E1090" s="15"/>
      <c r="F1090" s="15"/>
      <c r="G1090" s="15"/>
      <c r="H1090" s="15"/>
      <c r="I1090" s="15"/>
      <c r="J1090" s="15"/>
      <c r="K1090" s="15"/>
      <c r="L1090" s="15"/>
      <c r="M1090" s="15"/>
      <c r="N1090" s="15"/>
      <c r="O1090" s="15"/>
      <c r="P1090" s="15"/>
      <c r="Q1090" s="15"/>
      <c r="R1090" s="15"/>
      <c r="S1090" s="15"/>
      <c r="T1090" s="15"/>
      <c r="U1090" s="15"/>
      <c r="V1090" s="15"/>
      <c r="W1090" s="15"/>
      <c r="X1090" s="15"/>
      <c r="Y1090" s="15"/>
      <c r="Z1090" s="15"/>
      <c r="AA1090" s="15"/>
    </row>
    <row r="1091" spans="1:27" x14ac:dyDescent="0.2">
      <c r="A1091" s="15"/>
      <c r="B1091" s="15"/>
      <c r="C1091" s="15"/>
      <c r="D1091" s="15"/>
      <c r="E1091" s="15"/>
      <c r="F1091" s="15"/>
      <c r="G1091" s="15"/>
      <c r="H1091" s="15"/>
      <c r="I1091" s="15"/>
      <c r="J1091" s="15"/>
      <c r="K1091" s="15"/>
      <c r="L1091" s="15"/>
      <c r="M1091" s="15"/>
      <c r="N1091" s="15"/>
      <c r="O1091" s="15"/>
      <c r="P1091" s="15"/>
      <c r="Q1091" s="15"/>
      <c r="R1091" s="15"/>
      <c r="S1091" s="15"/>
      <c r="T1091" s="15"/>
      <c r="U1091" s="15"/>
      <c r="V1091" s="15"/>
      <c r="W1091" s="15"/>
      <c r="X1091" s="15"/>
      <c r="Y1091" s="15"/>
      <c r="Z1091" s="15"/>
      <c r="AA1091" s="15"/>
    </row>
    <row r="1092" spans="1:27" x14ac:dyDescent="0.2">
      <c r="A1092" s="15"/>
      <c r="B1092" s="15"/>
      <c r="C1092" s="15"/>
      <c r="D1092" s="15"/>
      <c r="E1092" s="15"/>
      <c r="F1092" s="15"/>
      <c r="G1092" s="15"/>
      <c r="H1092" s="15"/>
      <c r="I1092" s="15"/>
      <c r="J1092" s="15"/>
      <c r="K1092" s="15"/>
      <c r="L1092" s="15"/>
      <c r="M1092" s="15"/>
      <c r="N1092" s="15"/>
      <c r="O1092" s="15"/>
      <c r="P1092" s="15"/>
      <c r="Q1092" s="15"/>
      <c r="R1092" s="15"/>
      <c r="S1092" s="15"/>
      <c r="T1092" s="15"/>
      <c r="U1092" s="15"/>
      <c r="V1092" s="15"/>
      <c r="W1092" s="15"/>
      <c r="X1092" s="15"/>
      <c r="Y1092" s="15"/>
      <c r="Z1092" s="15"/>
      <c r="AA1092" s="15"/>
    </row>
    <row r="1093" spans="1:27" x14ac:dyDescent="0.2">
      <c r="A1093" s="15"/>
      <c r="B1093" s="15"/>
      <c r="C1093" s="15"/>
      <c r="D1093" s="15"/>
      <c r="E1093" s="15"/>
      <c r="F1093" s="15"/>
      <c r="G1093" s="15"/>
      <c r="H1093" s="15"/>
      <c r="I1093" s="15"/>
      <c r="J1093" s="15"/>
      <c r="K1093" s="15"/>
      <c r="L1093" s="15"/>
      <c r="M1093" s="15"/>
      <c r="N1093" s="15"/>
      <c r="O1093" s="15"/>
      <c r="P1093" s="15"/>
      <c r="Q1093" s="15"/>
      <c r="R1093" s="15"/>
      <c r="S1093" s="15"/>
      <c r="T1093" s="15"/>
      <c r="U1093" s="15"/>
      <c r="V1093" s="15"/>
      <c r="W1093" s="15"/>
      <c r="X1093" s="15"/>
      <c r="Y1093" s="15"/>
      <c r="Z1093" s="15"/>
      <c r="AA1093" s="15"/>
    </row>
    <row r="1094" spans="1:27" x14ac:dyDescent="0.2">
      <c r="A1094" s="15"/>
      <c r="B1094" s="15"/>
      <c r="C1094" s="15"/>
      <c r="D1094" s="15"/>
      <c r="E1094" s="15"/>
      <c r="F1094" s="15"/>
      <c r="G1094" s="15"/>
      <c r="H1094" s="15"/>
      <c r="I1094" s="15"/>
      <c r="J1094" s="15"/>
      <c r="K1094" s="15"/>
      <c r="L1094" s="15"/>
      <c r="M1094" s="15"/>
      <c r="N1094" s="15"/>
      <c r="O1094" s="15"/>
      <c r="P1094" s="15"/>
      <c r="Q1094" s="15"/>
      <c r="R1094" s="15"/>
      <c r="S1094" s="15"/>
      <c r="T1094" s="15"/>
      <c r="U1094" s="15"/>
      <c r="V1094" s="15"/>
      <c r="W1094" s="15"/>
      <c r="X1094" s="15"/>
      <c r="Y1094" s="15"/>
      <c r="Z1094" s="15"/>
      <c r="AA1094" s="15"/>
    </row>
    <row r="1095" spans="1:27" x14ac:dyDescent="0.2">
      <c r="A1095" s="15"/>
      <c r="B1095" s="15"/>
      <c r="C1095" s="15"/>
      <c r="D1095" s="15"/>
      <c r="E1095" s="15"/>
      <c r="F1095" s="15"/>
      <c r="G1095" s="15"/>
      <c r="H1095" s="15"/>
      <c r="I1095" s="15"/>
      <c r="J1095" s="15"/>
      <c r="K1095" s="15"/>
      <c r="L1095" s="15"/>
      <c r="M1095" s="15"/>
      <c r="N1095" s="15"/>
      <c r="O1095" s="15"/>
      <c r="P1095" s="15"/>
      <c r="Q1095" s="15"/>
      <c r="R1095" s="15"/>
      <c r="S1095" s="15"/>
      <c r="T1095" s="15"/>
      <c r="U1095" s="15"/>
      <c r="V1095" s="15"/>
      <c r="W1095" s="15"/>
      <c r="X1095" s="15"/>
      <c r="Y1095" s="15"/>
      <c r="Z1095" s="15"/>
      <c r="AA1095" s="15"/>
    </row>
    <row r="1096" spans="1:27" x14ac:dyDescent="0.2">
      <c r="A1096" s="15"/>
      <c r="B1096" s="15"/>
      <c r="C1096" s="15"/>
      <c r="D1096" s="15"/>
      <c r="E1096" s="15"/>
      <c r="F1096" s="15"/>
      <c r="G1096" s="15"/>
      <c r="H1096" s="15"/>
      <c r="I1096" s="15"/>
      <c r="J1096" s="15"/>
      <c r="K1096" s="15"/>
      <c r="L1096" s="15"/>
      <c r="M1096" s="15"/>
      <c r="N1096" s="15"/>
      <c r="O1096" s="15"/>
      <c r="P1096" s="15"/>
      <c r="Q1096" s="15"/>
      <c r="R1096" s="15"/>
      <c r="S1096" s="15"/>
      <c r="T1096" s="15"/>
      <c r="U1096" s="15"/>
      <c r="V1096" s="15"/>
      <c r="W1096" s="15"/>
      <c r="X1096" s="15"/>
      <c r="Y1096" s="15"/>
      <c r="Z1096" s="15"/>
      <c r="AA1096" s="15"/>
    </row>
    <row r="1097" spans="1:27" x14ac:dyDescent="0.2">
      <c r="A1097" s="15"/>
      <c r="B1097" s="15"/>
      <c r="C1097" s="15"/>
      <c r="D1097" s="15"/>
      <c r="E1097" s="15"/>
      <c r="F1097" s="15"/>
      <c r="G1097" s="15"/>
      <c r="H1097" s="15"/>
      <c r="I1097" s="15"/>
      <c r="J1097" s="15"/>
      <c r="K1097" s="15"/>
      <c r="L1097" s="15"/>
      <c r="M1097" s="15"/>
      <c r="N1097" s="15"/>
      <c r="O1097" s="15"/>
      <c r="P1097" s="15"/>
      <c r="Q1097" s="15"/>
      <c r="R1097" s="15"/>
      <c r="S1097" s="15"/>
      <c r="T1097" s="15"/>
      <c r="U1097" s="15"/>
      <c r="V1097" s="15"/>
      <c r="W1097" s="15"/>
      <c r="X1097" s="15"/>
      <c r="Y1097" s="15"/>
      <c r="Z1097" s="15"/>
      <c r="AA1097" s="15"/>
    </row>
    <row r="1098" spans="1:27" x14ac:dyDescent="0.2">
      <c r="A1098" s="15"/>
      <c r="B1098" s="15"/>
      <c r="C1098" s="15"/>
      <c r="D1098" s="15"/>
      <c r="E1098" s="15"/>
      <c r="F1098" s="15"/>
      <c r="G1098" s="15"/>
      <c r="H1098" s="15"/>
      <c r="I1098" s="15"/>
      <c r="J1098" s="15"/>
      <c r="K1098" s="15"/>
      <c r="L1098" s="15"/>
      <c r="M1098" s="15"/>
      <c r="N1098" s="15"/>
      <c r="O1098" s="15"/>
      <c r="P1098" s="15"/>
      <c r="Q1098" s="15"/>
      <c r="R1098" s="15"/>
      <c r="S1098" s="15"/>
      <c r="T1098" s="15"/>
      <c r="U1098" s="15"/>
      <c r="V1098" s="15"/>
      <c r="W1098" s="15"/>
      <c r="X1098" s="15"/>
      <c r="Y1098" s="15"/>
      <c r="Z1098" s="15"/>
      <c r="AA1098" s="15"/>
    </row>
    <row r="1099" spans="1:27" x14ac:dyDescent="0.2">
      <c r="A1099" s="15"/>
      <c r="B1099" s="15"/>
      <c r="C1099" s="15"/>
      <c r="D1099" s="15"/>
      <c r="E1099" s="15"/>
      <c r="F1099" s="15"/>
      <c r="G1099" s="15"/>
      <c r="H1099" s="15"/>
      <c r="I1099" s="15"/>
      <c r="J1099" s="15"/>
      <c r="K1099" s="15"/>
      <c r="L1099" s="15"/>
      <c r="M1099" s="15"/>
      <c r="N1099" s="15"/>
      <c r="O1099" s="15"/>
      <c r="P1099" s="15"/>
      <c r="Q1099" s="15"/>
      <c r="R1099" s="15"/>
      <c r="S1099" s="15"/>
      <c r="T1099" s="15"/>
      <c r="U1099" s="15"/>
      <c r="V1099" s="15"/>
      <c r="W1099" s="15"/>
      <c r="X1099" s="15"/>
      <c r="Y1099" s="15"/>
      <c r="Z1099" s="15"/>
      <c r="AA1099" s="15"/>
    </row>
    <row r="1100" spans="1:27" x14ac:dyDescent="0.2">
      <c r="A1100" s="15"/>
      <c r="B1100" s="15"/>
      <c r="C1100" s="15"/>
      <c r="D1100" s="15"/>
      <c r="E1100" s="15"/>
      <c r="F1100" s="15"/>
      <c r="G1100" s="15"/>
      <c r="H1100" s="15"/>
      <c r="I1100" s="15"/>
      <c r="J1100" s="15"/>
      <c r="K1100" s="15"/>
      <c r="L1100" s="15"/>
      <c r="M1100" s="15"/>
      <c r="N1100" s="15"/>
      <c r="O1100" s="15"/>
      <c r="P1100" s="15"/>
      <c r="Q1100" s="15"/>
      <c r="R1100" s="15"/>
      <c r="S1100" s="15"/>
      <c r="T1100" s="15"/>
      <c r="U1100" s="15"/>
      <c r="V1100" s="15"/>
      <c r="W1100" s="15"/>
      <c r="X1100" s="15"/>
      <c r="Y1100" s="15"/>
      <c r="Z1100" s="15"/>
      <c r="AA1100" s="15"/>
    </row>
    <row r="1101" spans="1:27" x14ac:dyDescent="0.2">
      <c r="A1101" s="15"/>
      <c r="B1101" s="15"/>
      <c r="C1101" s="15"/>
      <c r="D1101" s="15"/>
      <c r="E1101" s="15"/>
      <c r="F1101" s="15"/>
      <c r="G1101" s="15"/>
      <c r="H1101" s="15"/>
      <c r="I1101" s="15"/>
      <c r="J1101" s="15"/>
      <c r="K1101" s="15"/>
      <c r="L1101" s="15"/>
      <c r="M1101" s="15"/>
      <c r="N1101" s="15"/>
      <c r="O1101" s="15"/>
      <c r="P1101" s="15"/>
      <c r="Q1101" s="15"/>
      <c r="R1101" s="15"/>
      <c r="S1101" s="15"/>
      <c r="T1101" s="15"/>
      <c r="U1101" s="15"/>
      <c r="V1101" s="15"/>
      <c r="W1101" s="15"/>
      <c r="X1101" s="15"/>
      <c r="Y1101" s="15"/>
      <c r="Z1101" s="15"/>
      <c r="AA1101" s="15"/>
    </row>
    <row r="1102" spans="1:27" x14ac:dyDescent="0.2">
      <c r="A1102" s="15"/>
      <c r="B1102" s="15"/>
      <c r="C1102" s="15"/>
      <c r="D1102" s="15"/>
      <c r="E1102" s="15"/>
      <c r="F1102" s="15"/>
      <c r="G1102" s="15"/>
      <c r="H1102" s="15"/>
      <c r="I1102" s="15"/>
      <c r="J1102" s="15"/>
      <c r="K1102" s="15"/>
      <c r="L1102" s="15"/>
      <c r="M1102" s="15"/>
      <c r="N1102" s="15"/>
      <c r="O1102" s="15"/>
      <c r="P1102" s="15"/>
      <c r="Q1102" s="15"/>
      <c r="R1102" s="15"/>
      <c r="S1102" s="15"/>
      <c r="T1102" s="15"/>
      <c r="U1102" s="15"/>
      <c r="V1102" s="15"/>
      <c r="W1102" s="15"/>
      <c r="X1102" s="15"/>
      <c r="Y1102" s="15"/>
      <c r="Z1102" s="15"/>
      <c r="AA1102" s="15"/>
    </row>
    <row r="1103" spans="1:27" x14ac:dyDescent="0.2">
      <c r="A1103" s="15"/>
      <c r="B1103" s="15"/>
      <c r="C1103" s="15"/>
      <c r="D1103" s="15"/>
      <c r="E1103" s="15"/>
      <c r="F1103" s="15"/>
      <c r="G1103" s="15"/>
      <c r="H1103" s="15"/>
      <c r="I1103" s="15"/>
      <c r="J1103" s="15"/>
      <c r="K1103" s="15"/>
      <c r="L1103" s="15"/>
      <c r="M1103" s="15"/>
      <c r="N1103" s="15"/>
      <c r="O1103" s="15"/>
      <c r="P1103" s="15"/>
      <c r="Q1103" s="15"/>
      <c r="R1103" s="15"/>
      <c r="S1103" s="15"/>
      <c r="T1103" s="15"/>
      <c r="U1103" s="15"/>
      <c r="V1103" s="15"/>
      <c r="W1103" s="15"/>
      <c r="X1103" s="15"/>
      <c r="Y1103" s="15"/>
      <c r="Z1103" s="15"/>
      <c r="AA1103" s="15"/>
    </row>
    <row r="1104" spans="1:27" x14ac:dyDescent="0.2">
      <c r="A1104" s="15"/>
      <c r="B1104" s="15"/>
      <c r="C1104" s="15"/>
      <c r="D1104" s="15"/>
      <c r="E1104" s="15"/>
      <c r="F1104" s="15"/>
      <c r="G1104" s="15"/>
      <c r="H1104" s="15"/>
      <c r="I1104" s="15"/>
      <c r="J1104" s="15"/>
      <c r="K1104" s="15"/>
      <c r="L1104" s="15"/>
      <c r="M1104" s="15"/>
      <c r="N1104" s="15"/>
      <c r="O1104" s="15"/>
      <c r="P1104" s="15"/>
      <c r="Q1104" s="15"/>
      <c r="R1104" s="15"/>
      <c r="S1104" s="15"/>
      <c r="T1104" s="15"/>
      <c r="U1104" s="15"/>
      <c r="V1104" s="15"/>
      <c r="W1104" s="15"/>
      <c r="X1104" s="15"/>
      <c r="Y1104" s="15"/>
      <c r="Z1104" s="15"/>
      <c r="AA1104" s="15"/>
    </row>
    <row r="1105" spans="1:27" x14ac:dyDescent="0.2">
      <c r="A1105" s="15"/>
      <c r="B1105" s="15"/>
      <c r="C1105" s="15"/>
      <c r="D1105" s="15"/>
      <c r="E1105" s="15"/>
      <c r="F1105" s="15"/>
      <c r="G1105" s="15"/>
      <c r="H1105" s="15"/>
      <c r="I1105" s="15"/>
      <c r="J1105" s="15"/>
      <c r="K1105" s="15"/>
      <c r="L1105" s="15"/>
      <c r="M1105" s="15"/>
      <c r="N1105" s="15"/>
      <c r="O1105" s="15"/>
      <c r="P1105" s="15"/>
      <c r="Q1105" s="15"/>
      <c r="R1105" s="15"/>
      <c r="S1105" s="15"/>
      <c r="T1105" s="15"/>
      <c r="U1105" s="15"/>
      <c r="V1105" s="15"/>
      <c r="W1105" s="15"/>
      <c r="X1105" s="15"/>
      <c r="Y1105" s="15"/>
      <c r="Z1105" s="15"/>
      <c r="AA1105" s="15"/>
    </row>
    <row r="1106" spans="1:27" x14ac:dyDescent="0.2">
      <c r="A1106" s="15"/>
      <c r="B1106" s="15"/>
      <c r="C1106" s="15"/>
      <c r="D1106" s="15"/>
      <c r="E1106" s="15"/>
      <c r="F1106" s="15"/>
      <c r="G1106" s="15"/>
      <c r="H1106" s="15"/>
      <c r="I1106" s="15"/>
      <c r="J1106" s="15"/>
      <c r="K1106" s="15"/>
      <c r="L1106" s="15"/>
      <c r="M1106" s="15"/>
      <c r="N1106" s="15"/>
      <c r="O1106" s="15"/>
      <c r="P1106" s="15"/>
      <c r="Q1106" s="15"/>
      <c r="R1106" s="15"/>
      <c r="S1106" s="15"/>
      <c r="T1106" s="15"/>
      <c r="U1106" s="15"/>
      <c r="V1106" s="15"/>
      <c r="W1106" s="15"/>
      <c r="X1106" s="15"/>
      <c r="Y1106" s="15"/>
      <c r="Z1106" s="15"/>
      <c r="AA1106" s="15"/>
    </row>
    <row r="1107" spans="1:27" x14ac:dyDescent="0.2">
      <c r="A1107" s="15"/>
      <c r="B1107" s="15"/>
      <c r="C1107" s="15"/>
      <c r="D1107" s="15"/>
      <c r="E1107" s="15"/>
      <c r="F1107" s="15"/>
      <c r="G1107" s="15"/>
      <c r="H1107" s="15"/>
      <c r="I1107" s="15"/>
      <c r="J1107" s="15"/>
      <c r="K1107" s="15"/>
      <c r="L1107" s="15"/>
      <c r="M1107" s="15"/>
      <c r="N1107" s="15"/>
      <c r="O1107" s="15"/>
      <c r="P1107" s="15"/>
      <c r="Q1107" s="15"/>
      <c r="R1107" s="15"/>
      <c r="S1107" s="15"/>
      <c r="T1107" s="15"/>
      <c r="U1107" s="15"/>
      <c r="V1107" s="15"/>
      <c r="W1107" s="15"/>
      <c r="X1107" s="15"/>
      <c r="Y1107" s="15"/>
      <c r="Z1107" s="15"/>
      <c r="AA1107" s="15"/>
    </row>
    <row r="1108" spans="1:27" x14ac:dyDescent="0.2">
      <c r="A1108" s="15"/>
      <c r="B1108" s="15"/>
      <c r="C1108" s="15"/>
      <c r="D1108" s="15"/>
      <c r="E1108" s="15"/>
      <c r="F1108" s="15"/>
      <c r="G1108" s="15"/>
      <c r="H1108" s="15"/>
      <c r="I1108" s="15"/>
      <c r="J1108" s="15"/>
      <c r="K1108" s="15"/>
      <c r="L1108" s="15"/>
      <c r="M1108" s="15"/>
      <c r="N1108" s="15"/>
      <c r="O1108" s="15"/>
      <c r="P1108" s="15"/>
      <c r="Q1108" s="15"/>
      <c r="R1108" s="15"/>
      <c r="S1108" s="15"/>
      <c r="T1108" s="15"/>
      <c r="U1108" s="15"/>
      <c r="V1108" s="15"/>
      <c r="W1108" s="15"/>
      <c r="X1108" s="15"/>
      <c r="Y1108" s="15"/>
      <c r="Z1108" s="15"/>
      <c r="AA1108" s="15"/>
    </row>
    <row r="1109" spans="1:27" x14ac:dyDescent="0.2">
      <c r="A1109" s="15"/>
      <c r="B1109" s="15"/>
      <c r="C1109" s="15"/>
      <c r="D1109" s="15"/>
      <c r="E1109" s="15"/>
      <c r="F1109" s="15"/>
      <c r="G1109" s="15"/>
      <c r="H1109" s="15"/>
      <c r="I1109" s="15"/>
      <c r="J1109" s="15"/>
      <c r="K1109" s="15"/>
      <c r="L1109" s="15"/>
      <c r="M1109" s="15"/>
      <c r="N1109" s="15"/>
      <c r="O1109" s="15"/>
      <c r="P1109" s="15"/>
      <c r="Q1109" s="15"/>
      <c r="R1109" s="15"/>
      <c r="S1109" s="15"/>
      <c r="T1109" s="15"/>
      <c r="U1109" s="15"/>
      <c r="V1109" s="15"/>
      <c r="W1109" s="15"/>
      <c r="X1109" s="15"/>
      <c r="Y1109" s="15"/>
      <c r="Z1109" s="15"/>
      <c r="AA1109" s="15"/>
    </row>
    <row r="1110" spans="1:27" x14ac:dyDescent="0.2">
      <c r="A1110" s="15"/>
      <c r="B1110" s="15"/>
      <c r="C1110" s="15"/>
      <c r="D1110" s="15"/>
      <c r="E1110" s="15"/>
      <c r="F1110" s="15"/>
      <c r="G1110" s="15"/>
      <c r="H1110" s="15"/>
      <c r="I1110" s="15"/>
      <c r="J1110" s="15"/>
      <c r="K1110" s="15"/>
      <c r="L1110" s="15"/>
      <c r="M1110" s="15"/>
      <c r="N1110" s="15"/>
      <c r="O1110" s="15"/>
      <c r="P1110" s="15"/>
      <c r="Q1110" s="15"/>
      <c r="R1110" s="15"/>
      <c r="S1110" s="15"/>
      <c r="T1110" s="15"/>
      <c r="U1110" s="15"/>
      <c r="V1110" s="15"/>
      <c r="W1110" s="15"/>
      <c r="X1110" s="15"/>
      <c r="Y1110" s="15"/>
      <c r="Z1110" s="15"/>
      <c r="AA1110" s="15"/>
    </row>
    <row r="1111" spans="1:27" x14ac:dyDescent="0.2">
      <c r="A1111" s="15"/>
      <c r="B1111" s="15"/>
      <c r="C1111" s="15"/>
      <c r="D1111" s="15"/>
      <c r="E1111" s="15"/>
      <c r="F1111" s="15"/>
      <c r="G1111" s="15"/>
      <c r="H1111" s="15"/>
      <c r="I1111" s="15"/>
      <c r="J1111" s="15"/>
      <c r="K1111" s="15"/>
      <c r="L1111" s="15"/>
      <c r="M1111" s="15"/>
      <c r="N1111" s="15"/>
      <c r="O1111" s="15"/>
      <c r="P1111" s="15"/>
      <c r="Q1111" s="15"/>
      <c r="R1111" s="15"/>
      <c r="S1111" s="15"/>
      <c r="T1111" s="15"/>
      <c r="U1111" s="15"/>
      <c r="V1111" s="15"/>
      <c r="W1111" s="15"/>
      <c r="X1111" s="15"/>
      <c r="Y1111" s="15"/>
      <c r="Z1111" s="15"/>
      <c r="AA1111" s="15"/>
    </row>
    <row r="1112" spans="1:27" x14ac:dyDescent="0.2">
      <c r="A1112" s="15"/>
      <c r="B1112" s="15"/>
      <c r="C1112" s="15"/>
      <c r="D1112" s="15"/>
      <c r="E1112" s="15"/>
      <c r="F1112" s="15"/>
      <c r="G1112" s="15"/>
      <c r="H1112" s="15"/>
      <c r="I1112" s="15"/>
      <c r="J1112" s="15"/>
      <c r="K1112" s="15"/>
      <c r="L1112" s="15"/>
      <c r="M1112" s="15"/>
      <c r="N1112" s="15"/>
      <c r="O1112" s="15"/>
      <c r="P1112" s="15"/>
      <c r="Q1112" s="15"/>
      <c r="R1112" s="15"/>
      <c r="S1112" s="15"/>
      <c r="T1112" s="15"/>
      <c r="U1112" s="15"/>
      <c r="V1112" s="15"/>
      <c r="W1112" s="15"/>
      <c r="X1112" s="15"/>
      <c r="Y1112" s="15"/>
      <c r="Z1112" s="15"/>
      <c r="AA1112" s="15"/>
    </row>
    <row r="1113" spans="1:27" x14ac:dyDescent="0.2">
      <c r="A1113" s="15"/>
      <c r="B1113" s="15"/>
      <c r="C1113" s="15"/>
      <c r="D1113" s="15"/>
      <c r="E1113" s="15"/>
      <c r="F1113" s="15"/>
      <c r="G1113" s="15"/>
      <c r="H1113" s="15"/>
      <c r="I1113" s="15"/>
      <c r="J1113" s="15"/>
      <c r="K1113" s="15"/>
      <c r="L1113" s="15"/>
      <c r="M1113" s="15"/>
      <c r="N1113" s="15"/>
      <c r="O1113" s="15"/>
      <c r="P1113" s="15"/>
      <c r="Q1113" s="15"/>
      <c r="R1113" s="15"/>
      <c r="S1113" s="15"/>
      <c r="T1113" s="15"/>
      <c r="U1113" s="15"/>
      <c r="V1113" s="15"/>
      <c r="W1113" s="15"/>
      <c r="X1113" s="15"/>
      <c r="Y1113" s="15"/>
      <c r="Z1113" s="15"/>
      <c r="AA1113" s="15"/>
    </row>
    <row r="1114" spans="1:27" x14ac:dyDescent="0.2">
      <c r="A1114" s="15"/>
      <c r="B1114" s="15"/>
      <c r="C1114" s="15"/>
      <c r="D1114" s="15"/>
      <c r="E1114" s="15"/>
      <c r="F1114" s="15"/>
      <c r="G1114" s="15"/>
      <c r="H1114" s="15"/>
      <c r="I1114" s="15"/>
      <c r="J1114" s="15"/>
      <c r="K1114" s="15"/>
      <c r="L1114" s="15"/>
      <c r="M1114" s="15"/>
      <c r="N1114" s="15"/>
      <c r="O1114" s="15"/>
      <c r="P1114" s="15"/>
      <c r="Q1114" s="15"/>
      <c r="R1114" s="15"/>
      <c r="S1114" s="15"/>
      <c r="T1114" s="15"/>
      <c r="U1114" s="15"/>
      <c r="V1114" s="15"/>
      <c r="W1114" s="15"/>
      <c r="X1114" s="15"/>
      <c r="Y1114" s="15"/>
      <c r="Z1114" s="15"/>
      <c r="AA1114" s="15"/>
    </row>
    <row r="1115" spans="1:27" x14ac:dyDescent="0.2">
      <c r="A1115" s="15"/>
      <c r="B1115" s="15"/>
      <c r="C1115" s="15"/>
      <c r="D1115" s="15"/>
      <c r="E1115" s="15"/>
      <c r="F1115" s="15"/>
      <c r="G1115" s="15"/>
      <c r="H1115" s="15"/>
      <c r="I1115" s="15"/>
      <c r="J1115" s="15"/>
      <c r="K1115" s="15"/>
      <c r="L1115" s="15"/>
      <c r="M1115" s="15"/>
      <c r="N1115" s="15"/>
      <c r="O1115" s="15"/>
      <c r="P1115" s="15"/>
      <c r="Q1115" s="15"/>
      <c r="R1115" s="15"/>
      <c r="S1115" s="15"/>
      <c r="T1115" s="15"/>
      <c r="U1115" s="15"/>
      <c r="V1115" s="15"/>
      <c r="W1115" s="15"/>
      <c r="X1115" s="15"/>
      <c r="Y1115" s="15"/>
      <c r="Z1115" s="15"/>
      <c r="AA1115" s="15"/>
    </row>
    <row r="1116" spans="1:27" x14ac:dyDescent="0.2">
      <c r="A1116" s="15"/>
      <c r="B1116" s="15"/>
      <c r="C1116" s="15"/>
      <c r="D1116" s="15"/>
      <c r="E1116" s="15"/>
      <c r="F1116" s="15"/>
      <c r="G1116" s="15"/>
      <c r="H1116" s="15"/>
      <c r="I1116" s="15"/>
      <c r="J1116" s="15"/>
      <c r="K1116" s="15"/>
      <c r="L1116" s="15"/>
      <c r="M1116" s="15"/>
      <c r="N1116" s="15"/>
      <c r="O1116" s="15"/>
      <c r="P1116" s="15"/>
      <c r="Q1116" s="15"/>
      <c r="R1116" s="15"/>
      <c r="S1116" s="15"/>
      <c r="T1116" s="15"/>
      <c r="U1116" s="15"/>
      <c r="V1116" s="15"/>
      <c r="W1116" s="15"/>
      <c r="X1116" s="15"/>
      <c r="Y1116" s="15"/>
      <c r="Z1116" s="15"/>
      <c r="AA1116" s="15"/>
    </row>
    <row r="1117" spans="1:27" x14ac:dyDescent="0.2">
      <c r="A1117" s="15"/>
      <c r="B1117" s="15"/>
      <c r="C1117" s="15"/>
      <c r="D1117" s="15"/>
      <c r="E1117" s="15"/>
      <c r="F1117" s="15"/>
      <c r="G1117" s="15"/>
      <c r="H1117" s="15"/>
      <c r="I1117" s="15"/>
      <c r="J1117" s="15"/>
      <c r="K1117" s="15"/>
      <c r="L1117" s="15"/>
      <c r="M1117" s="15"/>
      <c r="N1117" s="15"/>
      <c r="O1117" s="15"/>
      <c r="P1117" s="15"/>
      <c r="Q1117" s="15"/>
      <c r="R1117" s="15"/>
      <c r="S1117" s="15"/>
      <c r="T1117" s="15"/>
      <c r="U1117" s="15"/>
      <c r="V1117" s="15"/>
      <c r="W1117" s="15"/>
      <c r="X1117" s="15"/>
      <c r="Y1117" s="15"/>
      <c r="Z1117" s="15"/>
      <c r="AA1117" s="15"/>
    </row>
    <row r="1118" spans="1:27" x14ac:dyDescent="0.2">
      <c r="A1118" s="15"/>
      <c r="B1118" s="15"/>
      <c r="C1118" s="15"/>
      <c r="D1118" s="15"/>
      <c r="E1118" s="15"/>
      <c r="F1118" s="15"/>
      <c r="G1118" s="15"/>
      <c r="H1118" s="15"/>
      <c r="I1118" s="15"/>
      <c r="J1118" s="15"/>
      <c r="K1118" s="15"/>
      <c r="L1118" s="15"/>
      <c r="M1118" s="15"/>
      <c r="N1118" s="15"/>
      <c r="O1118" s="15"/>
      <c r="P1118" s="15"/>
      <c r="Q1118" s="15"/>
      <c r="R1118" s="15"/>
      <c r="S1118" s="15"/>
      <c r="T1118" s="15"/>
      <c r="U1118" s="15"/>
      <c r="V1118" s="15"/>
      <c r="W1118" s="15"/>
      <c r="X1118" s="15"/>
      <c r="Y1118" s="15"/>
      <c r="Z1118" s="15"/>
      <c r="AA1118" s="15"/>
    </row>
    <row r="1119" spans="1:27" x14ac:dyDescent="0.2">
      <c r="A1119" s="15"/>
      <c r="B1119" s="15"/>
      <c r="C1119" s="15"/>
      <c r="D1119" s="15"/>
      <c r="E1119" s="15"/>
      <c r="F1119" s="15"/>
      <c r="G1119" s="15"/>
      <c r="H1119" s="15"/>
      <c r="I1119" s="15"/>
      <c r="J1119" s="15"/>
      <c r="K1119" s="15"/>
      <c r="L1119" s="15"/>
      <c r="M1119" s="15"/>
      <c r="N1119" s="15"/>
      <c r="O1119" s="15"/>
      <c r="P1119" s="15"/>
      <c r="Q1119" s="15"/>
      <c r="R1119" s="15"/>
      <c r="S1119" s="15"/>
      <c r="T1119" s="15"/>
      <c r="U1119" s="15"/>
      <c r="V1119" s="15"/>
      <c r="W1119" s="15"/>
      <c r="X1119" s="15"/>
      <c r="Y1119" s="15"/>
      <c r="Z1119" s="15"/>
      <c r="AA1119" s="15"/>
    </row>
    <row r="1120" spans="1:27" x14ac:dyDescent="0.2">
      <c r="A1120" s="15"/>
      <c r="B1120" s="15"/>
      <c r="C1120" s="15"/>
      <c r="D1120" s="15"/>
      <c r="E1120" s="15"/>
      <c r="F1120" s="15"/>
      <c r="G1120" s="15"/>
      <c r="H1120" s="15"/>
      <c r="I1120" s="15"/>
      <c r="J1120" s="15"/>
      <c r="K1120" s="15"/>
      <c r="L1120" s="15"/>
      <c r="M1120" s="15"/>
      <c r="N1120" s="15"/>
      <c r="O1120" s="15"/>
      <c r="P1120" s="15"/>
      <c r="Q1120" s="15"/>
      <c r="R1120" s="15"/>
      <c r="S1120" s="15"/>
      <c r="T1120" s="15"/>
      <c r="U1120" s="15"/>
      <c r="V1120" s="15"/>
      <c r="W1120" s="15"/>
      <c r="X1120" s="15"/>
      <c r="Y1120" s="15"/>
      <c r="Z1120" s="15"/>
      <c r="AA1120" s="15"/>
    </row>
    <row r="1121" spans="1:27" x14ac:dyDescent="0.2">
      <c r="A1121" s="15"/>
      <c r="B1121" s="15"/>
      <c r="C1121" s="15"/>
      <c r="D1121" s="15"/>
      <c r="E1121" s="15"/>
      <c r="F1121" s="15"/>
      <c r="G1121" s="15"/>
      <c r="H1121" s="15"/>
      <c r="I1121" s="15"/>
      <c r="J1121" s="15"/>
      <c r="K1121" s="15"/>
      <c r="L1121" s="15"/>
      <c r="M1121" s="15"/>
      <c r="N1121" s="15"/>
      <c r="O1121" s="15"/>
      <c r="P1121" s="15"/>
      <c r="Q1121" s="15"/>
      <c r="R1121" s="15"/>
      <c r="S1121" s="15"/>
      <c r="T1121" s="15"/>
      <c r="U1121" s="15"/>
      <c r="V1121" s="15"/>
      <c r="W1121" s="15"/>
      <c r="X1121" s="15"/>
      <c r="Y1121" s="15"/>
      <c r="Z1121" s="15"/>
      <c r="AA1121" s="15"/>
    </row>
    <row r="1122" spans="1:27" x14ac:dyDescent="0.2">
      <c r="A1122" s="15"/>
      <c r="B1122" s="15"/>
      <c r="C1122" s="15"/>
      <c r="D1122" s="15"/>
      <c r="E1122" s="15"/>
      <c r="F1122" s="15"/>
      <c r="G1122" s="15"/>
      <c r="H1122" s="15"/>
      <c r="I1122" s="15"/>
      <c r="J1122" s="15"/>
      <c r="K1122" s="15"/>
      <c r="L1122" s="15"/>
      <c r="M1122" s="15"/>
      <c r="N1122" s="15"/>
      <c r="O1122" s="15"/>
      <c r="P1122" s="15"/>
      <c r="Q1122" s="15"/>
      <c r="R1122" s="15"/>
      <c r="S1122" s="15"/>
      <c r="T1122" s="15"/>
      <c r="U1122" s="15"/>
      <c r="V1122" s="15"/>
      <c r="W1122" s="15"/>
      <c r="X1122" s="15"/>
      <c r="Y1122" s="15"/>
      <c r="Z1122" s="15"/>
      <c r="AA1122" s="15"/>
    </row>
    <row r="1123" spans="1:27" x14ac:dyDescent="0.2">
      <c r="A1123" s="15"/>
      <c r="B1123" s="15"/>
      <c r="C1123" s="15"/>
      <c r="D1123" s="15"/>
      <c r="E1123" s="15"/>
      <c r="F1123" s="15"/>
      <c r="G1123" s="15"/>
      <c r="H1123" s="15"/>
      <c r="I1123" s="15"/>
      <c r="J1123" s="15"/>
      <c r="K1123" s="15"/>
      <c r="L1123" s="15"/>
      <c r="M1123" s="15"/>
      <c r="N1123" s="15"/>
      <c r="O1123" s="15"/>
      <c r="P1123" s="15"/>
      <c r="Q1123" s="15"/>
      <c r="R1123" s="15"/>
      <c r="S1123" s="15"/>
      <c r="T1123" s="15"/>
      <c r="U1123" s="15"/>
      <c r="V1123" s="15"/>
      <c r="W1123" s="15"/>
      <c r="X1123" s="15"/>
      <c r="Y1123" s="15"/>
      <c r="Z1123" s="15"/>
      <c r="AA1123" s="15"/>
    </row>
    <row r="1124" spans="1:27" x14ac:dyDescent="0.2">
      <c r="A1124" s="15"/>
      <c r="B1124" s="15"/>
      <c r="C1124" s="15"/>
      <c r="D1124" s="15"/>
      <c r="E1124" s="15"/>
      <c r="F1124" s="15"/>
      <c r="G1124" s="15"/>
      <c r="H1124" s="15"/>
      <c r="I1124" s="15"/>
      <c r="J1124" s="15"/>
      <c r="K1124" s="15"/>
      <c r="L1124" s="15"/>
      <c r="M1124" s="15"/>
      <c r="N1124" s="15"/>
      <c r="O1124" s="15"/>
      <c r="P1124" s="15"/>
      <c r="Q1124" s="15"/>
      <c r="R1124" s="15"/>
      <c r="S1124" s="15"/>
      <c r="T1124" s="15"/>
      <c r="U1124" s="15"/>
      <c r="V1124" s="15"/>
      <c r="W1124" s="15"/>
      <c r="X1124" s="15"/>
      <c r="Y1124" s="15"/>
      <c r="Z1124" s="15"/>
      <c r="AA1124" s="15"/>
    </row>
    <row r="1125" spans="1:27" x14ac:dyDescent="0.2">
      <c r="A1125" s="15"/>
      <c r="B1125" s="15"/>
      <c r="C1125" s="15"/>
      <c r="D1125" s="15"/>
      <c r="E1125" s="15"/>
      <c r="F1125" s="15"/>
      <c r="G1125" s="15"/>
      <c r="H1125" s="15"/>
      <c r="I1125" s="15"/>
      <c r="J1125" s="15"/>
      <c r="K1125" s="15"/>
      <c r="L1125" s="15"/>
      <c r="M1125" s="15"/>
      <c r="N1125" s="15"/>
      <c r="O1125" s="15"/>
      <c r="P1125" s="15"/>
      <c r="Q1125" s="15"/>
      <c r="R1125" s="15"/>
      <c r="S1125" s="15"/>
      <c r="T1125" s="15"/>
      <c r="U1125" s="15"/>
      <c r="V1125" s="15"/>
      <c r="W1125" s="15"/>
      <c r="X1125" s="15"/>
      <c r="Y1125" s="15"/>
      <c r="Z1125" s="15"/>
      <c r="AA1125" s="15"/>
    </row>
    <row r="1126" spans="1:27" x14ac:dyDescent="0.2">
      <c r="A1126" s="15"/>
      <c r="B1126" s="15"/>
      <c r="C1126" s="15"/>
      <c r="D1126" s="15"/>
      <c r="E1126" s="15"/>
      <c r="F1126" s="15"/>
      <c r="G1126" s="15"/>
      <c r="H1126" s="15"/>
      <c r="I1126" s="15"/>
      <c r="J1126" s="15"/>
      <c r="K1126" s="15"/>
      <c r="L1126" s="15"/>
      <c r="M1126" s="15"/>
      <c r="N1126" s="15"/>
      <c r="O1126" s="15"/>
      <c r="P1126" s="15"/>
      <c r="Q1126" s="15"/>
      <c r="R1126" s="15"/>
      <c r="S1126" s="15"/>
      <c r="T1126" s="15"/>
      <c r="U1126" s="15"/>
      <c r="V1126" s="15"/>
      <c r="W1126" s="15"/>
      <c r="X1126" s="15"/>
      <c r="Y1126" s="15"/>
      <c r="Z1126" s="15"/>
      <c r="AA1126" s="15"/>
    </row>
    <row r="1127" spans="1:27" x14ac:dyDescent="0.2">
      <c r="A1127" s="15"/>
      <c r="B1127" s="15"/>
      <c r="C1127" s="15"/>
      <c r="D1127" s="15"/>
      <c r="E1127" s="15"/>
      <c r="F1127" s="15"/>
      <c r="G1127" s="15"/>
      <c r="H1127" s="15"/>
      <c r="I1127" s="15"/>
      <c r="J1127" s="15"/>
      <c r="K1127" s="15"/>
      <c r="L1127" s="15"/>
      <c r="M1127" s="15"/>
      <c r="N1127" s="15"/>
      <c r="O1127" s="15"/>
      <c r="P1127" s="15"/>
      <c r="Q1127" s="15"/>
      <c r="R1127" s="15"/>
      <c r="S1127" s="15"/>
      <c r="T1127" s="15"/>
      <c r="U1127" s="15"/>
      <c r="V1127" s="15"/>
      <c r="W1127" s="15"/>
      <c r="X1127" s="15"/>
      <c r="Y1127" s="15"/>
      <c r="Z1127" s="15"/>
      <c r="AA1127" s="15"/>
    </row>
    <row r="1128" spans="1:27" x14ac:dyDescent="0.2">
      <c r="A1128" s="15"/>
      <c r="B1128" s="15"/>
      <c r="C1128" s="15"/>
      <c r="D1128" s="15"/>
      <c r="E1128" s="15"/>
      <c r="F1128" s="15"/>
      <c r="G1128" s="15"/>
      <c r="H1128" s="15"/>
      <c r="I1128" s="15"/>
      <c r="J1128" s="15"/>
      <c r="K1128" s="15"/>
      <c r="L1128" s="15"/>
      <c r="M1128" s="15"/>
      <c r="N1128" s="15"/>
      <c r="O1128" s="15"/>
      <c r="P1128" s="15"/>
      <c r="Q1128" s="15"/>
      <c r="R1128" s="15"/>
      <c r="S1128" s="15"/>
      <c r="T1128" s="15"/>
      <c r="U1128" s="15"/>
      <c r="V1128" s="15"/>
      <c r="W1128" s="15"/>
      <c r="X1128" s="15"/>
      <c r="Y1128" s="15"/>
      <c r="Z1128" s="15"/>
      <c r="AA1128" s="15"/>
    </row>
    <row r="1129" spans="1:27" x14ac:dyDescent="0.2">
      <c r="A1129" s="15"/>
      <c r="B1129" s="15"/>
      <c r="C1129" s="15"/>
      <c r="D1129" s="15"/>
      <c r="E1129" s="15"/>
      <c r="F1129" s="15"/>
      <c r="G1129" s="15"/>
      <c r="H1129" s="15"/>
      <c r="I1129" s="15"/>
      <c r="J1129" s="15"/>
      <c r="K1129" s="15"/>
      <c r="L1129" s="15"/>
      <c r="M1129" s="15"/>
      <c r="N1129" s="15"/>
      <c r="O1129" s="15"/>
      <c r="P1129" s="15"/>
      <c r="Q1129" s="15"/>
      <c r="R1129" s="15"/>
      <c r="S1129" s="15"/>
      <c r="T1129" s="15"/>
      <c r="U1129" s="15"/>
      <c r="V1129" s="15"/>
      <c r="W1129" s="15"/>
      <c r="X1129" s="15"/>
      <c r="Y1129" s="15"/>
      <c r="Z1129" s="15"/>
      <c r="AA1129" s="15"/>
    </row>
    <row r="1130" spans="1:27" x14ac:dyDescent="0.2">
      <c r="A1130" s="15"/>
      <c r="B1130" s="15"/>
      <c r="C1130" s="15"/>
      <c r="D1130" s="15"/>
      <c r="E1130" s="15"/>
      <c r="F1130" s="15"/>
      <c r="G1130" s="15"/>
      <c r="H1130" s="15"/>
      <c r="I1130" s="15"/>
      <c r="J1130" s="15"/>
      <c r="K1130" s="15"/>
      <c r="L1130" s="15"/>
      <c r="M1130" s="15"/>
      <c r="N1130" s="15"/>
      <c r="O1130" s="15"/>
      <c r="P1130" s="15"/>
      <c r="Q1130" s="15"/>
      <c r="R1130" s="15"/>
      <c r="S1130" s="15"/>
      <c r="T1130" s="15"/>
      <c r="U1130" s="15"/>
      <c r="V1130" s="15"/>
      <c r="W1130" s="15"/>
      <c r="X1130" s="15"/>
      <c r="Y1130" s="15"/>
      <c r="Z1130" s="15"/>
      <c r="AA1130" s="15"/>
    </row>
    <row r="1131" spans="1:27" x14ac:dyDescent="0.2">
      <c r="A1131" s="15"/>
      <c r="B1131" s="15"/>
      <c r="C1131" s="15"/>
      <c r="D1131" s="15"/>
      <c r="E1131" s="15"/>
      <c r="F1131" s="15"/>
      <c r="G1131" s="15"/>
      <c r="H1131" s="15"/>
      <c r="I1131" s="15"/>
      <c r="J1131" s="15"/>
      <c r="K1131" s="15"/>
      <c r="L1131" s="15"/>
      <c r="M1131" s="15"/>
      <c r="N1131" s="15"/>
      <c r="O1131" s="15"/>
      <c r="P1131" s="15"/>
      <c r="Q1131" s="15"/>
      <c r="R1131" s="15"/>
      <c r="S1131" s="15"/>
      <c r="T1131" s="15"/>
      <c r="U1131" s="15"/>
      <c r="V1131" s="15"/>
      <c r="W1131" s="15"/>
      <c r="X1131" s="15"/>
      <c r="Y1131" s="15"/>
      <c r="Z1131" s="15"/>
      <c r="AA1131" s="15"/>
    </row>
    <row r="1132" spans="1:27" x14ac:dyDescent="0.2">
      <c r="A1132" s="15"/>
      <c r="B1132" s="15"/>
      <c r="C1132" s="15"/>
      <c r="D1132" s="15"/>
      <c r="E1132" s="15"/>
      <c r="F1132" s="15"/>
      <c r="G1132" s="15"/>
      <c r="H1132" s="15"/>
      <c r="I1132" s="15"/>
      <c r="J1132" s="15"/>
      <c r="K1132" s="15"/>
      <c r="L1132" s="15"/>
      <c r="M1132" s="15"/>
      <c r="N1132" s="15"/>
      <c r="O1132" s="15"/>
      <c r="P1132" s="15"/>
      <c r="Q1132" s="15"/>
      <c r="R1132" s="15"/>
      <c r="S1132" s="15"/>
      <c r="T1132" s="15"/>
      <c r="U1132" s="15"/>
      <c r="V1132" s="15"/>
      <c r="W1132" s="15"/>
      <c r="X1132" s="15"/>
      <c r="Y1132" s="15"/>
      <c r="Z1132" s="15"/>
      <c r="AA1132" s="15"/>
    </row>
    <row r="1133" spans="1:27" x14ac:dyDescent="0.2">
      <c r="A1133" s="15"/>
      <c r="B1133" s="15"/>
      <c r="C1133" s="15"/>
      <c r="D1133" s="15"/>
      <c r="E1133" s="15"/>
      <c r="F1133" s="15"/>
      <c r="G1133" s="15"/>
      <c r="H1133" s="15"/>
      <c r="I1133" s="15"/>
      <c r="J1133" s="15"/>
      <c r="K1133" s="15"/>
      <c r="L1133" s="15"/>
      <c r="M1133" s="15"/>
      <c r="N1133" s="15"/>
      <c r="O1133" s="15"/>
      <c r="P1133" s="15"/>
      <c r="Q1133" s="15"/>
      <c r="R1133" s="15"/>
      <c r="S1133" s="15"/>
      <c r="T1133" s="15"/>
      <c r="U1133" s="15"/>
      <c r="V1133" s="15"/>
      <c r="W1133" s="15"/>
      <c r="X1133" s="15"/>
      <c r="Y1133" s="15"/>
      <c r="Z1133" s="15"/>
      <c r="AA1133" s="15"/>
    </row>
    <row r="1134" spans="1:27" x14ac:dyDescent="0.2">
      <c r="A1134" s="15"/>
      <c r="B1134" s="15"/>
      <c r="C1134" s="15"/>
      <c r="D1134" s="15"/>
      <c r="E1134" s="15"/>
      <c r="F1134" s="15"/>
      <c r="G1134" s="15"/>
      <c r="H1134" s="15"/>
      <c r="I1134" s="15"/>
      <c r="J1134" s="15"/>
      <c r="K1134" s="15"/>
      <c r="L1134" s="15"/>
      <c r="M1134" s="15"/>
      <c r="N1134" s="15"/>
      <c r="O1134" s="15"/>
      <c r="P1134" s="15"/>
      <c r="Q1134" s="15"/>
      <c r="R1134" s="15"/>
      <c r="S1134" s="15"/>
      <c r="T1134" s="15"/>
      <c r="U1134" s="15"/>
      <c r="V1134" s="15"/>
      <c r="W1134" s="15"/>
      <c r="X1134" s="15"/>
      <c r="Y1134" s="15"/>
      <c r="Z1134" s="15"/>
      <c r="AA1134" s="15"/>
    </row>
    <row r="1135" spans="1:27" x14ac:dyDescent="0.2">
      <c r="A1135" s="15"/>
      <c r="B1135" s="15"/>
      <c r="C1135" s="15"/>
      <c r="D1135" s="15"/>
      <c r="E1135" s="15"/>
      <c r="F1135" s="15"/>
      <c r="G1135" s="15"/>
      <c r="H1135" s="15"/>
      <c r="I1135" s="15"/>
      <c r="J1135" s="15"/>
      <c r="K1135" s="15"/>
      <c r="L1135" s="15"/>
      <c r="M1135" s="15"/>
      <c r="N1135" s="15"/>
      <c r="O1135" s="15"/>
      <c r="P1135" s="15"/>
      <c r="Q1135" s="15"/>
      <c r="R1135" s="15"/>
      <c r="S1135" s="15"/>
      <c r="T1135" s="15"/>
      <c r="U1135" s="15"/>
      <c r="V1135" s="15"/>
      <c r="W1135" s="15"/>
      <c r="X1135" s="15"/>
      <c r="Y1135" s="15"/>
      <c r="Z1135" s="15"/>
      <c r="AA1135" s="15"/>
    </row>
    <row r="1136" spans="1:27" x14ac:dyDescent="0.2">
      <c r="A1136" s="15"/>
      <c r="B1136" s="15"/>
      <c r="C1136" s="15"/>
      <c r="D1136" s="15"/>
      <c r="E1136" s="15"/>
      <c r="F1136" s="15"/>
      <c r="G1136" s="15"/>
      <c r="H1136" s="15"/>
      <c r="I1136" s="15"/>
      <c r="J1136" s="15"/>
      <c r="K1136" s="15"/>
      <c r="L1136" s="15"/>
      <c r="M1136" s="15"/>
      <c r="N1136" s="15"/>
      <c r="O1136" s="15"/>
      <c r="P1136" s="15"/>
      <c r="Q1136" s="15"/>
      <c r="R1136" s="15"/>
      <c r="S1136" s="15"/>
      <c r="T1136" s="15"/>
      <c r="U1136" s="15"/>
      <c r="V1136" s="15"/>
      <c r="W1136" s="15"/>
      <c r="X1136" s="15"/>
      <c r="Y1136" s="15"/>
      <c r="Z1136" s="15"/>
      <c r="AA1136" s="15"/>
    </row>
    <row r="1137" spans="1:27" x14ac:dyDescent="0.2">
      <c r="A1137" s="15"/>
      <c r="B1137" s="15"/>
      <c r="C1137" s="15"/>
      <c r="D1137" s="15"/>
      <c r="E1137" s="15"/>
      <c r="F1137" s="15"/>
      <c r="G1137" s="15"/>
      <c r="H1137" s="15"/>
      <c r="I1137" s="15"/>
      <c r="J1137" s="15"/>
      <c r="K1137" s="15"/>
      <c r="L1137" s="15"/>
      <c r="M1137" s="15"/>
      <c r="N1137" s="15"/>
      <c r="O1137" s="15"/>
      <c r="P1137" s="15"/>
      <c r="Q1137" s="15"/>
      <c r="R1137" s="15"/>
      <c r="S1137" s="15"/>
      <c r="T1137" s="15"/>
      <c r="U1137" s="15"/>
      <c r="V1137" s="15"/>
      <c r="W1137" s="15"/>
      <c r="X1137" s="15"/>
      <c r="Y1137" s="15"/>
      <c r="Z1137" s="15"/>
      <c r="AA1137" s="15"/>
    </row>
    <row r="1138" spans="1:27" x14ac:dyDescent="0.2">
      <c r="A1138" s="15"/>
      <c r="B1138" s="15"/>
      <c r="C1138" s="15"/>
      <c r="D1138" s="15"/>
      <c r="E1138" s="15"/>
      <c r="F1138" s="15"/>
      <c r="G1138" s="15"/>
      <c r="H1138" s="15"/>
      <c r="I1138" s="15"/>
      <c r="J1138" s="15"/>
      <c r="K1138" s="15"/>
      <c r="L1138" s="15"/>
      <c r="M1138" s="15"/>
      <c r="N1138" s="15"/>
      <c r="O1138" s="15"/>
      <c r="P1138" s="15"/>
      <c r="Q1138" s="15"/>
      <c r="R1138" s="15"/>
      <c r="S1138" s="15"/>
      <c r="T1138" s="15"/>
      <c r="U1138" s="15"/>
      <c r="V1138" s="15"/>
      <c r="W1138" s="15"/>
      <c r="X1138" s="15"/>
      <c r="Y1138" s="15"/>
      <c r="Z1138" s="15"/>
      <c r="AA1138" s="15"/>
    </row>
    <row r="1139" spans="1:27" x14ac:dyDescent="0.2">
      <c r="A1139" s="15"/>
      <c r="B1139" s="15"/>
      <c r="C1139" s="15"/>
      <c r="D1139" s="15"/>
      <c r="E1139" s="15"/>
      <c r="F1139" s="15"/>
      <c r="G1139" s="15"/>
      <c r="H1139" s="15"/>
      <c r="I1139" s="15"/>
      <c r="J1139" s="15"/>
      <c r="K1139" s="15"/>
      <c r="L1139" s="15"/>
      <c r="M1139" s="15"/>
      <c r="N1139" s="15"/>
      <c r="O1139" s="15"/>
      <c r="P1139" s="15"/>
      <c r="Q1139" s="15"/>
      <c r="R1139" s="15"/>
      <c r="S1139" s="15"/>
      <c r="T1139" s="15"/>
      <c r="U1139" s="15"/>
      <c r="V1139" s="15"/>
      <c r="W1139" s="15"/>
      <c r="X1139" s="15"/>
      <c r="Y1139" s="15"/>
      <c r="Z1139" s="15"/>
      <c r="AA1139" s="15"/>
    </row>
    <row r="1140" spans="1:27" x14ac:dyDescent="0.2">
      <c r="A1140" s="15"/>
      <c r="B1140" s="15"/>
      <c r="C1140" s="15"/>
      <c r="D1140" s="15"/>
      <c r="E1140" s="15"/>
      <c r="F1140" s="15"/>
      <c r="G1140" s="15"/>
      <c r="H1140" s="15"/>
      <c r="I1140" s="15"/>
      <c r="J1140" s="15"/>
      <c r="K1140" s="15"/>
      <c r="L1140" s="15"/>
      <c r="M1140" s="15"/>
      <c r="N1140" s="15"/>
      <c r="O1140" s="15"/>
      <c r="P1140" s="15"/>
      <c r="Q1140" s="15"/>
      <c r="R1140" s="15"/>
      <c r="S1140" s="15"/>
      <c r="T1140" s="15"/>
      <c r="U1140" s="15"/>
      <c r="V1140" s="15"/>
      <c r="W1140" s="15"/>
      <c r="X1140" s="15"/>
      <c r="Y1140" s="15"/>
      <c r="Z1140" s="15"/>
      <c r="AA1140" s="15"/>
    </row>
    <row r="1141" spans="1:27" x14ac:dyDescent="0.2">
      <c r="A1141" s="15"/>
      <c r="B1141" s="15"/>
      <c r="C1141" s="15"/>
      <c r="D1141" s="15"/>
      <c r="E1141" s="15"/>
      <c r="F1141" s="15"/>
      <c r="G1141" s="15"/>
      <c r="H1141" s="15"/>
      <c r="I1141" s="15"/>
      <c r="J1141" s="15"/>
      <c r="K1141" s="15"/>
      <c r="L1141" s="15"/>
      <c r="M1141" s="15"/>
      <c r="N1141" s="15"/>
      <c r="O1141" s="15"/>
      <c r="P1141" s="15"/>
      <c r="Q1141" s="15"/>
      <c r="R1141" s="15"/>
      <c r="S1141" s="15"/>
      <c r="T1141" s="15"/>
      <c r="U1141" s="15"/>
      <c r="V1141" s="15"/>
      <c r="W1141" s="15"/>
      <c r="X1141" s="15"/>
      <c r="Y1141" s="15"/>
      <c r="Z1141" s="15"/>
      <c r="AA1141" s="15"/>
    </row>
    <row r="1142" spans="1:27" x14ac:dyDescent="0.2">
      <c r="A1142" s="15"/>
      <c r="B1142" s="15"/>
      <c r="C1142" s="15"/>
      <c r="D1142" s="15"/>
      <c r="E1142" s="15"/>
      <c r="F1142" s="15"/>
      <c r="G1142" s="15"/>
      <c r="H1142" s="15"/>
      <c r="I1142" s="15"/>
      <c r="J1142" s="15"/>
      <c r="K1142" s="15"/>
      <c r="L1142" s="15"/>
      <c r="M1142" s="15"/>
      <c r="N1142" s="15"/>
      <c r="O1142" s="15"/>
      <c r="P1142" s="15"/>
      <c r="Q1142" s="15"/>
      <c r="R1142" s="15"/>
      <c r="S1142" s="15"/>
      <c r="T1142" s="15"/>
      <c r="U1142" s="15"/>
      <c r="V1142" s="15"/>
      <c r="W1142" s="15"/>
      <c r="X1142" s="15"/>
      <c r="Y1142" s="15"/>
      <c r="Z1142" s="15"/>
      <c r="AA1142" s="15"/>
    </row>
    <row r="1143" spans="1:27" x14ac:dyDescent="0.2">
      <c r="A1143" s="15"/>
      <c r="B1143" s="15"/>
      <c r="C1143" s="15"/>
      <c r="D1143" s="15"/>
      <c r="E1143" s="15"/>
      <c r="F1143" s="15"/>
      <c r="G1143" s="15"/>
      <c r="H1143" s="15"/>
      <c r="I1143" s="15"/>
      <c r="J1143" s="15"/>
      <c r="K1143" s="15"/>
      <c r="L1143" s="15"/>
      <c r="M1143" s="15"/>
      <c r="N1143" s="15"/>
      <c r="O1143" s="15"/>
      <c r="P1143" s="15"/>
      <c r="Q1143" s="15"/>
      <c r="R1143" s="15"/>
      <c r="S1143" s="15"/>
      <c r="T1143" s="15"/>
      <c r="U1143" s="15"/>
      <c r="V1143" s="15"/>
      <c r="W1143" s="15"/>
      <c r="X1143" s="15"/>
      <c r="Y1143" s="15"/>
      <c r="Z1143" s="15"/>
      <c r="AA1143" s="15"/>
    </row>
    <row r="1144" spans="1:27" x14ac:dyDescent="0.2">
      <c r="A1144" s="15"/>
      <c r="B1144" s="15"/>
      <c r="C1144" s="15"/>
      <c r="D1144" s="15"/>
      <c r="E1144" s="15"/>
      <c r="F1144" s="15"/>
      <c r="G1144" s="15"/>
      <c r="H1144" s="15"/>
      <c r="I1144" s="15"/>
      <c r="J1144" s="15"/>
      <c r="K1144" s="15"/>
      <c r="L1144" s="15"/>
      <c r="M1144" s="15"/>
      <c r="N1144" s="15"/>
      <c r="O1144" s="15"/>
      <c r="P1144" s="15"/>
      <c r="Q1144" s="15"/>
      <c r="R1144" s="15"/>
      <c r="S1144" s="15"/>
      <c r="T1144" s="15"/>
      <c r="U1144" s="15"/>
      <c r="V1144" s="15"/>
      <c r="W1144" s="15"/>
      <c r="X1144" s="15"/>
      <c r="Y1144" s="15"/>
      <c r="Z1144" s="15"/>
      <c r="AA1144" s="15"/>
    </row>
    <row r="1145" spans="1:27" x14ac:dyDescent="0.2">
      <c r="A1145" s="15"/>
      <c r="B1145" s="15"/>
      <c r="C1145" s="15"/>
      <c r="D1145" s="15"/>
      <c r="E1145" s="15"/>
      <c r="F1145" s="15"/>
      <c r="G1145" s="15"/>
      <c r="H1145" s="15"/>
      <c r="I1145" s="15"/>
      <c r="J1145" s="15"/>
      <c r="K1145" s="15"/>
      <c r="L1145" s="15"/>
      <c r="M1145" s="15"/>
      <c r="N1145" s="15"/>
      <c r="O1145" s="15"/>
      <c r="P1145" s="15"/>
      <c r="Q1145" s="15"/>
      <c r="R1145" s="15"/>
      <c r="S1145" s="15"/>
      <c r="T1145" s="15"/>
      <c r="U1145" s="15"/>
      <c r="V1145" s="15"/>
      <c r="W1145" s="15"/>
      <c r="X1145" s="15"/>
      <c r="Y1145" s="15"/>
      <c r="Z1145" s="15"/>
      <c r="AA1145" s="15"/>
    </row>
    <row r="1146" spans="1:27" x14ac:dyDescent="0.2">
      <c r="A1146" s="15"/>
      <c r="B1146" s="15"/>
      <c r="C1146" s="15"/>
      <c r="D1146" s="15"/>
      <c r="E1146" s="15"/>
      <c r="F1146" s="15"/>
      <c r="G1146" s="15"/>
      <c r="H1146" s="15"/>
      <c r="I1146" s="15"/>
      <c r="J1146" s="15"/>
      <c r="K1146" s="15"/>
      <c r="L1146" s="15"/>
      <c r="M1146" s="15"/>
      <c r="N1146" s="15"/>
      <c r="O1146" s="15"/>
      <c r="P1146" s="15"/>
      <c r="Q1146" s="15"/>
      <c r="R1146" s="15"/>
      <c r="S1146" s="15"/>
      <c r="T1146" s="15"/>
      <c r="U1146" s="15"/>
      <c r="V1146" s="15"/>
      <c r="W1146" s="15"/>
      <c r="X1146" s="15"/>
      <c r="Y1146" s="15"/>
      <c r="Z1146" s="15"/>
      <c r="AA1146" s="15"/>
    </row>
    <row r="1147" spans="1:27" x14ac:dyDescent="0.2">
      <c r="A1147" s="15"/>
      <c r="B1147" s="15"/>
      <c r="C1147" s="15"/>
      <c r="D1147" s="15"/>
      <c r="E1147" s="15"/>
      <c r="F1147" s="15"/>
      <c r="G1147" s="15"/>
      <c r="H1147" s="15"/>
      <c r="I1147" s="15"/>
      <c r="J1147" s="15"/>
      <c r="K1147" s="15"/>
      <c r="L1147" s="15"/>
      <c r="M1147" s="15"/>
      <c r="N1147" s="15"/>
      <c r="O1147" s="15"/>
      <c r="P1147" s="15"/>
      <c r="Q1147" s="15"/>
      <c r="R1147" s="15"/>
      <c r="S1147" s="15"/>
      <c r="T1147" s="15"/>
      <c r="U1147" s="15"/>
      <c r="V1147" s="15"/>
      <c r="W1147" s="15"/>
      <c r="X1147" s="15"/>
      <c r="Y1147" s="15"/>
      <c r="Z1147" s="15"/>
      <c r="AA1147" s="15"/>
    </row>
    <row r="1148" spans="1:27" x14ac:dyDescent="0.2">
      <c r="A1148" s="15"/>
      <c r="B1148" s="15"/>
      <c r="C1148" s="15"/>
      <c r="D1148" s="15"/>
      <c r="E1148" s="15"/>
      <c r="F1148" s="15"/>
      <c r="G1148" s="15"/>
      <c r="H1148" s="15"/>
      <c r="I1148" s="15"/>
      <c r="J1148" s="15"/>
      <c r="K1148" s="15"/>
      <c r="L1148" s="15"/>
      <c r="M1148" s="15"/>
      <c r="N1148" s="15"/>
      <c r="O1148" s="15"/>
      <c r="P1148" s="15"/>
      <c r="Q1148" s="15"/>
      <c r="R1148" s="15"/>
      <c r="S1148" s="15"/>
      <c r="T1148" s="15"/>
      <c r="U1148" s="15"/>
      <c r="V1148" s="15"/>
      <c r="W1148" s="15"/>
      <c r="X1148" s="15"/>
      <c r="Y1148" s="15"/>
      <c r="Z1148" s="15"/>
      <c r="AA1148" s="15"/>
    </row>
    <row r="1149" spans="1:27" x14ac:dyDescent="0.2">
      <c r="A1149" s="15"/>
      <c r="B1149" s="15"/>
      <c r="C1149" s="15"/>
      <c r="D1149" s="15"/>
      <c r="E1149" s="15"/>
      <c r="F1149" s="15"/>
      <c r="G1149" s="15"/>
      <c r="H1149" s="15"/>
      <c r="I1149" s="15"/>
      <c r="J1149" s="15"/>
      <c r="K1149" s="15"/>
      <c r="L1149" s="15"/>
      <c r="M1149" s="15"/>
      <c r="N1149" s="15"/>
      <c r="O1149" s="15"/>
      <c r="P1149" s="15"/>
      <c r="Q1149" s="15"/>
      <c r="R1149" s="15"/>
      <c r="S1149" s="15"/>
      <c r="T1149" s="15"/>
      <c r="U1149" s="15"/>
      <c r="V1149" s="15"/>
      <c r="W1149" s="15"/>
      <c r="X1149" s="15"/>
      <c r="Y1149" s="15"/>
      <c r="Z1149" s="15"/>
      <c r="AA1149" s="15"/>
    </row>
    <row r="1150" spans="1:27" x14ac:dyDescent="0.2">
      <c r="A1150" s="15"/>
      <c r="B1150" s="15"/>
      <c r="C1150" s="15"/>
      <c r="D1150" s="15"/>
      <c r="E1150" s="15"/>
      <c r="F1150" s="15"/>
      <c r="G1150" s="15"/>
      <c r="H1150" s="15"/>
      <c r="I1150" s="15"/>
      <c r="J1150" s="15"/>
      <c r="K1150" s="15"/>
      <c r="L1150" s="15"/>
      <c r="M1150" s="15"/>
      <c r="N1150" s="15"/>
      <c r="O1150" s="15"/>
      <c r="P1150" s="15"/>
      <c r="Q1150" s="15"/>
      <c r="R1150" s="15"/>
      <c r="S1150" s="15"/>
      <c r="T1150" s="15"/>
      <c r="U1150" s="15"/>
      <c r="V1150" s="15"/>
      <c r="W1150" s="15"/>
      <c r="X1150" s="15"/>
      <c r="Y1150" s="15"/>
      <c r="Z1150" s="15"/>
      <c r="AA1150" s="15"/>
    </row>
    <row r="1151" spans="1:27" x14ac:dyDescent="0.2">
      <c r="A1151" s="15"/>
      <c r="B1151" s="15"/>
      <c r="C1151" s="15"/>
      <c r="D1151" s="15"/>
      <c r="E1151" s="15"/>
      <c r="F1151" s="15"/>
      <c r="G1151" s="15"/>
      <c r="H1151" s="15"/>
      <c r="I1151" s="15"/>
      <c r="J1151" s="15"/>
      <c r="K1151" s="15"/>
      <c r="L1151" s="15"/>
      <c r="M1151" s="15"/>
      <c r="N1151" s="15"/>
      <c r="O1151" s="15"/>
      <c r="P1151" s="15"/>
      <c r="Q1151" s="15"/>
      <c r="R1151" s="15"/>
      <c r="S1151" s="15"/>
      <c r="T1151" s="15"/>
      <c r="U1151" s="15"/>
      <c r="V1151" s="15"/>
      <c r="W1151" s="15"/>
      <c r="X1151" s="15"/>
      <c r="Y1151" s="15"/>
      <c r="Z1151" s="15"/>
      <c r="AA1151" s="15"/>
    </row>
    <row r="1152" spans="1:27" x14ac:dyDescent="0.2">
      <c r="A1152" s="15"/>
      <c r="B1152" s="15"/>
      <c r="C1152" s="15"/>
      <c r="D1152" s="15"/>
      <c r="E1152" s="15"/>
      <c r="F1152" s="15"/>
      <c r="G1152" s="15"/>
      <c r="H1152" s="15"/>
      <c r="I1152" s="15"/>
      <c r="J1152" s="15"/>
      <c r="K1152" s="15"/>
      <c r="L1152" s="15"/>
      <c r="M1152" s="15"/>
      <c r="N1152" s="15"/>
      <c r="O1152" s="15"/>
      <c r="P1152" s="15"/>
      <c r="Q1152" s="15"/>
      <c r="R1152" s="15"/>
      <c r="S1152" s="15"/>
      <c r="T1152" s="15"/>
      <c r="U1152" s="15"/>
      <c r="V1152" s="15"/>
      <c r="W1152" s="15"/>
      <c r="X1152" s="15"/>
      <c r="Y1152" s="15"/>
      <c r="Z1152" s="15"/>
      <c r="AA1152" s="15"/>
    </row>
    <row r="1153" spans="1:27" x14ac:dyDescent="0.2">
      <c r="A1153" s="15"/>
      <c r="B1153" s="15"/>
      <c r="C1153" s="15"/>
      <c r="D1153" s="15"/>
      <c r="E1153" s="15"/>
      <c r="F1153" s="15"/>
      <c r="G1153" s="15"/>
      <c r="H1153" s="15"/>
      <c r="I1153" s="15"/>
      <c r="J1153" s="15"/>
      <c r="K1153" s="15"/>
      <c r="L1153" s="15"/>
      <c r="M1153" s="15"/>
      <c r="N1153" s="15"/>
      <c r="O1153" s="15"/>
      <c r="P1153" s="15"/>
      <c r="Q1153" s="15"/>
      <c r="R1153" s="15"/>
      <c r="S1153" s="15"/>
      <c r="T1153" s="15"/>
      <c r="U1153" s="15"/>
      <c r="V1153" s="15"/>
      <c r="W1153" s="15"/>
      <c r="X1153" s="15"/>
      <c r="Y1153" s="15"/>
      <c r="Z1153" s="15"/>
      <c r="AA1153" s="15"/>
    </row>
    <row r="1154" spans="1:27" x14ac:dyDescent="0.2">
      <c r="A1154" s="15"/>
      <c r="B1154" s="15"/>
      <c r="C1154" s="15"/>
      <c r="D1154" s="15"/>
      <c r="E1154" s="15"/>
      <c r="F1154" s="15"/>
      <c r="G1154" s="15"/>
      <c r="H1154" s="15"/>
      <c r="I1154" s="15"/>
      <c r="J1154" s="15"/>
      <c r="K1154" s="15"/>
      <c r="L1154" s="15"/>
      <c r="M1154" s="15"/>
      <c r="N1154" s="15"/>
      <c r="O1154" s="15"/>
      <c r="P1154" s="15"/>
      <c r="Q1154" s="15"/>
      <c r="R1154" s="15"/>
      <c r="S1154" s="15"/>
      <c r="T1154" s="15"/>
      <c r="U1154" s="15"/>
      <c r="V1154" s="15"/>
      <c r="W1154" s="15"/>
      <c r="X1154" s="15"/>
      <c r="Y1154" s="15"/>
      <c r="Z1154" s="15"/>
      <c r="AA1154" s="15"/>
    </row>
    <row r="1155" spans="1:27" x14ac:dyDescent="0.2">
      <c r="A1155" s="15"/>
      <c r="B1155" s="15"/>
      <c r="C1155" s="15"/>
      <c r="D1155" s="15"/>
      <c r="E1155" s="15"/>
      <c r="F1155" s="15"/>
      <c r="G1155" s="15"/>
      <c r="H1155" s="15"/>
      <c r="I1155" s="15"/>
      <c r="J1155" s="15"/>
      <c r="K1155" s="15"/>
      <c r="L1155" s="15"/>
      <c r="M1155" s="15"/>
      <c r="N1155" s="15"/>
      <c r="O1155" s="15"/>
      <c r="P1155" s="15"/>
      <c r="Q1155" s="15"/>
      <c r="R1155" s="15"/>
      <c r="S1155" s="15"/>
      <c r="T1155" s="15"/>
      <c r="U1155" s="15"/>
      <c r="V1155" s="15"/>
      <c r="W1155" s="15"/>
      <c r="X1155" s="15"/>
      <c r="Y1155" s="15"/>
      <c r="Z1155" s="15"/>
      <c r="AA1155" s="15"/>
    </row>
    <row r="1156" spans="1:27" x14ac:dyDescent="0.2">
      <c r="A1156" s="15"/>
      <c r="B1156" s="15"/>
      <c r="C1156" s="15"/>
      <c r="D1156" s="15"/>
      <c r="E1156" s="15"/>
      <c r="F1156" s="15"/>
      <c r="G1156" s="15"/>
      <c r="H1156" s="15"/>
      <c r="I1156" s="15"/>
      <c r="J1156" s="15"/>
      <c r="K1156" s="15"/>
      <c r="L1156" s="15"/>
      <c r="M1156" s="15"/>
      <c r="N1156" s="15"/>
      <c r="O1156" s="15"/>
      <c r="P1156" s="15"/>
      <c r="Q1156" s="15"/>
      <c r="R1156" s="15"/>
      <c r="S1156" s="15"/>
      <c r="T1156" s="15"/>
      <c r="U1156" s="15"/>
      <c r="V1156" s="15"/>
      <c r="W1156" s="15"/>
      <c r="X1156" s="15"/>
      <c r="Y1156" s="15"/>
      <c r="Z1156" s="15"/>
      <c r="AA1156" s="15"/>
    </row>
    <row r="1157" spans="1:27" x14ac:dyDescent="0.2">
      <c r="A1157" s="15"/>
      <c r="B1157" s="15"/>
      <c r="C1157" s="15"/>
      <c r="D1157" s="15"/>
      <c r="E1157" s="15"/>
      <c r="F1157" s="15"/>
      <c r="G1157" s="15"/>
      <c r="H1157" s="15"/>
      <c r="I1157" s="15"/>
      <c r="J1157" s="15"/>
      <c r="K1157" s="15"/>
      <c r="L1157" s="15"/>
      <c r="M1157" s="15"/>
      <c r="N1157" s="15"/>
      <c r="O1157" s="15"/>
      <c r="P1157" s="15"/>
      <c r="Q1157" s="15"/>
      <c r="R1157" s="15"/>
      <c r="S1157" s="15"/>
      <c r="T1157" s="15"/>
      <c r="U1157" s="15"/>
      <c r="V1157" s="15"/>
      <c r="W1157" s="15"/>
      <c r="X1157" s="15"/>
      <c r="Y1157" s="15"/>
      <c r="Z1157" s="15"/>
      <c r="AA1157" s="15"/>
    </row>
    <row r="1158" spans="1:27" x14ac:dyDescent="0.2">
      <c r="A1158" s="15"/>
      <c r="B1158" s="15"/>
      <c r="C1158" s="15"/>
      <c r="D1158" s="15"/>
      <c r="E1158" s="15"/>
      <c r="F1158" s="15"/>
      <c r="G1158" s="15"/>
      <c r="H1158" s="15"/>
      <c r="I1158" s="15"/>
      <c r="J1158" s="15"/>
      <c r="K1158" s="15"/>
      <c r="L1158" s="15"/>
      <c r="M1158" s="15"/>
      <c r="N1158" s="15"/>
      <c r="O1158" s="15"/>
      <c r="P1158" s="15"/>
      <c r="Q1158" s="15"/>
      <c r="R1158" s="15"/>
      <c r="S1158" s="15"/>
      <c r="T1158" s="15"/>
      <c r="U1158" s="15"/>
      <c r="V1158" s="15"/>
      <c r="W1158" s="15"/>
      <c r="X1158" s="15"/>
      <c r="Y1158" s="15"/>
      <c r="Z1158" s="15"/>
      <c r="AA1158" s="15"/>
    </row>
    <row r="1159" spans="1:27" x14ac:dyDescent="0.2">
      <c r="A1159" s="15"/>
      <c r="B1159" s="15"/>
      <c r="C1159" s="15"/>
      <c r="D1159" s="15"/>
      <c r="E1159" s="15"/>
      <c r="F1159" s="15"/>
      <c r="G1159" s="15"/>
      <c r="H1159" s="15"/>
      <c r="I1159" s="15"/>
      <c r="J1159" s="15"/>
      <c r="K1159" s="15"/>
      <c r="L1159" s="15"/>
      <c r="M1159" s="15"/>
      <c r="N1159" s="15"/>
      <c r="O1159" s="15"/>
      <c r="P1159" s="15"/>
      <c r="Q1159" s="15"/>
      <c r="R1159" s="15"/>
      <c r="S1159" s="15"/>
      <c r="T1159" s="15"/>
      <c r="U1159" s="15"/>
      <c r="V1159" s="15"/>
      <c r="W1159" s="15"/>
      <c r="X1159" s="15"/>
      <c r="Y1159" s="15"/>
      <c r="Z1159" s="15"/>
      <c r="AA1159" s="15"/>
    </row>
    <row r="1160" spans="1:27" x14ac:dyDescent="0.2">
      <c r="A1160" s="15"/>
      <c r="B1160" s="15"/>
      <c r="C1160" s="15"/>
      <c r="D1160" s="15"/>
      <c r="E1160" s="15"/>
      <c r="F1160" s="15"/>
      <c r="G1160" s="15"/>
      <c r="H1160" s="15"/>
      <c r="I1160" s="15"/>
      <c r="J1160" s="15"/>
      <c r="K1160" s="15"/>
      <c r="L1160" s="15"/>
      <c r="M1160" s="15"/>
      <c r="N1160" s="15"/>
      <c r="O1160" s="15"/>
      <c r="P1160" s="15"/>
      <c r="Q1160" s="15"/>
      <c r="R1160" s="15"/>
      <c r="S1160" s="15"/>
      <c r="T1160" s="15"/>
      <c r="U1160" s="15"/>
      <c r="V1160" s="15"/>
      <c r="W1160" s="15"/>
      <c r="X1160" s="15"/>
      <c r="Y1160" s="15"/>
      <c r="Z1160" s="15"/>
      <c r="AA1160" s="15"/>
    </row>
    <row r="1161" spans="1:27" x14ac:dyDescent="0.2">
      <c r="A1161" s="15"/>
      <c r="B1161" s="15"/>
      <c r="C1161" s="15"/>
      <c r="D1161" s="15"/>
      <c r="E1161" s="15"/>
      <c r="F1161" s="15"/>
      <c r="G1161" s="15"/>
      <c r="H1161" s="15"/>
      <c r="I1161" s="15"/>
      <c r="J1161" s="15"/>
      <c r="K1161" s="15"/>
      <c r="L1161" s="15"/>
      <c r="M1161" s="15"/>
      <c r="N1161" s="15"/>
      <c r="O1161" s="15"/>
      <c r="P1161" s="15"/>
      <c r="Q1161" s="15"/>
      <c r="R1161" s="15"/>
      <c r="S1161" s="15"/>
      <c r="T1161" s="15"/>
      <c r="U1161" s="15"/>
      <c r="V1161" s="15"/>
      <c r="W1161" s="15"/>
      <c r="X1161" s="15"/>
      <c r="Y1161" s="15"/>
      <c r="Z1161" s="15"/>
      <c r="AA1161" s="15"/>
    </row>
    <row r="1162" spans="1:27" x14ac:dyDescent="0.2">
      <c r="A1162" s="15"/>
      <c r="B1162" s="15"/>
      <c r="C1162" s="15"/>
      <c r="D1162" s="15"/>
      <c r="E1162" s="15"/>
      <c r="F1162" s="15"/>
      <c r="G1162" s="15"/>
      <c r="H1162" s="15"/>
      <c r="I1162" s="15"/>
      <c r="J1162" s="15"/>
      <c r="K1162" s="15"/>
      <c r="L1162" s="15"/>
      <c r="M1162" s="15"/>
      <c r="N1162" s="15"/>
      <c r="O1162" s="15"/>
      <c r="P1162" s="15"/>
      <c r="Q1162" s="15"/>
      <c r="R1162" s="15"/>
      <c r="S1162" s="15"/>
      <c r="T1162" s="15"/>
      <c r="U1162" s="15"/>
      <c r="V1162" s="15"/>
      <c r="W1162" s="15"/>
      <c r="X1162" s="15"/>
      <c r="Y1162" s="15"/>
      <c r="Z1162" s="15"/>
      <c r="AA1162" s="15"/>
    </row>
    <row r="1163" spans="1:27" x14ac:dyDescent="0.2">
      <c r="A1163" s="15"/>
      <c r="B1163" s="15"/>
      <c r="C1163" s="15"/>
      <c r="D1163" s="15"/>
      <c r="E1163" s="15"/>
      <c r="F1163" s="15"/>
      <c r="G1163" s="15"/>
      <c r="H1163" s="15"/>
      <c r="I1163" s="15"/>
      <c r="J1163" s="15"/>
      <c r="K1163" s="15"/>
      <c r="L1163" s="15"/>
      <c r="M1163" s="15"/>
      <c r="N1163" s="15"/>
      <c r="O1163" s="15"/>
      <c r="P1163" s="15"/>
      <c r="Q1163" s="15"/>
      <c r="R1163" s="15"/>
      <c r="S1163" s="15"/>
      <c r="T1163" s="15"/>
      <c r="U1163" s="15"/>
      <c r="V1163" s="15"/>
      <c r="W1163" s="15"/>
      <c r="X1163" s="15"/>
      <c r="Y1163" s="15"/>
      <c r="Z1163" s="15"/>
      <c r="AA1163" s="15"/>
    </row>
    <row r="1164" spans="1:27" x14ac:dyDescent="0.2">
      <c r="A1164" s="15"/>
      <c r="B1164" s="15"/>
      <c r="C1164" s="15"/>
      <c r="D1164" s="15"/>
      <c r="E1164" s="15"/>
      <c r="F1164" s="15"/>
      <c r="G1164" s="15"/>
      <c r="H1164" s="15"/>
      <c r="I1164" s="15"/>
      <c r="J1164" s="15"/>
      <c r="K1164" s="15"/>
      <c r="L1164" s="15"/>
      <c r="M1164" s="15"/>
      <c r="N1164" s="15"/>
      <c r="O1164" s="15"/>
      <c r="P1164" s="15"/>
      <c r="Q1164" s="15"/>
      <c r="R1164" s="15"/>
      <c r="S1164" s="15"/>
      <c r="T1164" s="15"/>
      <c r="U1164" s="15"/>
      <c r="V1164" s="15"/>
      <c r="W1164" s="15"/>
      <c r="X1164" s="15"/>
      <c r="Y1164" s="15"/>
      <c r="Z1164" s="15"/>
      <c r="AA1164" s="15"/>
    </row>
    <row r="1165" spans="1:27" x14ac:dyDescent="0.2">
      <c r="A1165" s="15"/>
      <c r="B1165" s="15"/>
      <c r="C1165" s="15"/>
      <c r="D1165" s="15"/>
      <c r="E1165" s="15"/>
      <c r="F1165" s="15"/>
      <c r="G1165" s="15"/>
      <c r="H1165" s="15"/>
      <c r="I1165" s="15"/>
      <c r="J1165" s="15"/>
      <c r="K1165" s="15"/>
      <c r="L1165" s="15"/>
      <c r="M1165" s="15"/>
      <c r="N1165" s="15"/>
      <c r="O1165" s="15"/>
      <c r="P1165" s="15"/>
      <c r="Q1165" s="15"/>
      <c r="R1165" s="15"/>
      <c r="S1165" s="15"/>
      <c r="T1165" s="15"/>
      <c r="U1165" s="15"/>
      <c r="V1165" s="15"/>
      <c r="W1165" s="15"/>
      <c r="X1165" s="15"/>
      <c r="Y1165" s="15"/>
      <c r="Z1165" s="15"/>
      <c r="AA1165" s="15"/>
    </row>
    <row r="1166" spans="1:27" x14ac:dyDescent="0.2">
      <c r="A1166" s="15"/>
      <c r="B1166" s="15"/>
      <c r="C1166" s="15"/>
      <c r="D1166" s="15"/>
      <c r="E1166" s="15"/>
      <c r="F1166" s="15"/>
      <c r="G1166" s="15"/>
      <c r="H1166" s="15"/>
      <c r="I1166" s="15"/>
      <c r="J1166" s="15"/>
      <c r="K1166" s="15"/>
      <c r="L1166" s="15"/>
      <c r="M1166" s="15"/>
      <c r="N1166" s="15"/>
      <c r="O1166" s="15"/>
      <c r="P1166" s="15"/>
      <c r="Q1166" s="15"/>
      <c r="R1166" s="15"/>
      <c r="S1166" s="15"/>
      <c r="T1166" s="15"/>
      <c r="U1166" s="15"/>
      <c r="V1166" s="15"/>
      <c r="W1166" s="15"/>
      <c r="X1166" s="15"/>
      <c r="Y1166" s="15"/>
      <c r="Z1166" s="15"/>
      <c r="AA1166" s="15"/>
    </row>
    <row r="1167" spans="1:27" x14ac:dyDescent="0.2">
      <c r="A1167" s="15"/>
      <c r="B1167" s="15"/>
      <c r="C1167" s="15"/>
      <c r="D1167" s="15"/>
      <c r="E1167" s="15"/>
      <c r="F1167" s="15"/>
      <c r="G1167" s="15"/>
      <c r="H1167" s="15"/>
      <c r="I1167" s="15"/>
      <c r="J1167" s="15"/>
      <c r="K1167" s="15"/>
      <c r="L1167" s="15"/>
      <c r="M1167" s="15"/>
      <c r="N1167" s="15"/>
      <c r="O1167" s="15"/>
      <c r="P1167" s="15"/>
      <c r="Q1167" s="15"/>
      <c r="R1167" s="15"/>
      <c r="S1167" s="15"/>
      <c r="T1167" s="15"/>
      <c r="U1167" s="15"/>
      <c r="V1167" s="15"/>
      <c r="W1167" s="15"/>
      <c r="X1167" s="15"/>
      <c r="Y1167" s="15"/>
      <c r="Z1167" s="15"/>
      <c r="AA1167" s="15"/>
    </row>
    <row r="1168" spans="1:27" x14ac:dyDescent="0.2">
      <c r="A1168" s="15"/>
      <c r="B1168" s="15"/>
      <c r="C1168" s="15"/>
      <c r="D1168" s="15"/>
      <c r="E1168" s="15"/>
      <c r="F1168" s="15"/>
      <c r="G1168" s="15"/>
      <c r="H1168" s="15"/>
      <c r="I1168" s="15"/>
      <c r="J1168" s="15"/>
      <c r="K1168" s="15"/>
      <c r="L1168" s="15"/>
      <c r="M1168" s="15"/>
      <c r="N1168" s="15"/>
      <c r="O1168" s="15"/>
      <c r="P1168" s="15"/>
      <c r="Q1168" s="15"/>
      <c r="R1168" s="15"/>
      <c r="S1168" s="15"/>
      <c r="T1168" s="15"/>
      <c r="U1168" s="15"/>
      <c r="V1168" s="15"/>
      <c r="W1168" s="15"/>
      <c r="X1168" s="15"/>
      <c r="Y1168" s="15"/>
      <c r="Z1168" s="15"/>
      <c r="AA1168" s="15"/>
    </row>
    <row r="1169" spans="1:27" x14ac:dyDescent="0.2">
      <c r="A1169" s="15"/>
      <c r="B1169" s="15"/>
      <c r="C1169" s="15"/>
      <c r="D1169" s="15"/>
      <c r="E1169" s="15"/>
      <c r="F1169" s="15"/>
      <c r="G1169" s="15"/>
      <c r="H1169" s="15"/>
      <c r="I1169" s="15"/>
      <c r="J1169" s="15"/>
      <c r="K1169" s="15"/>
      <c r="L1169" s="15"/>
      <c r="M1169" s="15"/>
      <c r="N1169" s="15"/>
      <c r="O1169" s="15"/>
      <c r="P1169" s="15"/>
      <c r="Q1169" s="15"/>
      <c r="R1169" s="15"/>
      <c r="S1169" s="15"/>
      <c r="T1169" s="15"/>
      <c r="U1169" s="15"/>
      <c r="V1169" s="15"/>
      <c r="W1169" s="15"/>
      <c r="X1169" s="15"/>
      <c r="Y1169" s="15"/>
      <c r="Z1169" s="15"/>
      <c r="AA1169" s="15"/>
    </row>
    <row r="1170" spans="1:27" x14ac:dyDescent="0.2">
      <c r="A1170" s="15"/>
      <c r="B1170" s="15"/>
      <c r="C1170" s="15"/>
      <c r="D1170" s="15"/>
      <c r="E1170" s="15"/>
      <c r="F1170" s="15"/>
      <c r="G1170" s="15"/>
      <c r="H1170" s="15"/>
      <c r="I1170" s="15"/>
      <c r="J1170" s="15"/>
      <c r="K1170" s="15"/>
      <c r="L1170" s="15"/>
      <c r="M1170" s="15"/>
      <c r="N1170" s="15"/>
      <c r="O1170" s="15"/>
      <c r="P1170" s="15"/>
      <c r="Q1170" s="15"/>
      <c r="R1170" s="15"/>
      <c r="S1170" s="15"/>
      <c r="T1170" s="15"/>
      <c r="U1170" s="15"/>
      <c r="V1170" s="15"/>
      <c r="W1170" s="15"/>
      <c r="X1170" s="15"/>
      <c r="Y1170" s="15"/>
      <c r="Z1170" s="15"/>
      <c r="AA1170" s="15"/>
    </row>
    <row r="1171" spans="1:27" x14ac:dyDescent="0.2">
      <c r="A1171" s="15"/>
      <c r="B1171" s="15"/>
      <c r="C1171" s="15"/>
      <c r="D1171" s="15"/>
      <c r="E1171" s="15"/>
      <c r="F1171" s="15"/>
      <c r="G1171" s="15"/>
      <c r="H1171" s="15"/>
      <c r="I1171" s="15"/>
      <c r="J1171" s="15"/>
      <c r="K1171" s="15"/>
      <c r="L1171" s="15"/>
      <c r="M1171" s="15"/>
      <c r="N1171" s="15"/>
      <c r="O1171" s="15"/>
      <c r="P1171" s="15"/>
      <c r="Q1171" s="15"/>
      <c r="R1171" s="15"/>
      <c r="S1171" s="15"/>
      <c r="T1171" s="15"/>
      <c r="U1171" s="15"/>
      <c r="V1171" s="15"/>
      <c r="W1171" s="15"/>
      <c r="X1171" s="15"/>
      <c r="Y1171" s="15"/>
      <c r="Z1171" s="15"/>
      <c r="AA1171" s="15"/>
    </row>
    <row r="1172" spans="1:27" x14ac:dyDescent="0.2">
      <c r="A1172" s="15"/>
      <c r="B1172" s="15"/>
      <c r="C1172" s="15"/>
      <c r="D1172" s="15"/>
      <c r="E1172" s="15"/>
      <c r="F1172" s="15"/>
      <c r="G1172" s="15"/>
      <c r="H1172" s="15"/>
      <c r="I1172" s="15"/>
      <c r="J1172" s="15"/>
      <c r="K1172" s="15"/>
      <c r="L1172" s="15"/>
      <c r="M1172" s="15"/>
      <c r="N1172" s="15"/>
      <c r="O1172" s="15"/>
      <c r="P1172" s="15"/>
      <c r="Q1172" s="15"/>
      <c r="R1172" s="15"/>
      <c r="S1172" s="15"/>
      <c r="T1172" s="15"/>
      <c r="U1172" s="15"/>
      <c r="V1172" s="15"/>
      <c r="W1172" s="15"/>
      <c r="X1172" s="15"/>
      <c r="Y1172" s="15"/>
      <c r="Z1172" s="15"/>
      <c r="AA1172" s="15"/>
    </row>
    <row r="1173" spans="1:27" x14ac:dyDescent="0.2">
      <c r="A1173" s="15"/>
      <c r="B1173" s="15"/>
      <c r="C1173" s="15"/>
      <c r="D1173" s="15"/>
      <c r="E1173" s="15"/>
      <c r="F1173" s="15"/>
      <c r="G1173" s="15"/>
      <c r="H1173" s="15"/>
      <c r="I1173" s="15"/>
      <c r="J1173" s="15"/>
      <c r="K1173" s="15"/>
      <c r="L1173" s="15"/>
      <c r="M1173" s="15"/>
      <c r="N1173" s="15"/>
      <c r="O1173" s="15"/>
      <c r="P1173" s="15"/>
      <c r="Q1173" s="15"/>
      <c r="R1173" s="15"/>
      <c r="S1173" s="15"/>
      <c r="T1173" s="15"/>
      <c r="U1173" s="15"/>
      <c r="V1173" s="15"/>
      <c r="W1173" s="15"/>
      <c r="X1173" s="15"/>
      <c r="Y1173" s="15"/>
      <c r="Z1173" s="15"/>
      <c r="AA1173" s="15"/>
    </row>
    <row r="1174" spans="1:27" x14ac:dyDescent="0.2">
      <c r="A1174" s="15"/>
      <c r="B1174" s="15"/>
      <c r="C1174" s="15"/>
      <c r="D1174" s="15"/>
      <c r="E1174" s="15"/>
      <c r="F1174" s="15"/>
      <c r="G1174" s="15"/>
      <c r="H1174" s="15"/>
      <c r="I1174" s="15"/>
      <c r="J1174" s="15"/>
      <c r="K1174" s="15"/>
      <c r="L1174" s="15"/>
      <c r="M1174" s="15"/>
      <c r="N1174" s="15"/>
      <c r="O1174" s="15"/>
      <c r="P1174" s="15"/>
      <c r="Q1174" s="15"/>
      <c r="R1174" s="15"/>
      <c r="S1174" s="15"/>
      <c r="T1174" s="15"/>
      <c r="U1174" s="15"/>
      <c r="V1174" s="15"/>
      <c r="W1174" s="15"/>
      <c r="X1174" s="15"/>
      <c r="Y1174" s="15"/>
      <c r="Z1174" s="15"/>
      <c r="AA1174" s="15"/>
    </row>
    <row r="1175" spans="1:27" x14ac:dyDescent="0.2">
      <c r="A1175" s="15"/>
      <c r="B1175" s="15"/>
      <c r="C1175" s="15"/>
      <c r="D1175" s="15"/>
      <c r="E1175" s="15"/>
      <c r="F1175" s="15"/>
      <c r="G1175" s="15"/>
      <c r="H1175" s="15"/>
      <c r="I1175" s="15"/>
      <c r="J1175" s="15"/>
      <c r="K1175" s="15"/>
      <c r="L1175" s="15"/>
      <c r="M1175" s="15"/>
      <c r="N1175" s="15"/>
      <c r="O1175" s="15"/>
      <c r="P1175" s="15"/>
      <c r="Q1175" s="15"/>
      <c r="R1175" s="15"/>
      <c r="S1175" s="15"/>
      <c r="T1175" s="15"/>
      <c r="U1175" s="15"/>
      <c r="V1175" s="15"/>
      <c r="W1175" s="15"/>
      <c r="X1175" s="15"/>
      <c r="Y1175" s="15"/>
      <c r="Z1175" s="15"/>
      <c r="AA1175" s="15"/>
    </row>
    <row r="1176" spans="1:27" x14ac:dyDescent="0.2">
      <c r="A1176" s="15"/>
      <c r="B1176" s="15"/>
      <c r="C1176" s="15"/>
      <c r="D1176" s="15"/>
      <c r="E1176" s="15"/>
      <c r="F1176" s="15"/>
      <c r="G1176" s="15"/>
      <c r="H1176" s="15"/>
      <c r="I1176" s="15"/>
      <c r="J1176" s="15"/>
      <c r="K1176" s="15"/>
      <c r="L1176" s="15"/>
      <c r="M1176" s="15"/>
      <c r="N1176" s="15"/>
      <c r="O1176" s="15"/>
      <c r="P1176" s="15"/>
      <c r="Q1176" s="15"/>
      <c r="R1176" s="15"/>
      <c r="S1176" s="15"/>
      <c r="T1176" s="15"/>
      <c r="U1176" s="15"/>
      <c r="V1176" s="15"/>
      <c r="W1176" s="15"/>
      <c r="X1176" s="15"/>
      <c r="Y1176" s="15"/>
      <c r="Z1176" s="15"/>
      <c r="AA1176" s="15"/>
    </row>
    <row r="1177" spans="1:27" x14ac:dyDescent="0.2">
      <c r="A1177" s="15"/>
      <c r="B1177" s="15"/>
      <c r="C1177" s="15"/>
      <c r="D1177" s="15"/>
      <c r="E1177" s="15"/>
      <c r="F1177" s="15"/>
      <c r="G1177" s="15"/>
      <c r="H1177" s="15"/>
      <c r="I1177" s="15"/>
      <c r="J1177" s="15"/>
      <c r="K1177" s="15"/>
      <c r="L1177" s="15"/>
      <c r="M1177" s="15"/>
      <c r="N1177" s="15"/>
      <c r="O1177" s="15"/>
      <c r="P1177" s="15"/>
      <c r="Q1177" s="15"/>
      <c r="R1177" s="15"/>
      <c r="S1177" s="15"/>
      <c r="T1177" s="15"/>
      <c r="U1177" s="15"/>
      <c r="V1177" s="15"/>
      <c r="W1177" s="15"/>
      <c r="X1177" s="15"/>
      <c r="Y1177" s="15"/>
      <c r="Z1177" s="15"/>
      <c r="AA1177" s="15"/>
    </row>
    <row r="1178" spans="1:27" x14ac:dyDescent="0.2">
      <c r="A1178" s="15"/>
      <c r="B1178" s="15"/>
      <c r="C1178" s="15"/>
      <c r="D1178" s="15"/>
      <c r="E1178" s="15"/>
      <c r="F1178" s="15"/>
      <c r="G1178" s="15"/>
      <c r="H1178" s="15"/>
      <c r="I1178" s="15"/>
      <c r="J1178" s="15"/>
      <c r="K1178" s="15"/>
      <c r="L1178" s="15"/>
      <c r="M1178" s="15"/>
      <c r="N1178" s="15"/>
      <c r="O1178" s="15"/>
      <c r="P1178" s="15"/>
      <c r="Q1178" s="15"/>
      <c r="R1178" s="15"/>
      <c r="S1178" s="15"/>
      <c r="T1178" s="15"/>
      <c r="U1178" s="15"/>
      <c r="V1178" s="15"/>
      <c r="W1178" s="15"/>
      <c r="X1178" s="15"/>
      <c r="Y1178" s="15"/>
      <c r="Z1178" s="15"/>
      <c r="AA1178" s="15"/>
    </row>
    <row r="1179" spans="1:27" x14ac:dyDescent="0.2">
      <c r="A1179" s="15"/>
      <c r="B1179" s="15"/>
      <c r="C1179" s="15"/>
      <c r="D1179" s="15"/>
      <c r="E1179" s="15"/>
      <c r="F1179" s="15"/>
      <c r="G1179" s="15"/>
      <c r="H1179" s="15"/>
      <c r="I1179" s="15"/>
      <c r="J1179" s="15"/>
      <c r="K1179" s="15"/>
      <c r="L1179" s="15"/>
      <c r="M1179" s="15"/>
      <c r="N1179" s="15"/>
      <c r="O1179" s="15"/>
      <c r="P1179" s="15"/>
      <c r="Q1179" s="15"/>
      <c r="R1179" s="15"/>
      <c r="S1179" s="15"/>
      <c r="T1179" s="15"/>
      <c r="U1179" s="15"/>
      <c r="V1179" s="15"/>
      <c r="W1179" s="15"/>
      <c r="X1179" s="15"/>
      <c r="Y1179" s="15"/>
      <c r="Z1179" s="15"/>
      <c r="AA1179" s="15"/>
    </row>
    <row r="1180" spans="1:27" x14ac:dyDescent="0.2">
      <c r="A1180" s="15"/>
      <c r="B1180" s="15"/>
      <c r="C1180" s="15"/>
      <c r="D1180" s="15"/>
      <c r="E1180" s="15"/>
      <c r="F1180" s="15"/>
      <c r="G1180" s="15"/>
      <c r="H1180" s="15"/>
      <c r="I1180" s="15"/>
      <c r="J1180" s="15"/>
      <c r="K1180" s="15"/>
      <c r="L1180" s="15"/>
      <c r="M1180" s="15"/>
      <c r="N1180" s="15"/>
      <c r="O1180" s="15"/>
      <c r="P1180" s="15"/>
      <c r="Q1180" s="15"/>
      <c r="R1180" s="15"/>
      <c r="S1180" s="15"/>
      <c r="T1180" s="15"/>
      <c r="U1180" s="15"/>
      <c r="V1180" s="15"/>
      <c r="W1180" s="15"/>
      <c r="X1180" s="15"/>
      <c r="Y1180" s="15"/>
      <c r="Z1180" s="15"/>
      <c r="AA1180" s="15"/>
    </row>
    <row r="1181" spans="1:27" x14ac:dyDescent="0.2">
      <c r="A1181" s="15"/>
      <c r="B1181" s="15"/>
      <c r="C1181" s="15"/>
      <c r="D1181" s="15"/>
      <c r="E1181" s="15"/>
      <c r="F1181" s="15"/>
      <c r="G1181" s="15"/>
      <c r="H1181" s="15"/>
      <c r="I1181" s="15"/>
      <c r="J1181" s="15"/>
      <c r="K1181" s="15"/>
      <c r="L1181" s="15"/>
      <c r="M1181" s="15"/>
      <c r="N1181" s="15"/>
      <c r="O1181" s="15"/>
      <c r="P1181" s="15"/>
      <c r="Q1181" s="15"/>
      <c r="R1181" s="15"/>
      <c r="S1181" s="15"/>
      <c r="T1181" s="15"/>
      <c r="U1181" s="15"/>
      <c r="V1181" s="15"/>
      <c r="W1181" s="15"/>
      <c r="X1181" s="15"/>
      <c r="Y1181" s="15"/>
      <c r="Z1181" s="15"/>
      <c r="AA1181" s="15"/>
    </row>
    <row r="1182" spans="1:27" x14ac:dyDescent="0.2">
      <c r="A1182" s="15"/>
      <c r="B1182" s="15"/>
      <c r="C1182" s="15"/>
      <c r="D1182" s="15"/>
      <c r="E1182" s="15"/>
      <c r="F1182" s="15"/>
      <c r="G1182" s="15"/>
      <c r="H1182" s="15"/>
      <c r="I1182" s="15"/>
      <c r="J1182" s="15"/>
      <c r="K1182" s="15"/>
      <c r="L1182" s="15"/>
      <c r="M1182" s="15"/>
      <c r="N1182" s="15"/>
      <c r="O1182" s="15"/>
      <c r="P1182" s="15"/>
      <c r="Q1182" s="15"/>
      <c r="R1182" s="15"/>
      <c r="S1182" s="15"/>
      <c r="T1182" s="15"/>
      <c r="U1182" s="15"/>
      <c r="V1182" s="15"/>
      <c r="W1182" s="15"/>
      <c r="X1182" s="15"/>
      <c r="Y1182" s="15"/>
      <c r="Z1182" s="15"/>
      <c r="AA1182" s="15"/>
    </row>
    <row r="1183" spans="1:27" x14ac:dyDescent="0.2">
      <c r="A1183" s="15"/>
      <c r="B1183" s="15"/>
      <c r="C1183" s="15"/>
      <c r="D1183" s="15"/>
      <c r="E1183" s="15"/>
      <c r="F1183" s="15"/>
      <c r="G1183" s="15"/>
      <c r="H1183" s="15"/>
      <c r="I1183" s="15"/>
      <c r="J1183" s="15"/>
      <c r="K1183" s="15"/>
      <c r="L1183" s="15"/>
      <c r="M1183" s="15"/>
      <c r="N1183" s="15"/>
      <c r="O1183" s="15"/>
      <c r="P1183" s="15"/>
      <c r="Q1183" s="15"/>
      <c r="R1183" s="15"/>
      <c r="S1183" s="15"/>
      <c r="T1183" s="15"/>
      <c r="U1183" s="15"/>
      <c r="V1183" s="15"/>
      <c r="W1183" s="15"/>
      <c r="X1183" s="15"/>
      <c r="Y1183" s="15"/>
      <c r="Z1183" s="15"/>
      <c r="AA1183" s="15"/>
    </row>
    <row r="1184" spans="1:27" x14ac:dyDescent="0.2">
      <c r="A1184" s="15"/>
      <c r="B1184" s="15"/>
      <c r="C1184" s="15"/>
      <c r="D1184" s="15"/>
      <c r="E1184" s="15"/>
      <c r="F1184" s="15"/>
      <c r="G1184" s="15"/>
      <c r="H1184" s="15"/>
      <c r="I1184" s="15"/>
      <c r="J1184" s="15"/>
      <c r="K1184" s="15"/>
      <c r="L1184" s="15"/>
      <c r="M1184" s="15"/>
      <c r="N1184" s="15"/>
      <c r="O1184" s="15"/>
      <c r="P1184" s="15"/>
      <c r="Q1184" s="15"/>
      <c r="R1184" s="15"/>
      <c r="S1184" s="15"/>
      <c r="T1184" s="15"/>
      <c r="U1184" s="15"/>
      <c r="V1184" s="15"/>
      <c r="W1184" s="15"/>
      <c r="X1184" s="15"/>
      <c r="Y1184" s="15"/>
      <c r="Z1184" s="15"/>
      <c r="AA1184" s="15"/>
    </row>
    <row r="1185" spans="1:27" x14ac:dyDescent="0.2">
      <c r="A1185" s="15"/>
      <c r="B1185" s="15"/>
      <c r="C1185" s="15"/>
      <c r="D1185" s="15"/>
      <c r="E1185" s="15"/>
      <c r="F1185" s="15"/>
      <c r="G1185" s="15"/>
      <c r="H1185" s="15"/>
      <c r="I1185" s="15"/>
      <c r="J1185" s="15"/>
      <c r="K1185" s="15"/>
      <c r="L1185" s="15"/>
      <c r="M1185" s="15"/>
      <c r="N1185" s="15"/>
      <c r="O1185" s="15"/>
      <c r="P1185" s="15"/>
      <c r="Q1185" s="15"/>
      <c r="R1185" s="15"/>
      <c r="S1185" s="15"/>
      <c r="T1185" s="15"/>
      <c r="U1185" s="15"/>
      <c r="V1185" s="15"/>
      <c r="W1185" s="15"/>
      <c r="X1185" s="15"/>
      <c r="Y1185" s="15"/>
      <c r="Z1185" s="15"/>
      <c r="AA1185" s="15"/>
    </row>
    <row r="1186" spans="1:27" x14ac:dyDescent="0.2">
      <c r="A1186" s="15"/>
      <c r="B1186" s="15"/>
      <c r="C1186" s="15"/>
      <c r="D1186" s="15"/>
      <c r="E1186" s="15"/>
      <c r="F1186" s="15"/>
      <c r="G1186" s="15"/>
      <c r="H1186" s="15"/>
      <c r="I1186" s="15"/>
      <c r="J1186" s="15"/>
      <c r="K1186" s="15"/>
      <c r="L1186" s="15"/>
      <c r="M1186" s="15"/>
      <c r="N1186" s="15"/>
      <c r="O1186" s="15"/>
      <c r="P1186" s="15"/>
      <c r="Q1186" s="15"/>
      <c r="R1186" s="15"/>
      <c r="S1186" s="15"/>
      <c r="T1186" s="15"/>
      <c r="U1186" s="15"/>
      <c r="V1186" s="15"/>
      <c r="W1186" s="15"/>
      <c r="X1186" s="15"/>
      <c r="Y1186" s="15"/>
      <c r="Z1186" s="15"/>
      <c r="AA1186" s="15"/>
    </row>
    <row r="1187" spans="1:27" x14ac:dyDescent="0.2">
      <c r="A1187" s="15"/>
      <c r="B1187" s="15"/>
      <c r="C1187" s="15"/>
      <c r="D1187" s="15"/>
      <c r="E1187" s="15"/>
      <c r="F1187" s="15"/>
      <c r="G1187" s="15"/>
      <c r="H1187" s="15"/>
      <c r="I1187" s="15"/>
      <c r="J1187" s="15"/>
      <c r="K1187" s="15"/>
      <c r="L1187" s="15"/>
      <c r="M1187" s="15"/>
      <c r="N1187" s="15"/>
      <c r="O1187" s="15"/>
      <c r="P1187" s="15"/>
      <c r="Q1187" s="15"/>
      <c r="R1187" s="15"/>
      <c r="S1187" s="15"/>
      <c r="T1187" s="15"/>
      <c r="U1187" s="15"/>
      <c r="V1187" s="15"/>
      <c r="W1187" s="15"/>
      <c r="X1187" s="15"/>
      <c r="Y1187" s="15"/>
      <c r="Z1187" s="15"/>
      <c r="AA1187" s="15"/>
    </row>
    <row r="1188" spans="1:27" x14ac:dyDescent="0.2">
      <c r="A1188" s="15"/>
      <c r="B1188" s="15"/>
      <c r="C1188" s="15"/>
      <c r="D1188" s="15"/>
      <c r="E1188" s="15"/>
      <c r="F1188" s="15"/>
      <c r="G1188" s="15"/>
      <c r="H1188" s="15"/>
      <c r="I1188" s="15"/>
      <c r="J1188" s="15"/>
      <c r="K1188" s="15"/>
      <c r="L1188" s="15"/>
      <c r="M1188" s="15"/>
      <c r="N1188" s="15"/>
      <c r="O1188" s="15"/>
      <c r="P1188" s="15"/>
      <c r="Q1188" s="15"/>
      <c r="R1188" s="15"/>
      <c r="S1188" s="15"/>
      <c r="T1188" s="15"/>
      <c r="U1188" s="15"/>
      <c r="V1188" s="15"/>
      <c r="W1188" s="15"/>
      <c r="X1188" s="15"/>
      <c r="Y1188" s="15"/>
      <c r="Z1188" s="15"/>
      <c r="AA1188" s="15"/>
    </row>
    <row r="1189" spans="1:27" x14ac:dyDescent="0.2">
      <c r="A1189" s="15"/>
      <c r="B1189" s="15"/>
      <c r="C1189" s="15"/>
      <c r="D1189" s="15"/>
      <c r="E1189" s="15"/>
      <c r="F1189" s="15"/>
      <c r="G1189" s="15"/>
      <c r="H1189" s="15"/>
      <c r="I1189" s="15"/>
      <c r="J1189" s="15"/>
      <c r="K1189" s="15"/>
      <c r="L1189" s="15"/>
      <c r="M1189" s="15"/>
      <c r="N1189" s="15"/>
      <c r="O1189" s="15"/>
      <c r="P1189" s="15"/>
      <c r="Q1189" s="15"/>
      <c r="R1189" s="15"/>
      <c r="S1189" s="15"/>
      <c r="T1189" s="15"/>
      <c r="U1189" s="15"/>
      <c r="V1189" s="15"/>
      <c r="W1189" s="15"/>
      <c r="X1189" s="15"/>
      <c r="Y1189" s="15"/>
      <c r="Z1189" s="15"/>
      <c r="AA1189" s="15"/>
    </row>
    <row r="1190" spans="1:27" x14ac:dyDescent="0.2">
      <c r="A1190" s="15"/>
      <c r="B1190" s="15"/>
      <c r="C1190" s="15"/>
      <c r="D1190" s="15"/>
      <c r="E1190" s="15"/>
      <c r="F1190" s="15"/>
      <c r="G1190" s="15"/>
      <c r="H1190" s="15"/>
      <c r="I1190" s="15"/>
      <c r="J1190" s="15"/>
      <c r="K1190" s="15"/>
      <c r="L1190" s="15"/>
      <c r="M1190" s="15"/>
      <c r="N1190" s="15"/>
      <c r="O1190" s="15"/>
      <c r="P1190" s="15"/>
      <c r="Q1190" s="15"/>
      <c r="R1190" s="15"/>
      <c r="S1190" s="15"/>
      <c r="T1190" s="15"/>
      <c r="U1190" s="15"/>
      <c r="V1190" s="15"/>
      <c r="W1190" s="15"/>
      <c r="X1190" s="15"/>
      <c r="Y1190" s="15"/>
      <c r="Z1190" s="15"/>
      <c r="AA1190" s="15"/>
    </row>
    <row r="1191" spans="1:27" x14ac:dyDescent="0.2">
      <c r="A1191" s="15"/>
      <c r="B1191" s="15"/>
      <c r="C1191" s="15"/>
      <c r="D1191" s="15"/>
      <c r="E1191" s="15"/>
      <c r="F1191" s="15"/>
      <c r="G1191" s="15"/>
      <c r="H1191" s="15"/>
      <c r="I1191" s="15"/>
      <c r="J1191" s="15"/>
      <c r="K1191" s="15"/>
      <c r="L1191" s="15"/>
      <c r="M1191" s="15"/>
      <c r="N1191" s="15"/>
      <c r="O1191" s="15"/>
      <c r="P1191" s="15"/>
      <c r="Q1191" s="15"/>
      <c r="R1191" s="15"/>
      <c r="S1191" s="15"/>
      <c r="T1191" s="15"/>
      <c r="U1191" s="15"/>
      <c r="V1191" s="15"/>
      <c r="W1191" s="15"/>
      <c r="X1191" s="15"/>
      <c r="Y1191" s="15"/>
      <c r="Z1191" s="15"/>
      <c r="AA1191" s="15"/>
    </row>
    <row r="1192" spans="1:27" x14ac:dyDescent="0.2">
      <c r="A1192" s="15"/>
      <c r="B1192" s="15"/>
      <c r="C1192" s="15"/>
      <c r="D1192" s="15"/>
      <c r="E1192" s="15"/>
      <c r="F1192" s="15"/>
      <c r="G1192" s="15"/>
      <c r="H1192" s="15"/>
      <c r="I1192" s="15"/>
      <c r="J1192" s="15"/>
      <c r="K1192" s="15"/>
      <c r="L1192" s="15"/>
      <c r="M1192" s="15"/>
      <c r="N1192" s="15"/>
      <c r="O1192" s="15"/>
      <c r="P1192" s="15"/>
      <c r="Q1192" s="15"/>
      <c r="R1192" s="15"/>
      <c r="S1192" s="15"/>
      <c r="T1192" s="15"/>
      <c r="U1192" s="15"/>
      <c r="V1192" s="15"/>
      <c r="W1192" s="15"/>
      <c r="X1192" s="15"/>
      <c r="Y1192" s="15"/>
      <c r="Z1192" s="15"/>
      <c r="AA1192" s="15"/>
    </row>
    <row r="1193" spans="1:27" x14ac:dyDescent="0.2">
      <c r="A1193" s="15"/>
      <c r="B1193" s="15"/>
      <c r="C1193" s="15"/>
      <c r="D1193" s="15"/>
      <c r="E1193" s="15"/>
      <c r="F1193" s="15"/>
      <c r="G1193" s="15"/>
      <c r="H1193" s="15"/>
      <c r="I1193" s="15"/>
      <c r="J1193" s="15"/>
      <c r="K1193" s="15"/>
      <c r="L1193" s="15"/>
      <c r="M1193" s="15"/>
      <c r="N1193" s="15"/>
      <c r="O1193" s="15"/>
      <c r="P1193" s="15"/>
      <c r="Q1193" s="15"/>
      <c r="R1193" s="15"/>
      <c r="S1193" s="15"/>
      <c r="T1193" s="15"/>
      <c r="U1193" s="15"/>
      <c r="V1193" s="15"/>
      <c r="W1193" s="15"/>
      <c r="X1193" s="15"/>
      <c r="Y1193" s="15"/>
      <c r="Z1193" s="15"/>
      <c r="AA1193" s="15"/>
    </row>
    <row r="1194" spans="1:27" x14ac:dyDescent="0.2">
      <c r="A1194" s="15"/>
      <c r="B1194" s="15"/>
      <c r="C1194" s="15"/>
      <c r="D1194" s="15"/>
      <c r="E1194" s="15"/>
      <c r="F1194" s="15"/>
      <c r="G1194" s="15"/>
      <c r="H1194" s="15"/>
      <c r="I1194" s="15"/>
      <c r="J1194" s="15"/>
      <c r="K1194" s="15"/>
      <c r="L1194" s="15"/>
      <c r="M1194" s="15"/>
      <c r="N1194" s="15"/>
      <c r="O1194" s="15"/>
      <c r="P1194" s="15"/>
      <c r="Q1194" s="15"/>
      <c r="R1194" s="15"/>
      <c r="S1194" s="15"/>
      <c r="T1194" s="15"/>
      <c r="U1194" s="15"/>
      <c r="V1194" s="15"/>
      <c r="W1194" s="15"/>
      <c r="X1194" s="15"/>
      <c r="Y1194" s="15"/>
      <c r="Z1194" s="15"/>
      <c r="AA1194" s="15"/>
    </row>
    <row r="1195" spans="1:27" x14ac:dyDescent="0.2">
      <c r="A1195" s="15"/>
      <c r="B1195" s="15"/>
      <c r="C1195" s="15"/>
      <c r="D1195" s="15"/>
      <c r="E1195" s="15"/>
      <c r="F1195" s="15"/>
      <c r="G1195" s="15"/>
      <c r="H1195" s="15"/>
      <c r="I1195" s="15"/>
      <c r="J1195" s="15"/>
      <c r="K1195" s="15"/>
      <c r="L1195" s="15"/>
      <c r="M1195" s="15"/>
      <c r="N1195" s="15"/>
      <c r="O1195" s="15"/>
      <c r="P1195" s="15"/>
      <c r="Q1195" s="15"/>
      <c r="R1195" s="15"/>
      <c r="S1195" s="15"/>
      <c r="T1195" s="15"/>
      <c r="U1195" s="15"/>
      <c r="V1195" s="15"/>
      <c r="W1195" s="15"/>
      <c r="X1195" s="15"/>
      <c r="Y1195" s="15"/>
      <c r="Z1195" s="15"/>
      <c r="AA1195" s="15"/>
    </row>
    <row r="1196" spans="1:27" x14ac:dyDescent="0.2">
      <c r="A1196" s="15"/>
      <c r="B1196" s="15"/>
      <c r="C1196" s="15"/>
      <c r="D1196" s="15"/>
      <c r="E1196" s="15"/>
      <c r="F1196" s="15"/>
      <c r="G1196" s="15"/>
      <c r="H1196" s="15"/>
      <c r="I1196" s="15"/>
      <c r="J1196" s="15"/>
      <c r="K1196" s="15"/>
      <c r="L1196" s="15"/>
      <c r="M1196" s="15"/>
      <c r="N1196" s="15"/>
      <c r="O1196" s="15"/>
      <c r="P1196" s="15"/>
      <c r="Q1196" s="15"/>
      <c r="R1196" s="15"/>
      <c r="S1196" s="15"/>
      <c r="T1196" s="15"/>
      <c r="U1196" s="15"/>
      <c r="V1196" s="15"/>
      <c r="W1196" s="15"/>
      <c r="X1196" s="15"/>
      <c r="Y1196" s="15"/>
      <c r="Z1196" s="15"/>
      <c r="AA1196" s="15"/>
    </row>
    <row r="1197" spans="1:27" x14ac:dyDescent="0.2">
      <c r="A1197" s="15"/>
      <c r="B1197" s="15"/>
      <c r="C1197" s="15"/>
      <c r="D1197" s="15"/>
      <c r="E1197" s="15"/>
      <c r="F1197" s="15"/>
      <c r="G1197" s="15"/>
      <c r="H1197" s="15"/>
      <c r="I1197" s="15"/>
      <c r="J1197" s="15"/>
      <c r="K1197" s="15"/>
      <c r="L1197" s="15"/>
      <c r="M1197" s="15"/>
      <c r="N1197" s="15"/>
      <c r="O1197" s="15"/>
      <c r="P1197" s="15"/>
      <c r="Q1197" s="15"/>
      <c r="R1197" s="15"/>
      <c r="S1197" s="15"/>
      <c r="T1197" s="15"/>
      <c r="U1197" s="15"/>
      <c r="V1197" s="15"/>
      <c r="W1197" s="15"/>
      <c r="X1197" s="15"/>
      <c r="Y1197" s="15"/>
      <c r="Z1197" s="15"/>
      <c r="AA1197" s="15"/>
    </row>
    <row r="1198" spans="1:27" x14ac:dyDescent="0.2">
      <c r="A1198" s="15"/>
      <c r="B1198" s="15"/>
      <c r="C1198" s="15"/>
      <c r="D1198" s="15"/>
      <c r="E1198" s="15"/>
      <c r="F1198" s="15"/>
      <c r="G1198" s="15"/>
      <c r="H1198" s="15"/>
      <c r="I1198" s="15"/>
      <c r="J1198" s="15"/>
      <c r="K1198" s="15"/>
      <c r="L1198" s="15"/>
      <c r="M1198" s="15"/>
      <c r="N1198" s="15"/>
      <c r="O1198" s="15"/>
      <c r="P1198" s="15"/>
      <c r="Q1198" s="15"/>
      <c r="R1198" s="15"/>
      <c r="S1198" s="15"/>
      <c r="T1198" s="15"/>
      <c r="U1198" s="15"/>
      <c r="V1198" s="15"/>
      <c r="W1198" s="15"/>
      <c r="X1198" s="15"/>
      <c r="Y1198" s="15"/>
      <c r="Z1198" s="15"/>
      <c r="AA1198" s="15"/>
    </row>
    <row r="1199" spans="1:27" x14ac:dyDescent="0.2">
      <c r="A1199" s="15"/>
      <c r="B1199" s="15"/>
      <c r="C1199" s="15"/>
      <c r="D1199" s="15"/>
      <c r="E1199" s="15"/>
      <c r="F1199" s="15"/>
      <c r="G1199" s="15"/>
      <c r="H1199" s="15"/>
      <c r="I1199" s="15"/>
      <c r="J1199" s="15"/>
      <c r="K1199" s="15"/>
      <c r="L1199" s="15"/>
      <c r="M1199" s="15"/>
      <c r="N1199" s="15"/>
      <c r="O1199" s="15"/>
      <c r="P1199" s="15"/>
      <c r="Q1199" s="15"/>
      <c r="R1199" s="15"/>
      <c r="S1199" s="15"/>
      <c r="T1199" s="15"/>
      <c r="U1199" s="15"/>
      <c r="V1199" s="15"/>
      <c r="W1199" s="15"/>
      <c r="X1199" s="15"/>
      <c r="Y1199" s="15"/>
      <c r="Z1199" s="15"/>
      <c r="AA1199" s="15"/>
    </row>
    <row r="1200" spans="1:27" x14ac:dyDescent="0.2">
      <c r="A1200" s="15"/>
      <c r="B1200" s="15"/>
      <c r="C1200" s="15"/>
      <c r="D1200" s="15"/>
      <c r="E1200" s="15"/>
      <c r="F1200" s="15"/>
      <c r="G1200" s="15"/>
      <c r="H1200" s="15"/>
      <c r="I1200" s="15"/>
      <c r="J1200" s="15"/>
      <c r="K1200" s="15"/>
      <c r="L1200" s="15"/>
      <c r="M1200" s="15"/>
      <c r="N1200" s="15"/>
      <c r="O1200" s="15"/>
      <c r="P1200" s="15"/>
      <c r="Q1200" s="15"/>
      <c r="R1200" s="15"/>
      <c r="S1200" s="15"/>
      <c r="T1200" s="15"/>
      <c r="U1200" s="15"/>
      <c r="V1200" s="15"/>
      <c r="W1200" s="15"/>
      <c r="X1200" s="15"/>
      <c r="Y1200" s="15"/>
      <c r="Z1200" s="15"/>
      <c r="AA1200" s="15"/>
    </row>
    <row r="1201" spans="1:27" x14ac:dyDescent="0.2">
      <c r="A1201" s="15"/>
      <c r="B1201" s="15"/>
      <c r="C1201" s="15"/>
      <c r="D1201" s="15"/>
      <c r="E1201" s="15"/>
      <c r="F1201" s="15"/>
      <c r="G1201" s="15"/>
      <c r="H1201" s="15"/>
      <c r="I1201" s="15"/>
      <c r="J1201" s="15"/>
      <c r="K1201" s="15"/>
      <c r="L1201" s="15"/>
      <c r="M1201" s="15"/>
      <c r="N1201" s="15"/>
      <c r="O1201" s="15"/>
      <c r="P1201" s="15"/>
      <c r="Q1201" s="15"/>
      <c r="R1201" s="15"/>
      <c r="S1201" s="15"/>
      <c r="T1201" s="15"/>
      <c r="U1201" s="15"/>
      <c r="V1201" s="15"/>
      <c r="W1201" s="15"/>
      <c r="X1201" s="15"/>
      <c r="Y1201" s="15"/>
      <c r="Z1201" s="15"/>
      <c r="AA1201" s="15"/>
    </row>
    <row r="1202" spans="1:27" x14ac:dyDescent="0.2">
      <c r="A1202" s="15"/>
      <c r="B1202" s="15"/>
      <c r="C1202" s="15"/>
      <c r="D1202" s="15"/>
      <c r="E1202" s="15"/>
      <c r="F1202" s="15"/>
      <c r="G1202" s="15"/>
      <c r="H1202" s="15"/>
      <c r="I1202" s="15"/>
      <c r="J1202" s="15"/>
      <c r="K1202" s="15"/>
      <c r="L1202" s="15"/>
      <c r="M1202" s="15"/>
      <c r="N1202" s="15"/>
      <c r="O1202" s="15"/>
      <c r="P1202" s="15"/>
      <c r="Q1202" s="15"/>
      <c r="R1202" s="15"/>
      <c r="S1202" s="15"/>
      <c r="T1202" s="15"/>
      <c r="U1202" s="15"/>
      <c r="V1202" s="15"/>
      <c r="W1202" s="15"/>
      <c r="X1202" s="15"/>
      <c r="Y1202" s="15"/>
      <c r="Z1202" s="15"/>
      <c r="AA1202" s="15"/>
    </row>
    <row r="1203" spans="1:27" x14ac:dyDescent="0.2">
      <c r="A1203" s="15"/>
      <c r="B1203" s="15"/>
      <c r="C1203" s="15"/>
      <c r="D1203" s="15"/>
      <c r="E1203" s="15"/>
      <c r="F1203" s="15"/>
      <c r="G1203" s="15"/>
      <c r="H1203" s="15"/>
      <c r="I1203" s="15"/>
      <c r="J1203" s="15"/>
      <c r="K1203" s="15"/>
      <c r="L1203" s="15"/>
      <c r="M1203" s="15"/>
      <c r="N1203" s="15"/>
      <c r="O1203" s="15"/>
      <c r="P1203" s="15"/>
      <c r="Q1203" s="15"/>
      <c r="R1203" s="15"/>
      <c r="S1203" s="15"/>
      <c r="T1203" s="15"/>
      <c r="U1203" s="15"/>
      <c r="V1203" s="15"/>
      <c r="W1203" s="15"/>
      <c r="X1203" s="15"/>
      <c r="Y1203" s="15"/>
      <c r="Z1203" s="15"/>
      <c r="AA1203" s="15"/>
    </row>
    <row r="1204" spans="1:27" x14ac:dyDescent="0.2">
      <c r="A1204" s="15"/>
      <c r="B1204" s="15"/>
      <c r="C1204" s="15"/>
      <c r="D1204" s="15"/>
      <c r="E1204" s="15"/>
      <c r="F1204" s="15"/>
      <c r="G1204" s="15"/>
      <c r="H1204" s="15"/>
      <c r="I1204" s="15"/>
      <c r="J1204" s="15"/>
      <c r="K1204" s="15"/>
      <c r="L1204" s="15"/>
      <c r="M1204" s="15"/>
      <c r="N1204" s="15"/>
      <c r="O1204" s="15"/>
      <c r="P1204" s="15"/>
      <c r="Q1204" s="15"/>
      <c r="R1204" s="15"/>
      <c r="S1204" s="15"/>
      <c r="T1204" s="15"/>
      <c r="U1204" s="15"/>
      <c r="V1204" s="15"/>
      <c r="W1204" s="15"/>
      <c r="X1204" s="15"/>
      <c r="Y1204" s="15"/>
      <c r="Z1204" s="15"/>
      <c r="AA1204" s="15"/>
    </row>
    <row r="1205" spans="1:27" x14ac:dyDescent="0.2">
      <c r="A1205" s="15"/>
      <c r="B1205" s="15"/>
      <c r="C1205" s="15"/>
      <c r="D1205" s="15"/>
      <c r="E1205" s="15"/>
      <c r="F1205" s="15"/>
      <c r="G1205" s="15"/>
      <c r="H1205" s="15"/>
      <c r="I1205" s="15"/>
      <c r="J1205" s="15"/>
      <c r="K1205" s="15"/>
      <c r="L1205" s="15"/>
      <c r="M1205" s="15"/>
      <c r="N1205" s="15"/>
      <c r="O1205" s="15"/>
      <c r="P1205" s="15"/>
      <c r="Q1205" s="15"/>
      <c r="R1205" s="15"/>
      <c r="S1205" s="15"/>
      <c r="T1205" s="15"/>
      <c r="U1205" s="15"/>
      <c r="V1205" s="15"/>
      <c r="W1205" s="15"/>
      <c r="X1205" s="15"/>
      <c r="Y1205" s="15"/>
      <c r="Z1205" s="15"/>
      <c r="AA1205" s="15"/>
    </row>
    <row r="1206" spans="1:27" x14ac:dyDescent="0.2">
      <c r="A1206" s="15"/>
      <c r="B1206" s="15"/>
      <c r="C1206" s="15"/>
      <c r="D1206" s="15"/>
      <c r="E1206" s="15"/>
      <c r="F1206" s="15"/>
      <c r="G1206" s="15"/>
      <c r="H1206" s="15"/>
      <c r="I1206" s="15"/>
      <c r="J1206" s="15"/>
      <c r="K1206" s="15"/>
      <c r="L1206" s="15"/>
      <c r="M1206" s="15"/>
      <c r="N1206" s="15"/>
      <c r="O1206" s="15"/>
      <c r="P1206" s="15"/>
      <c r="Q1206" s="15"/>
      <c r="R1206" s="15"/>
      <c r="S1206" s="15"/>
      <c r="T1206" s="15"/>
      <c r="U1206" s="15"/>
      <c r="V1206" s="15"/>
      <c r="W1206" s="15"/>
      <c r="X1206" s="15"/>
      <c r="Y1206" s="15"/>
      <c r="Z1206" s="15"/>
      <c r="AA1206" s="15"/>
    </row>
    <row r="1207" spans="1:27" x14ac:dyDescent="0.2">
      <c r="A1207" s="15"/>
      <c r="B1207" s="15"/>
      <c r="C1207" s="15"/>
      <c r="D1207" s="15"/>
      <c r="E1207" s="15"/>
      <c r="F1207" s="15"/>
      <c r="G1207" s="15"/>
      <c r="H1207" s="15"/>
      <c r="I1207" s="15"/>
      <c r="J1207" s="15"/>
      <c r="K1207" s="15"/>
      <c r="L1207" s="15"/>
      <c r="M1207" s="15"/>
      <c r="N1207" s="15"/>
      <c r="O1207" s="15"/>
      <c r="P1207" s="15"/>
      <c r="Q1207" s="15"/>
      <c r="R1207" s="15"/>
      <c r="S1207" s="15"/>
      <c r="T1207" s="15"/>
      <c r="U1207" s="15"/>
      <c r="V1207" s="15"/>
      <c r="W1207" s="15"/>
      <c r="X1207" s="15"/>
      <c r="Y1207" s="15"/>
      <c r="Z1207" s="15"/>
      <c r="AA1207" s="15"/>
    </row>
    <row r="1208" spans="1:27" x14ac:dyDescent="0.2">
      <c r="A1208" s="15"/>
      <c r="B1208" s="15"/>
      <c r="C1208" s="15"/>
      <c r="D1208" s="15"/>
      <c r="E1208" s="15"/>
      <c r="F1208" s="15"/>
      <c r="G1208" s="15"/>
      <c r="H1208" s="15"/>
      <c r="I1208" s="15"/>
      <c r="J1208" s="15"/>
      <c r="K1208" s="15"/>
      <c r="L1208" s="15"/>
      <c r="M1208" s="15"/>
      <c r="N1208" s="15"/>
      <c r="O1208" s="15"/>
      <c r="P1208" s="15"/>
      <c r="Q1208" s="15"/>
      <c r="R1208" s="15"/>
      <c r="S1208" s="15"/>
      <c r="T1208" s="15"/>
      <c r="U1208" s="15"/>
      <c r="V1208" s="15"/>
      <c r="W1208" s="15"/>
      <c r="X1208" s="15"/>
      <c r="Y1208" s="15"/>
      <c r="Z1208" s="15"/>
      <c r="AA1208" s="15"/>
    </row>
    <row r="1209" spans="1:27" x14ac:dyDescent="0.2">
      <c r="A1209" s="15"/>
      <c r="B1209" s="15"/>
      <c r="C1209" s="15"/>
      <c r="D1209" s="15"/>
      <c r="E1209" s="15"/>
      <c r="F1209" s="15"/>
      <c r="G1209" s="15"/>
      <c r="H1209" s="15"/>
      <c r="I1209" s="15"/>
      <c r="J1209" s="15"/>
      <c r="K1209" s="15"/>
      <c r="L1209" s="15"/>
      <c r="M1209" s="15"/>
      <c r="N1209" s="15"/>
      <c r="O1209" s="15"/>
      <c r="P1209" s="15"/>
      <c r="Q1209" s="15"/>
      <c r="R1209" s="15"/>
      <c r="S1209" s="15"/>
      <c r="T1209" s="15"/>
      <c r="U1209" s="15"/>
      <c r="V1209" s="15"/>
      <c r="W1209" s="15"/>
      <c r="X1209" s="15"/>
      <c r="Y1209" s="15"/>
      <c r="Z1209" s="15"/>
      <c r="AA1209" s="15"/>
    </row>
    <row r="1210" spans="1:27" x14ac:dyDescent="0.2">
      <c r="A1210" s="15"/>
      <c r="B1210" s="15"/>
      <c r="C1210" s="15"/>
      <c r="D1210" s="15"/>
      <c r="E1210" s="15"/>
      <c r="F1210" s="15"/>
      <c r="G1210" s="15"/>
      <c r="H1210" s="15"/>
      <c r="I1210" s="15"/>
      <c r="J1210" s="15"/>
      <c r="K1210" s="15"/>
      <c r="L1210" s="15"/>
      <c r="M1210" s="15"/>
      <c r="N1210" s="15"/>
      <c r="O1210" s="15"/>
      <c r="P1210" s="15"/>
      <c r="Q1210" s="15"/>
      <c r="R1210" s="15"/>
      <c r="S1210" s="15"/>
      <c r="T1210" s="15"/>
      <c r="U1210" s="15"/>
      <c r="V1210" s="15"/>
      <c r="W1210" s="15"/>
      <c r="X1210" s="15"/>
      <c r="Y1210" s="15"/>
      <c r="Z1210" s="15"/>
      <c r="AA1210" s="15"/>
    </row>
    <row r="1211" spans="1:27" x14ac:dyDescent="0.2">
      <c r="A1211" s="15"/>
      <c r="B1211" s="15"/>
      <c r="C1211" s="15"/>
      <c r="D1211" s="15"/>
      <c r="E1211" s="15"/>
      <c r="F1211" s="15"/>
      <c r="G1211" s="15"/>
      <c r="H1211" s="15"/>
      <c r="I1211" s="15"/>
      <c r="J1211" s="15"/>
      <c r="K1211" s="15"/>
      <c r="L1211" s="15"/>
      <c r="M1211" s="15"/>
      <c r="N1211" s="15"/>
      <c r="O1211" s="15"/>
      <c r="P1211" s="15"/>
      <c r="Q1211" s="15"/>
      <c r="R1211" s="15"/>
      <c r="S1211" s="15"/>
      <c r="T1211" s="15"/>
      <c r="U1211" s="15"/>
      <c r="V1211" s="15"/>
      <c r="W1211" s="15"/>
      <c r="X1211" s="15"/>
      <c r="Y1211" s="15"/>
      <c r="Z1211" s="15"/>
      <c r="AA1211" s="15"/>
    </row>
    <row r="1212" spans="1:27" x14ac:dyDescent="0.2">
      <c r="A1212" s="15"/>
      <c r="B1212" s="15"/>
      <c r="C1212" s="15"/>
      <c r="D1212" s="15"/>
      <c r="E1212" s="15"/>
      <c r="F1212" s="15"/>
      <c r="G1212" s="15"/>
      <c r="H1212" s="15"/>
      <c r="I1212" s="15"/>
      <c r="J1212" s="15"/>
      <c r="K1212" s="15"/>
      <c r="L1212" s="15"/>
      <c r="M1212" s="15"/>
      <c r="N1212" s="15"/>
      <c r="O1212" s="15"/>
      <c r="P1212" s="15"/>
      <c r="Q1212" s="15"/>
      <c r="R1212" s="15"/>
      <c r="S1212" s="15"/>
      <c r="T1212" s="15"/>
      <c r="U1212" s="15"/>
      <c r="V1212" s="15"/>
      <c r="W1212" s="15"/>
      <c r="X1212" s="15"/>
      <c r="Y1212" s="15"/>
      <c r="Z1212" s="15"/>
      <c r="AA1212" s="15"/>
    </row>
    <row r="1213" spans="1:27" x14ac:dyDescent="0.2">
      <c r="A1213" s="15"/>
      <c r="B1213" s="15"/>
      <c r="C1213" s="15"/>
      <c r="D1213" s="15"/>
      <c r="E1213" s="15"/>
      <c r="F1213" s="15"/>
      <c r="G1213" s="15"/>
      <c r="H1213" s="15"/>
      <c r="I1213" s="15"/>
      <c r="J1213" s="15"/>
      <c r="K1213" s="15"/>
      <c r="L1213" s="15"/>
      <c r="M1213" s="15"/>
      <c r="N1213" s="15"/>
      <c r="O1213" s="15"/>
      <c r="P1213" s="15"/>
      <c r="Q1213" s="15"/>
      <c r="R1213" s="15"/>
      <c r="S1213" s="15"/>
      <c r="T1213" s="15"/>
      <c r="U1213" s="15"/>
      <c r="V1213" s="15"/>
      <c r="W1213" s="15"/>
      <c r="X1213" s="15"/>
      <c r="Y1213" s="15"/>
      <c r="Z1213" s="15"/>
      <c r="AA1213" s="15"/>
    </row>
    <row r="1214" spans="1:27" x14ac:dyDescent="0.2">
      <c r="A1214" s="15"/>
      <c r="B1214" s="15"/>
      <c r="C1214" s="15"/>
      <c r="D1214" s="15"/>
      <c r="E1214" s="15"/>
      <c r="F1214" s="15"/>
      <c r="G1214" s="15"/>
      <c r="H1214" s="15"/>
      <c r="I1214" s="15"/>
      <c r="J1214" s="15"/>
      <c r="K1214" s="15"/>
      <c r="L1214" s="15"/>
      <c r="M1214" s="15"/>
      <c r="N1214" s="15"/>
      <c r="O1214" s="15"/>
      <c r="P1214" s="15"/>
      <c r="Q1214" s="15"/>
      <c r="R1214" s="15"/>
      <c r="S1214" s="15"/>
      <c r="T1214" s="15"/>
      <c r="U1214" s="15"/>
      <c r="V1214" s="15"/>
      <c r="W1214" s="15"/>
      <c r="X1214" s="15"/>
      <c r="Y1214" s="15"/>
      <c r="Z1214" s="15"/>
      <c r="AA1214" s="15"/>
    </row>
    <row r="1215" spans="1:27" x14ac:dyDescent="0.2">
      <c r="A1215" s="15"/>
      <c r="B1215" s="15"/>
      <c r="C1215" s="15"/>
      <c r="D1215" s="15"/>
      <c r="E1215" s="15"/>
      <c r="F1215" s="15"/>
      <c r="G1215" s="15"/>
      <c r="H1215" s="15"/>
      <c r="I1215" s="15"/>
      <c r="J1215" s="15"/>
      <c r="K1215" s="15"/>
      <c r="L1215" s="15"/>
      <c r="M1215" s="15"/>
      <c r="N1215" s="15"/>
      <c r="O1215" s="15"/>
      <c r="P1215" s="15"/>
      <c r="Q1215" s="15"/>
      <c r="R1215" s="15"/>
      <c r="S1215" s="15"/>
      <c r="T1215" s="15"/>
      <c r="U1215" s="15"/>
      <c r="V1215" s="15"/>
      <c r="W1215" s="15"/>
      <c r="X1215" s="15"/>
      <c r="Y1215" s="15"/>
      <c r="Z1215" s="15"/>
      <c r="AA1215" s="15"/>
    </row>
    <row r="1216" spans="1:27" x14ac:dyDescent="0.2">
      <c r="A1216" s="15"/>
      <c r="B1216" s="15"/>
      <c r="C1216" s="15"/>
      <c r="D1216" s="15"/>
      <c r="E1216" s="15"/>
      <c r="F1216" s="15"/>
      <c r="G1216" s="15"/>
      <c r="H1216" s="15"/>
      <c r="I1216" s="15"/>
      <c r="J1216" s="15"/>
      <c r="K1216" s="15"/>
      <c r="L1216" s="15"/>
      <c r="M1216" s="15"/>
      <c r="N1216" s="15"/>
      <c r="O1216" s="15"/>
      <c r="P1216" s="15"/>
      <c r="Q1216" s="15"/>
      <c r="R1216" s="15"/>
      <c r="S1216" s="15"/>
      <c r="T1216" s="15"/>
      <c r="U1216" s="15"/>
      <c r="V1216" s="15"/>
      <c r="W1216" s="15"/>
      <c r="X1216" s="15"/>
      <c r="Y1216" s="15"/>
      <c r="Z1216" s="15"/>
      <c r="AA1216" s="15"/>
    </row>
    <row r="1217" spans="1:27" x14ac:dyDescent="0.2">
      <c r="A1217" s="15"/>
      <c r="B1217" s="15"/>
      <c r="C1217" s="15"/>
      <c r="D1217" s="15"/>
      <c r="E1217" s="15"/>
      <c r="F1217" s="15"/>
      <c r="G1217" s="15"/>
      <c r="H1217" s="15"/>
      <c r="I1217" s="15"/>
      <c r="J1217" s="15"/>
      <c r="K1217" s="15"/>
      <c r="L1217" s="15"/>
      <c r="M1217" s="15"/>
      <c r="N1217" s="15"/>
      <c r="O1217" s="15"/>
      <c r="P1217" s="15"/>
      <c r="Q1217" s="15"/>
      <c r="R1217" s="15"/>
      <c r="S1217" s="15"/>
      <c r="T1217" s="15"/>
      <c r="U1217" s="15"/>
      <c r="V1217" s="15"/>
      <c r="W1217" s="15"/>
      <c r="X1217" s="15"/>
      <c r="Y1217" s="15"/>
      <c r="Z1217" s="15"/>
      <c r="AA1217" s="15"/>
    </row>
    <row r="1218" spans="1:27" x14ac:dyDescent="0.2">
      <c r="A1218" s="15"/>
      <c r="B1218" s="15"/>
      <c r="C1218" s="15"/>
      <c r="D1218" s="15"/>
      <c r="E1218" s="15"/>
      <c r="F1218" s="15"/>
      <c r="G1218" s="15"/>
      <c r="H1218" s="15"/>
      <c r="I1218" s="15"/>
      <c r="J1218" s="15"/>
      <c r="K1218" s="15"/>
      <c r="L1218" s="15"/>
      <c r="M1218" s="15"/>
      <c r="N1218" s="15"/>
      <c r="O1218" s="15"/>
      <c r="P1218" s="15"/>
      <c r="Q1218" s="15"/>
      <c r="R1218" s="15"/>
      <c r="S1218" s="15"/>
      <c r="T1218" s="15"/>
      <c r="U1218" s="15"/>
      <c r="V1218" s="15"/>
      <c r="W1218" s="15"/>
      <c r="X1218" s="15"/>
      <c r="Y1218" s="15"/>
      <c r="Z1218" s="15"/>
      <c r="AA1218" s="15"/>
    </row>
    <row r="1219" spans="1:27" x14ac:dyDescent="0.2">
      <c r="A1219" s="15"/>
      <c r="B1219" s="15"/>
      <c r="C1219" s="15"/>
      <c r="D1219" s="15"/>
      <c r="E1219" s="15"/>
      <c r="F1219" s="15"/>
      <c r="G1219" s="15"/>
      <c r="H1219" s="15"/>
      <c r="I1219" s="15"/>
      <c r="J1219" s="15"/>
      <c r="K1219" s="15"/>
      <c r="L1219" s="15"/>
      <c r="M1219" s="15"/>
      <c r="N1219" s="15"/>
      <c r="O1219" s="15"/>
      <c r="P1219" s="15"/>
      <c r="Q1219" s="15"/>
      <c r="R1219" s="15"/>
      <c r="S1219" s="15"/>
      <c r="T1219" s="15"/>
      <c r="U1219" s="15"/>
      <c r="V1219" s="15"/>
      <c r="W1219" s="15"/>
      <c r="X1219" s="15"/>
      <c r="Y1219" s="15"/>
      <c r="Z1219" s="15"/>
      <c r="AA1219" s="15"/>
    </row>
    <row r="1220" spans="1:27" x14ac:dyDescent="0.2">
      <c r="A1220" s="15"/>
      <c r="B1220" s="15"/>
      <c r="C1220" s="15"/>
      <c r="D1220" s="15"/>
      <c r="E1220" s="15"/>
      <c r="F1220" s="15"/>
      <c r="G1220" s="15"/>
      <c r="H1220" s="15"/>
      <c r="I1220" s="15"/>
      <c r="J1220" s="15"/>
      <c r="K1220" s="15"/>
      <c r="L1220" s="15"/>
      <c r="M1220" s="15"/>
      <c r="N1220" s="15"/>
      <c r="O1220" s="15"/>
      <c r="P1220" s="15"/>
      <c r="Q1220" s="15"/>
      <c r="R1220" s="15"/>
      <c r="S1220" s="15"/>
      <c r="T1220" s="15"/>
      <c r="U1220" s="15"/>
      <c r="V1220" s="15"/>
      <c r="W1220" s="15"/>
      <c r="X1220" s="15"/>
      <c r="Y1220" s="15"/>
      <c r="Z1220" s="15"/>
      <c r="AA1220" s="15"/>
    </row>
    <row r="1221" spans="1:27" x14ac:dyDescent="0.2">
      <c r="A1221" s="15"/>
      <c r="B1221" s="15"/>
      <c r="C1221" s="15"/>
      <c r="D1221" s="15"/>
      <c r="E1221" s="15"/>
      <c r="F1221" s="15"/>
      <c r="G1221" s="15"/>
      <c r="H1221" s="15"/>
      <c r="I1221" s="15"/>
      <c r="J1221" s="15"/>
      <c r="K1221" s="15"/>
      <c r="L1221" s="15"/>
      <c r="M1221" s="15"/>
      <c r="N1221" s="15"/>
      <c r="O1221" s="15"/>
      <c r="P1221" s="15"/>
      <c r="Q1221" s="15"/>
      <c r="R1221" s="15"/>
      <c r="S1221" s="15"/>
      <c r="T1221" s="15"/>
      <c r="U1221" s="15"/>
      <c r="V1221" s="15"/>
      <c r="W1221" s="15"/>
      <c r="X1221" s="15"/>
      <c r="Y1221" s="15"/>
      <c r="Z1221" s="15"/>
      <c r="AA1221" s="15"/>
    </row>
    <row r="1222" spans="1:27" x14ac:dyDescent="0.2">
      <c r="A1222" s="15"/>
      <c r="B1222" s="15"/>
      <c r="C1222" s="15"/>
      <c r="D1222" s="15"/>
      <c r="E1222" s="15"/>
      <c r="F1222" s="15"/>
      <c r="G1222" s="15"/>
      <c r="H1222" s="15"/>
      <c r="I1222" s="15"/>
      <c r="J1222" s="15"/>
      <c r="K1222" s="15"/>
      <c r="L1222" s="15"/>
      <c r="M1222" s="15"/>
      <c r="N1222" s="15"/>
      <c r="O1222" s="15"/>
      <c r="P1222" s="15"/>
      <c r="Q1222" s="15"/>
      <c r="R1222" s="15"/>
      <c r="S1222" s="15"/>
      <c r="T1222" s="15"/>
      <c r="U1222" s="15"/>
      <c r="V1222" s="15"/>
      <c r="W1222" s="15"/>
      <c r="X1222" s="15"/>
      <c r="Y1222" s="15"/>
      <c r="Z1222" s="15"/>
      <c r="AA1222" s="15"/>
    </row>
    <row r="1223" spans="1:27" x14ac:dyDescent="0.2">
      <c r="A1223" s="15"/>
      <c r="B1223" s="15"/>
      <c r="C1223" s="15"/>
      <c r="D1223" s="15"/>
      <c r="E1223" s="15"/>
      <c r="F1223" s="15"/>
      <c r="G1223" s="15"/>
      <c r="H1223" s="15"/>
      <c r="I1223" s="15"/>
      <c r="J1223" s="15"/>
      <c r="K1223" s="15"/>
      <c r="L1223" s="15"/>
      <c r="M1223" s="15"/>
      <c r="N1223" s="15"/>
      <c r="O1223" s="15"/>
      <c r="P1223" s="15"/>
      <c r="Q1223" s="15"/>
      <c r="R1223" s="15"/>
      <c r="S1223" s="15"/>
      <c r="T1223" s="15"/>
      <c r="U1223" s="15"/>
      <c r="V1223" s="15"/>
      <c r="W1223" s="15"/>
      <c r="X1223" s="15"/>
      <c r="Y1223" s="15"/>
      <c r="Z1223" s="15"/>
      <c r="AA1223" s="15"/>
    </row>
    <row r="1224" spans="1:27" x14ac:dyDescent="0.2">
      <c r="A1224" s="15"/>
      <c r="B1224" s="15"/>
      <c r="C1224" s="15"/>
      <c r="D1224" s="15"/>
      <c r="E1224" s="15"/>
      <c r="F1224" s="15"/>
      <c r="G1224" s="15"/>
      <c r="H1224" s="15"/>
      <c r="I1224" s="15"/>
      <c r="J1224" s="15"/>
      <c r="K1224" s="15"/>
      <c r="L1224" s="15"/>
      <c r="M1224" s="15"/>
      <c r="N1224" s="15"/>
      <c r="O1224" s="15"/>
      <c r="P1224" s="15"/>
      <c r="Q1224" s="15"/>
      <c r="R1224" s="15"/>
      <c r="S1224" s="15"/>
      <c r="T1224" s="15"/>
      <c r="U1224" s="15"/>
      <c r="V1224" s="15"/>
      <c r="W1224" s="15"/>
      <c r="X1224" s="15"/>
      <c r="Y1224" s="15"/>
      <c r="Z1224" s="15"/>
      <c r="AA1224" s="15"/>
    </row>
    <row r="1225" spans="1:27" x14ac:dyDescent="0.2">
      <c r="A1225" s="15"/>
      <c r="B1225" s="15"/>
      <c r="C1225" s="15"/>
      <c r="D1225" s="15"/>
      <c r="E1225" s="15"/>
      <c r="F1225" s="15"/>
      <c r="G1225" s="15"/>
      <c r="H1225" s="15"/>
      <c r="I1225" s="15"/>
      <c r="J1225" s="15"/>
      <c r="K1225" s="15"/>
      <c r="L1225" s="15"/>
      <c r="M1225" s="15"/>
      <c r="N1225" s="15"/>
      <c r="O1225" s="15"/>
      <c r="P1225" s="15"/>
      <c r="Q1225" s="15"/>
      <c r="R1225" s="15"/>
      <c r="S1225" s="15"/>
      <c r="T1225" s="15"/>
      <c r="U1225" s="15"/>
      <c r="V1225" s="15"/>
      <c r="W1225" s="15"/>
      <c r="X1225" s="15"/>
      <c r="Y1225" s="15"/>
      <c r="Z1225" s="15"/>
      <c r="AA1225" s="15"/>
    </row>
    <row r="1226" spans="1:27" x14ac:dyDescent="0.2">
      <c r="A1226" s="15"/>
      <c r="B1226" s="15"/>
      <c r="C1226" s="15"/>
      <c r="D1226" s="15"/>
      <c r="E1226" s="15"/>
      <c r="F1226" s="15"/>
      <c r="G1226" s="15"/>
      <c r="H1226" s="15"/>
      <c r="I1226" s="15"/>
      <c r="J1226" s="15"/>
      <c r="K1226" s="15"/>
      <c r="L1226" s="15"/>
      <c r="M1226" s="15"/>
      <c r="N1226" s="15"/>
      <c r="O1226" s="15"/>
      <c r="P1226" s="15"/>
      <c r="Q1226" s="15"/>
      <c r="R1226" s="15"/>
      <c r="S1226" s="15"/>
      <c r="T1226" s="15"/>
      <c r="U1226" s="15"/>
      <c r="V1226" s="15"/>
      <c r="W1226" s="15"/>
      <c r="X1226" s="15"/>
      <c r="Y1226" s="15"/>
      <c r="Z1226" s="15"/>
      <c r="AA1226" s="15"/>
    </row>
    <row r="1227" spans="1:27" x14ac:dyDescent="0.2">
      <c r="A1227" s="15"/>
      <c r="B1227" s="15"/>
      <c r="C1227" s="15"/>
      <c r="D1227" s="15"/>
      <c r="E1227" s="15"/>
      <c r="F1227" s="15"/>
      <c r="G1227" s="15"/>
      <c r="H1227" s="15"/>
      <c r="I1227" s="15"/>
      <c r="J1227" s="15"/>
      <c r="K1227" s="15"/>
      <c r="L1227" s="15"/>
      <c r="M1227" s="15"/>
      <c r="N1227" s="15"/>
      <c r="O1227" s="15"/>
      <c r="P1227" s="15"/>
      <c r="Q1227" s="15"/>
      <c r="R1227" s="15"/>
      <c r="S1227" s="15"/>
      <c r="T1227" s="15"/>
      <c r="U1227" s="15"/>
      <c r="V1227" s="15"/>
      <c r="W1227" s="15"/>
      <c r="X1227" s="15"/>
      <c r="Y1227" s="15"/>
      <c r="Z1227" s="15"/>
      <c r="AA1227" s="15"/>
    </row>
    <row r="1228" spans="1:27" x14ac:dyDescent="0.2">
      <c r="A1228" s="15"/>
      <c r="B1228" s="15"/>
      <c r="C1228" s="15"/>
      <c r="D1228" s="15"/>
      <c r="E1228" s="15"/>
      <c r="F1228" s="15"/>
      <c r="G1228" s="15"/>
      <c r="H1228" s="15"/>
      <c r="I1228" s="15"/>
      <c r="J1228" s="15"/>
      <c r="K1228" s="15"/>
      <c r="L1228" s="15"/>
      <c r="M1228" s="15"/>
      <c r="N1228" s="15"/>
      <c r="O1228" s="15"/>
      <c r="P1228" s="15"/>
      <c r="Q1228" s="15"/>
      <c r="R1228" s="15"/>
      <c r="S1228" s="15"/>
      <c r="T1228" s="15"/>
      <c r="U1228" s="15"/>
      <c r="V1228" s="15"/>
      <c r="W1228" s="15"/>
      <c r="X1228" s="15"/>
      <c r="Y1228" s="15"/>
      <c r="Z1228" s="15"/>
      <c r="AA1228" s="15"/>
    </row>
    <row r="1229" spans="1:27" x14ac:dyDescent="0.2">
      <c r="A1229" s="15"/>
      <c r="B1229" s="15"/>
      <c r="C1229" s="15"/>
      <c r="D1229" s="15"/>
      <c r="E1229" s="15"/>
      <c r="F1229" s="15"/>
      <c r="G1229" s="15"/>
      <c r="H1229" s="15"/>
      <c r="I1229" s="15"/>
      <c r="J1229" s="15"/>
      <c r="K1229" s="15"/>
      <c r="L1229" s="15"/>
      <c r="M1229" s="15"/>
      <c r="N1229" s="15"/>
      <c r="O1229" s="15"/>
      <c r="P1229" s="15"/>
      <c r="Q1229" s="15"/>
      <c r="R1229" s="15"/>
      <c r="S1229" s="15"/>
      <c r="T1229" s="15"/>
      <c r="U1229" s="15"/>
      <c r="V1229" s="15"/>
      <c r="W1229" s="15"/>
      <c r="X1229" s="15"/>
      <c r="Y1229" s="15"/>
      <c r="Z1229" s="15"/>
      <c r="AA1229" s="15"/>
    </row>
    <row r="1230" spans="1:27" x14ac:dyDescent="0.2">
      <c r="A1230" s="15"/>
      <c r="B1230" s="15"/>
      <c r="C1230" s="15"/>
      <c r="D1230" s="15"/>
      <c r="E1230" s="15"/>
      <c r="F1230" s="15"/>
      <c r="G1230" s="15"/>
      <c r="H1230" s="15"/>
      <c r="I1230" s="15"/>
      <c r="J1230" s="15"/>
      <c r="K1230" s="15"/>
      <c r="L1230" s="15"/>
      <c r="M1230" s="15"/>
      <c r="N1230" s="15"/>
      <c r="O1230" s="15"/>
      <c r="P1230" s="15"/>
      <c r="Q1230" s="15"/>
      <c r="R1230" s="15"/>
      <c r="S1230" s="15"/>
      <c r="T1230" s="15"/>
      <c r="U1230" s="15"/>
      <c r="V1230" s="15"/>
      <c r="W1230" s="15"/>
      <c r="X1230" s="15"/>
      <c r="Y1230" s="15"/>
      <c r="Z1230" s="15"/>
      <c r="AA1230" s="15"/>
    </row>
    <row r="1231" spans="1:27" x14ac:dyDescent="0.2">
      <c r="A1231" s="15"/>
      <c r="B1231" s="15"/>
      <c r="C1231" s="15"/>
      <c r="D1231" s="15"/>
      <c r="E1231" s="15"/>
      <c r="F1231" s="15"/>
      <c r="G1231" s="15"/>
      <c r="H1231" s="15"/>
      <c r="I1231" s="15"/>
      <c r="J1231" s="15"/>
      <c r="K1231" s="15"/>
      <c r="L1231" s="15"/>
      <c r="M1231" s="15"/>
      <c r="N1231" s="15"/>
      <c r="O1231" s="15"/>
      <c r="P1231" s="15"/>
      <c r="Q1231" s="15"/>
      <c r="R1231" s="15"/>
      <c r="S1231" s="15"/>
      <c r="T1231" s="15"/>
      <c r="U1231" s="15"/>
      <c r="V1231" s="15"/>
      <c r="W1231" s="15"/>
      <c r="X1231" s="15"/>
      <c r="Y1231" s="15"/>
      <c r="Z1231" s="15"/>
      <c r="AA1231" s="15"/>
    </row>
    <row r="1232" spans="1:27" x14ac:dyDescent="0.2">
      <c r="A1232" s="15"/>
      <c r="B1232" s="15"/>
      <c r="C1232" s="15"/>
      <c r="D1232" s="15"/>
      <c r="E1232" s="15"/>
      <c r="F1232" s="15"/>
      <c r="G1232" s="15"/>
      <c r="H1232" s="15"/>
      <c r="I1232" s="15"/>
      <c r="J1232" s="15"/>
      <c r="K1232" s="15"/>
      <c r="L1232" s="15"/>
      <c r="M1232" s="15"/>
      <c r="N1232" s="15"/>
      <c r="O1232" s="15"/>
      <c r="P1232" s="15"/>
      <c r="Q1232" s="15"/>
      <c r="R1232" s="15"/>
      <c r="S1232" s="15"/>
      <c r="T1232" s="15"/>
      <c r="U1232" s="15"/>
      <c r="V1232" s="15"/>
      <c r="W1232" s="15"/>
      <c r="X1232" s="15"/>
      <c r="Y1232" s="15"/>
      <c r="Z1232" s="15"/>
      <c r="AA1232" s="15"/>
    </row>
    <row r="1233" spans="1:27" x14ac:dyDescent="0.2">
      <c r="A1233" s="15"/>
      <c r="B1233" s="15"/>
      <c r="C1233" s="15"/>
      <c r="D1233" s="15"/>
      <c r="E1233" s="15"/>
      <c r="F1233" s="15"/>
      <c r="G1233" s="15"/>
      <c r="H1233" s="15"/>
      <c r="I1233" s="15"/>
      <c r="J1233" s="15"/>
      <c r="K1233" s="15"/>
      <c r="L1233" s="15"/>
      <c r="M1233" s="15"/>
      <c r="N1233" s="15"/>
      <c r="O1233" s="15"/>
      <c r="P1233" s="15"/>
      <c r="Q1233" s="15"/>
      <c r="R1233" s="15"/>
      <c r="S1233" s="15"/>
      <c r="T1233" s="15"/>
      <c r="U1233" s="15"/>
      <c r="V1233" s="15"/>
      <c r="W1233" s="15"/>
      <c r="X1233" s="15"/>
      <c r="Y1233" s="15"/>
      <c r="Z1233" s="15"/>
      <c r="AA1233" s="15"/>
    </row>
    <row r="1234" spans="1:27" x14ac:dyDescent="0.2">
      <c r="A1234" s="15"/>
      <c r="B1234" s="15"/>
      <c r="C1234" s="15"/>
      <c r="D1234" s="15"/>
      <c r="E1234" s="15"/>
      <c r="F1234" s="15"/>
      <c r="G1234" s="15"/>
      <c r="H1234" s="15"/>
      <c r="I1234" s="15"/>
      <c r="J1234" s="15"/>
      <c r="K1234" s="15"/>
      <c r="L1234" s="15"/>
      <c r="M1234" s="15"/>
      <c r="N1234" s="15"/>
      <c r="O1234" s="15"/>
      <c r="P1234" s="15"/>
      <c r="Q1234" s="15"/>
      <c r="R1234" s="15"/>
      <c r="S1234" s="15"/>
      <c r="T1234" s="15"/>
      <c r="U1234" s="15"/>
      <c r="V1234" s="15"/>
      <c r="W1234" s="15"/>
      <c r="X1234" s="15"/>
      <c r="Y1234" s="15"/>
      <c r="Z1234" s="15"/>
      <c r="AA1234" s="15"/>
    </row>
    <row r="1235" spans="1:27" x14ac:dyDescent="0.2">
      <c r="A1235" s="15"/>
      <c r="B1235" s="15"/>
      <c r="C1235" s="15"/>
      <c r="D1235" s="15"/>
      <c r="E1235" s="15"/>
      <c r="F1235" s="15"/>
      <c r="G1235" s="15"/>
      <c r="H1235" s="15"/>
      <c r="I1235" s="15"/>
      <c r="J1235" s="15"/>
      <c r="K1235" s="15"/>
      <c r="L1235" s="15"/>
      <c r="M1235" s="15"/>
      <c r="N1235" s="15"/>
      <c r="O1235" s="15"/>
      <c r="P1235" s="15"/>
      <c r="Q1235" s="15"/>
      <c r="R1235" s="15"/>
      <c r="S1235" s="15"/>
      <c r="T1235" s="15"/>
      <c r="U1235" s="15"/>
      <c r="V1235" s="15"/>
      <c r="W1235" s="15"/>
      <c r="X1235" s="15"/>
      <c r="Y1235" s="15"/>
      <c r="Z1235" s="15"/>
      <c r="AA1235" s="15"/>
    </row>
    <row r="1236" spans="1:27" x14ac:dyDescent="0.2">
      <c r="A1236" s="15"/>
      <c r="B1236" s="15"/>
      <c r="C1236" s="15"/>
      <c r="D1236" s="15"/>
      <c r="E1236" s="15"/>
      <c r="F1236" s="15"/>
      <c r="G1236" s="15"/>
      <c r="H1236" s="15"/>
      <c r="I1236" s="15"/>
      <c r="J1236" s="15"/>
      <c r="K1236" s="15"/>
      <c r="L1236" s="15"/>
      <c r="M1236" s="15"/>
      <c r="N1236" s="15"/>
      <c r="O1236" s="15"/>
      <c r="P1236" s="15"/>
      <c r="Q1236" s="15"/>
      <c r="R1236" s="15"/>
      <c r="S1236" s="15"/>
      <c r="T1236" s="15"/>
      <c r="U1236" s="15"/>
      <c r="V1236" s="15"/>
      <c r="W1236" s="15"/>
      <c r="X1236" s="15"/>
      <c r="Y1236" s="15"/>
      <c r="Z1236" s="15"/>
      <c r="AA1236" s="15"/>
    </row>
    <row r="1237" spans="1:27" x14ac:dyDescent="0.2">
      <c r="A1237" s="15"/>
      <c r="B1237" s="15"/>
      <c r="C1237" s="15"/>
      <c r="D1237" s="15"/>
      <c r="E1237" s="15"/>
      <c r="F1237" s="15"/>
      <c r="G1237" s="15"/>
      <c r="H1237" s="15"/>
      <c r="I1237" s="15"/>
      <c r="J1237" s="15"/>
      <c r="K1237" s="15"/>
      <c r="L1237" s="15"/>
      <c r="M1237" s="15"/>
      <c r="N1237" s="15"/>
      <c r="O1237" s="15"/>
      <c r="P1237" s="15"/>
      <c r="Q1237" s="15"/>
      <c r="R1237" s="15"/>
      <c r="S1237" s="15"/>
      <c r="T1237" s="15"/>
      <c r="U1237" s="15"/>
      <c r="V1237" s="15"/>
      <c r="W1237" s="15"/>
      <c r="X1237" s="15"/>
      <c r="Y1237" s="15"/>
      <c r="Z1237" s="15"/>
      <c r="AA1237" s="15"/>
    </row>
    <row r="1238" spans="1:27" x14ac:dyDescent="0.2">
      <c r="A1238" s="15"/>
      <c r="B1238" s="15"/>
      <c r="C1238" s="15"/>
      <c r="D1238" s="15"/>
      <c r="E1238" s="15"/>
      <c r="F1238" s="15"/>
      <c r="G1238" s="15"/>
      <c r="H1238" s="15"/>
      <c r="I1238" s="15"/>
      <c r="J1238" s="15"/>
      <c r="K1238" s="15"/>
      <c r="L1238" s="15"/>
      <c r="M1238" s="15"/>
      <c r="N1238" s="15"/>
      <c r="O1238" s="15"/>
      <c r="P1238" s="15"/>
      <c r="Q1238" s="15"/>
      <c r="R1238" s="15"/>
      <c r="S1238" s="15"/>
      <c r="T1238" s="15"/>
      <c r="U1238" s="15"/>
      <c r="V1238" s="15"/>
      <c r="W1238" s="15"/>
      <c r="X1238" s="15"/>
      <c r="Y1238" s="15"/>
      <c r="Z1238" s="15"/>
      <c r="AA1238" s="15"/>
    </row>
    <row r="1239" spans="1:27" x14ac:dyDescent="0.2">
      <c r="A1239" s="15"/>
      <c r="B1239" s="15"/>
      <c r="C1239" s="15"/>
      <c r="D1239" s="15"/>
      <c r="E1239" s="15"/>
      <c r="F1239" s="15"/>
      <c r="G1239" s="15"/>
      <c r="H1239" s="15"/>
      <c r="I1239" s="15"/>
      <c r="J1239" s="15"/>
      <c r="K1239" s="15"/>
      <c r="L1239" s="15"/>
      <c r="M1239" s="15"/>
      <c r="N1239" s="15"/>
      <c r="O1239" s="15"/>
      <c r="P1239" s="15"/>
      <c r="Q1239" s="15"/>
      <c r="R1239" s="15"/>
      <c r="S1239" s="15"/>
      <c r="T1239" s="15"/>
      <c r="U1239" s="15"/>
      <c r="V1239" s="15"/>
      <c r="W1239" s="15"/>
      <c r="X1239" s="15"/>
      <c r="Y1239" s="15"/>
      <c r="Z1239" s="15"/>
      <c r="AA1239" s="15"/>
    </row>
    <row r="1240" spans="1:27" x14ac:dyDescent="0.2">
      <c r="A1240" s="15"/>
      <c r="B1240" s="15"/>
      <c r="C1240" s="15"/>
      <c r="D1240" s="15"/>
      <c r="E1240" s="15"/>
      <c r="F1240" s="15"/>
      <c r="G1240" s="15"/>
      <c r="H1240" s="15"/>
      <c r="I1240" s="15"/>
      <c r="J1240" s="15"/>
      <c r="K1240" s="15"/>
      <c r="L1240" s="15"/>
      <c r="M1240" s="15"/>
      <c r="N1240" s="15"/>
      <c r="O1240" s="15"/>
      <c r="P1240" s="15"/>
      <c r="Q1240" s="15"/>
      <c r="R1240" s="15"/>
      <c r="S1240" s="15"/>
      <c r="T1240" s="15"/>
      <c r="U1240" s="15"/>
      <c r="V1240" s="15"/>
      <c r="W1240" s="15"/>
      <c r="X1240" s="15"/>
      <c r="Y1240" s="15"/>
      <c r="Z1240" s="15"/>
      <c r="AA1240" s="15"/>
    </row>
    <row r="1241" spans="1:27" x14ac:dyDescent="0.2">
      <c r="A1241" s="15"/>
      <c r="B1241" s="15"/>
      <c r="C1241" s="15"/>
      <c r="D1241" s="15"/>
      <c r="E1241" s="15"/>
      <c r="F1241" s="15"/>
      <c r="G1241" s="15"/>
      <c r="H1241" s="15"/>
      <c r="I1241" s="15"/>
      <c r="J1241" s="15"/>
      <c r="K1241" s="15"/>
      <c r="L1241" s="15"/>
      <c r="M1241" s="15"/>
      <c r="N1241" s="15"/>
      <c r="O1241" s="15"/>
      <c r="P1241" s="15"/>
      <c r="Q1241" s="15"/>
      <c r="R1241" s="15"/>
      <c r="S1241" s="15"/>
      <c r="T1241" s="15"/>
      <c r="U1241" s="15"/>
      <c r="V1241" s="15"/>
      <c r="W1241" s="15"/>
      <c r="X1241" s="15"/>
      <c r="Y1241" s="15"/>
      <c r="Z1241" s="15"/>
      <c r="AA1241" s="15"/>
    </row>
    <row r="1242" spans="1:27" x14ac:dyDescent="0.2">
      <c r="A1242" s="15"/>
      <c r="B1242" s="15"/>
      <c r="C1242" s="15"/>
      <c r="D1242" s="15"/>
      <c r="E1242" s="15"/>
      <c r="F1242" s="15"/>
      <c r="G1242" s="15"/>
      <c r="H1242" s="15"/>
      <c r="I1242" s="15"/>
      <c r="J1242" s="15"/>
      <c r="K1242" s="15"/>
      <c r="L1242" s="15"/>
      <c r="M1242" s="15"/>
      <c r="N1242" s="15"/>
      <c r="O1242" s="15"/>
      <c r="P1242" s="15"/>
      <c r="Q1242" s="15"/>
      <c r="R1242" s="15"/>
      <c r="S1242" s="15"/>
      <c r="T1242" s="15"/>
      <c r="U1242" s="15"/>
      <c r="V1242" s="15"/>
      <c r="W1242" s="15"/>
      <c r="X1242" s="15"/>
      <c r="Y1242" s="15"/>
      <c r="Z1242" s="15"/>
      <c r="AA1242" s="15"/>
    </row>
    <row r="1243" spans="1:27" x14ac:dyDescent="0.2">
      <c r="A1243" s="15"/>
      <c r="B1243" s="15"/>
      <c r="C1243" s="15"/>
      <c r="D1243" s="15"/>
      <c r="E1243" s="15"/>
      <c r="F1243" s="15"/>
      <c r="G1243" s="15"/>
      <c r="H1243" s="15"/>
      <c r="I1243" s="15"/>
      <c r="J1243" s="15"/>
      <c r="K1243" s="15"/>
      <c r="L1243" s="15"/>
      <c r="M1243" s="15"/>
      <c r="N1243" s="15"/>
      <c r="O1243" s="15"/>
      <c r="P1243" s="15"/>
      <c r="Q1243" s="15"/>
      <c r="R1243" s="15"/>
      <c r="S1243" s="15"/>
      <c r="T1243" s="15"/>
      <c r="U1243" s="15"/>
      <c r="V1243" s="15"/>
      <c r="W1243" s="15"/>
      <c r="X1243" s="15"/>
      <c r="Y1243" s="15"/>
      <c r="Z1243" s="15"/>
      <c r="AA1243" s="15"/>
    </row>
    <row r="1244" spans="1:27" x14ac:dyDescent="0.2">
      <c r="A1244" s="15"/>
      <c r="B1244" s="15"/>
      <c r="C1244" s="15"/>
      <c r="D1244" s="15"/>
      <c r="E1244" s="15"/>
      <c r="F1244" s="15"/>
      <c r="G1244" s="15"/>
      <c r="H1244" s="15"/>
      <c r="I1244" s="15"/>
      <c r="J1244" s="15"/>
      <c r="K1244" s="15"/>
      <c r="L1244" s="15"/>
      <c r="M1244" s="15"/>
      <c r="N1244" s="15"/>
      <c r="O1244" s="15"/>
      <c r="P1244" s="15"/>
      <c r="Q1244" s="15"/>
      <c r="R1244" s="15"/>
      <c r="S1244" s="15"/>
      <c r="T1244" s="15"/>
      <c r="U1244" s="15"/>
      <c r="V1244" s="15"/>
      <c r="W1244" s="15"/>
      <c r="X1244" s="15"/>
      <c r="Y1244" s="15"/>
      <c r="Z1244" s="15"/>
      <c r="AA1244" s="15"/>
    </row>
    <row r="1245" spans="1:27" x14ac:dyDescent="0.2">
      <c r="A1245" s="15"/>
      <c r="B1245" s="15"/>
      <c r="C1245" s="15"/>
      <c r="D1245" s="15"/>
      <c r="E1245" s="15"/>
      <c r="F1245" s="15"/>
      <c r="G1245" s="15"/>
      <c r="H1245" s="15"/>
      <c r="I1245" s="15"/>
      <c r="J1245" s="15"/>
      <c r="K1245" s="15"/>
      <c r="L1245" s="15"/>
      <c r="M1245" s="15"/>
      <c r="N1245" s="15"/>
      <c r="O1245" s="15"/>
      <c r="P1245" s="15"/>
      <c r="Q1245" s="15"/>
      <c r="R1245" s="15"/>
      <c r="S1245" s="15"/>
      <c r="T1245" s="15"/>
      <c r="U1245" s="15"/>
      <c r="V1245" s="15"/>
      <c r="W1245" s="15"/>
      <c r="X1245" s="15"/>
      <c r="Y1245" s="15"/>
      <c r="Z1245" s="15"/>
      <c r="AA1245" s="15"/>
    </row>
    <row r="1246" spans="1:27" x14ac:dyDescent="0.2">
      <c r="A1246" s="15"/>
      <c r="B1246" s="15"/>
      <c r="C1246" s="15"/>
      <c r="D1246" s="15"/>
      <c r="E1246" s="15"/>
      <c r="F1246" s="15"/>
      <c r="G1246" s="15"/>
      <c r="H1246" s="15"/>
      <c r="I1246" s="15"/>
      <c r="J1246" s="15"/>
      <c r="K1246" s="15"/>
      <c r="L1246" s="15"/>
      <c r="M1246" s="15"/>
      <c r="N1246" s="15"/>
      <c r="O1246" s="15"/>
      <c r="P1246" s="15"/>
      <c r="Q1246" s="15"/>
      <c r="R1246" s="15"/>
      <c r="S1246" s="15"/>
      <c r="T1246" s="15"/>
      <c r="U1246" s="15"/>
      <c r="V1246" s="15"/>
      <c r="W1246" s="15"/>
      <c r="X1246" s="15"/>
      <c r="Y1246" s="15"/>
      <c r="Z1246" s="15"/>
      <c r="AA1246" s="15"/>
    </row>
    <row r="1247" spans="1:27" x14ac:dyDescent="0.2">
      <c r="A1247" s="15"/>
      <c r="B1247" s="15"/>
      <c r="C1247" s="15"/>
      <c r="D1247" s="15"/>
      <c r="E1247" s="15"/>
      <c r="F1247" s="15"/>
      <c r="G1247" s="15"/>
      <c r="H1247" s="15"/>
      <c r="I1247" s="15"/>
      <c r="J1247" s="15"/>
      <c r="K1247" s="15"/>
      <c r="L1247" s="15"/>
      <c r="M1247" s="15"/>
      <c r="N1247" s="15"/>
      <c r="O1247" s="15"/>
      <c r="P1247" s="15"/>
      <c r="Q1247" s="15"/>
      <c r="R1247" s="15"/>
      <c r="S1247" s="15"/>
      <c r="T1247" s="15"/>
      <c r="U1247" s="15"/>
      <c r="V1247" s="15"/>
      <c r="W1247" s="15"/>
      <c r="X1247" s="15"/>
      <c r="Y1247" s="15"/>
      <c r="Z1247" s="15"/>
      <c r="AA1247" s="15"/>
    </row>
    <row r="1248" spans="1:27" x14ac:dyDescent="0.2">
      <c r="A1248" s="15"/>
      <c r="B1248" s="15"/>
      <c r="C1248" s="15"/>
      <c r="D1248" s="15"/>
      <c r="E1248" s="15"/>
      <c r="F1248" s="15"/>
      <c r="G1248" s="15"/>
      <c r="H1248" s="15"/>
      <c r="I1248" s="15"/>
      <c r="J1248" s="15"/>
      <c r="K1248" s="15"/>
      <c r="L1248" s="15"/>
      <c r="M1248" s="15"/>
      <c r="N1248" s="15"/>
      <c r="O1248" s="15"/>
      <c r="P1248" s="15"/>
      <c r="Q1248" s="15"/>
      <c r="R1248" s="15"/>
      <c r="S1248" s="15"/>
      <c r="T1248" s="15"/>
      <c r="U1248" s="15"/>
      <c r="V1248" s="15"/>
      <c r="W1248" s="15"/>
      <c r="X1248" s="15"/>
      <c r="Y1248" s="15"/>
      <c r="Z1248" s="15"/>
      <c r="AA1248" s="15"/>
    </row>
    <row r="1249" spans="1:27" x14ac:dyDescent="0.2">
      <c r="A1249" s="15"/>
      <c r="B1249" s="15"/>
      <c r="C1249" s="15"/>
      <c r="D1249" s="15"/>
      <c r="E1249" s="15"/>
      <c r="F1249" s="15"/>
      <c r="G1249" s="15"/>
      <c r="H1249" s="15"/>
      <c r="I1249" s="15"/>
      <c r="J1249" s="15"/>
      <c r="K1249" s="15"/>
      <c r="L1249" s="15"/>
      <c r="M1249" s="15"/>
      <c r="N1249" s="15"/>
      <c r="O1249" s="15"/>
      <c r="P1249" s="15"/>
      <c r="Q1249" s="15"/>
      <c r="R1249" s="15"/>
      <c r="S1249" s="15"/>
      <c r="T1249" s="15"/>
      <c r="U1249" s="15"/>
      <c r="V1249" s="15"/>
      <c r="W1249" s="15"/>
      <c r="X1249" s="15"/>
      <c r="Y1249" s="15"/>
      <c r="Z1249" s="15"/>
      <c r="AA1249" s="15"/>
    </row>
    <row r="1250" spans="1:27" x14ac:dyDescent="0.2">
      <c r="A1250" s="15"/>
      <c r="B1250" s="15"/>
      <c r="C1250" s="15"/>
      <c r="D1250" s="15"/>
      <c r="E1250" s="15"/>
      <c r="F1250" s="15"/>
      <c r="G1250" s="15"/>
      <c r="H1250" s="15"/>
      <c r="I1250" s="15"/>
      <c r="J1250" s="15"/>
      <c r="K1250" s="15"/>
      <c r="L1250" s="15"/>
      <c r="M1250" s="15"/>
      <c r="N1250" s="15"/>
      <c r="O1250" s="15"/>
      <c r="P1250" s="15"/>
      <c r="Q1250" s="15"/>
      <c r="R1250" s="15"/>
      <c r="S1250" s="15"/>
      <c r="T1250" s="15"/>
      <c r="U1250" s="15"/>
      <c r="V1250" s="15"/>
      <c r="W1250" s="15"/>
      <c r="X1250" s="15"/>
      <c r="Y1250" s="15"/>
      <c r="Z1250" s="15"/>
      <c r="AA1250" s="15"/>
    </row>
    <row r="1251" spans="1:27" x14ac:dyDescent="0.2">
      <c r="A1251" s="15"/>
      <c r="B1251" s="15"/>
      <c r="C1251" s="15"/>
      <c r="D1251" s="15"/>
      <c r="E1251" s="15"/>
      <c r="F1251" s="15"/>
      <c r="G1251" s="15"/>
      <c r="H1251" s="15"/>
      <c r="I1251" s="15"/>
      <c r="J1251" s="15"/>
      <c r="K1251" s="15"/>
      <c r="L1251" s="15"/>
      <c r="M1251" s="15"/>
      <c r="N1251" s="15"/>
      <c r="O1251" s="15"/>
      <c r="P1251" s="15"/>
      <c r="Q1251" s="15"/>
      <c r="R1251" s="15"/>
      <c r="S1251" s="15"/>
      <c r="T1251" s="15"/>
      <c r="U1251" s="15"/>
      <c r="V1251" s="15"/>
      <c r="W1251" s="15"/>
      <c r="X1251" s="15"/>
      <c r="Y1251" s="15"/>
      <c r="Z1251" s="15"/>
      <c r="AA1251" s="15"/>
    </row>
    <row r="1252" spans="1:27" x14ac:dyDescent="0.2">
      <c r="A1252" s="15"/>
      <c r="B1252" s="15"/>
      <c r="C1252" s="15"/>
      <c r="D1252" s="15"/>
      <c r="E1252" s="15"/>
      <c r="F1252" s="15"/>
      <c r="G1252" s="15"/>
      <c r="H1252" s="15"/>
      <c r="I1252" s="15"/>
      <c r="J1252" s="15"/>
      <c r="K1252" s="15"/>
      <c r="L1252" s="15"/>
      <c r="M1252" s="15"/>
      <c r="N1252" s="15"/>
      <c r="O1252" s="15"/>
      <c r="P1252" s="15"/>
      <c r="Q1252" s="15"/>
      <c r="R1252" s="15"/>
      <c r="S1252" s="15"/>
      <c r="T1252" s="15"/>
      <c r="U1252" s="15"/>
      <c r="V1252" s="15"/>
      <c r="W1252" s="15"/>
      <c r="X1252" s="15"/>
      <c r="Y1252" s="15"/>
      <c r="Z1252" s="15"/>
      <c r="AA1252" s="15"/>
    </row>
    <row r="1253" spans="1:27" x14ac:dyDescent="0.2">
      <c r="A1253" s="15"/>
      <c r="B1253" s="15"/>
      <c r="C1253" s="15"/>
      <c r="D1253" s="15"/>
      <c r="E1253" s="15"/>
      <c r="F1253" s="15"/>
      <c r="G1253" s="15"/>
      <c r="H1253" s="15"/>
      <c r="I1253" s="15"/>
      <c r="J1253" s="15"/>
      <c r="K1253" s="15"/>
      <c r="L1253" s="15"/>
      <c r="M1253" s="15"/>
      <c r="N1253" s="15"/>
      <c r="O1253" s="15"/>
      <c r="P1253" s="15"/>
      <c r="Q1253" s="15"/>
      <c r="R1253" s="15"/>
      <c r="S1253" s="15"/>
      <c r="T1253" s="15"/>
      <c r="U1253" s="15"/>
      <c r="V1253" s="15"/>
      <c r="W1253" s="15"/>
      <c r="X1253" s="15"/>
      <c r="Y1253" s="15"/>
      <c r="Z1253" s="15"/>
      <c r="AA1253" s="15"/>
    </row>
    <row r="1254" spans="1:27" x14ac:dyDescent="0.2">
      <c r="A1254" s="15"/>
      <c r="B1254" s="15"/>
      <c r="C1254" s="15"/>
      <c r="D1254" s="15"/>
      <c r="E1254" s="15"/>
      <c r="F1254" s="15"/>
      <c r="G1254" s="15"/>
      <c r="H1254" s="15"/>
      <c r="I1254" s="15"/>
      <c r="J1254" s="15"/>
      <c r="K1254" s="15"/>
      <c r="L1254" s="15"/>
      <c r="M1254" s="15"/>
      <c r="N1254" s="15"/>
      <c r="O1254" s="15"/>
      <c r="P1254" s="15"/>
      <c r="Q1254" s="15"/>
      <c r="R1254" s="15"/>
      <c r="S1254" s="15"/>
      <c r="T1254" s="15"/>
      <c r="U1254" s="15"/>
      <c r="V1254" s="15"/>
      <c r="W1254" s="15"/>
      <c r="X1254" s="15"/>
      <c r="Y1254" s="15"/>
      <c r="Z1254" s="15"/>
      <c r="AA1254" s="15"/>
    </row>
    <row r="1255" spans="1:27" x14ac:dyDescent="0.2">
      <c r="A1255" s="15"/>
      <c r="B1255" s="15"/>
      <c r="C1255" s="15"/>
      <c r="D1255" s="15"/>
      <c r="E1255" s="15"/>
      <c r="F1255" s="15"/>
      <c r="G1255" s="15"/>
      <c r="H1255" s="15"/>
      <c r="I1255" s="15"/>
      <c r="J1255" s="15"/>
      <c r="K1255" s="15"/>
      <c r="L1255" s="15"/>
      <c r="M1255" s="15"/>
      <c r="N1255" s="15"/>
      <c r="O1255" s="15"/>
      <c r="P1255" s="15"/>
      <c r="Q1255" s="15"/>
      <c r="R1255" s="15"/>
      <c r="S1255" s="15"/>
      <c r="T1255" s="15"/>
      <c r="U1255" s="15"/>
      <c r="V1255" s="15"/>
      <c r="W1255" s="15"/>
      <c r="X1255" s="15"/>
      <c r="Y1255" s="15"/>
      <c r="Z1255" s="15"/>
      <c r="AA1255" s="15"/>
    </row>
    <row r="1256" spans="1:27" x14ac:dyDescent="0.2">
      <c r="A1256" s="15"/>
      <c r="B1256" s="15"/>
      <c r="C1256" s="15"/>
      <c r="D1256" s="15"/>
      <c r="E1256" s="15"/>
      <c r="F1256" s="15"/>
      <c r="G1256" s="15"/>
      <c r="H1256" s="15"/>
      <c r="I1256" s="15"/>
      <c r="J1256" s="15"/>
      <c r="K1256" s="15"/>
      <c r="L1256" s="15"/>
      <c r="M1256" s="15"/>
      <c r="N1256" s="15"/>
      <c r="O1256" s="15"/>
      <c r="P1256" s="15"/>
      <c r="Q1256" s="15"/>
      <c r="R1256" s="15"/>
      <c r="S1256" s="15"/>
      <c r="T1256" s="15"/>
      <c r="U1256" s="15"/>
      <c r="V1256" s="15"/>
      <c r="W1256" s="15"/>
      <c r="X1256" s="15"/>
      <c r="Y1256" s="15"/>
      <c r="Z1256" s="15"/>
      <c r="AA1256" s="15"/>
    </row>
    <row r="1257" spans="1:27" x14ac:dyDescent="0.2">
      <c r="A1257" s="15"/>
      <c r="B1257" s="15"/>
      <c r="C1257" s="15"/>
      <c r="D1257" s="15"/>
      <c r="E1257" s="15"/>
      <c r="F1257" s="15"/>
      <c r="G1257" s="15"/>
      <c r="H1257" s="15"/>
      <c r="I1257" s="15"/>
      <c r="J1257" s="15"/>
      <c r="K1257" s="15"/>
      <c r="L1257" s="15"/>
      <c r="M1257" s="15"/>
      <c r="N1257" s="15"/>
      <c r="O1257" s="15"/>
      <c r="P1257" s="15"/>
      <c r="Q1257" s="15"/>
      <c r="R1257" s="15"/>
      <c r="S1257" s="15"/>
      <c r="T1257" s="15"/>
      <c r="U1257" s="15"/>
      <c r="V1257" s="15"/>
      <c r="W1257" s="15"/>
      <c r="X1257" s="15"/>
      <c r="Y1257" s="15"/>
      <c r="Z1257" s="15"/>
      <c r="AA1257" s="15"/>
    </row>
    <row r="1258" spans="1:27" x14ac:dyDescent="0.2">
      <c r="A1258" s="15"/>
      <c r="B1258" s="15"/>
      <c r="C1258" s="15"/>
      <c r="D1258" s="15"/>
      <c r="E1258" s="15"/>
      <c r="F1258" s="15"/>
      <c r="G1258" s="15"/>
      <c r="H1258" s="15"/>
      <c r="I1258" s="15"/>
      <c r="J1258" s="15"/>
      <c r="K1258" s="15"/>
      <c r="L1258" s="15"/>
      <c r="M1258" s="15"/>
      <c r="N1258" s="15"/>
      <c r="O1258" s="15"/>
      <c r="P1258" s="15"/>
      <c r="Q1258" s="15"/>
      <c r="R1258" s="15"/>
      <c r="S1258" s="15"/>
      <c r="T1258" s="15"/>
      <c r="U1258" s="15"/>
      <c r="V1258" s="15"/>
      <c r="W1258" s="15"/>
      <c r="X1258" s="15"/>
      <c r="Y1258" s="15"/>
      <c r="Z1258" s="15"/>
      <c r="AA1258" s="15"/>
    </row>
    <row r="1259" spans="1:27" x14ac:dyDescent="0.2">
      <c r="A1259" s="15"/>
      <c r="B1259" s="15"/>
      <c r="C1259" s="15"/>
      <c r="D1259" s="15"/>
      <c r="E1259" s="15"/>
      <c r="F1259" s="15"/>
      <c r="G1259" s="15"/>
      <c r="H1259" s="15"/>
      <c r="I1259" s="15"/>
      <c r="J1259" s="15"/>
      <c r="K1259" s="15"/>
      <c r="L1259" s="15"/>
      <c r="M1259" s="15"/>
      <c r="N1259" s="15"/>
      <c r="O1259" s="15"/>
      <c r="P1259" s="15"/>
      <c r="Q1259" s="15"/>
      <c r="R1259" s="15"/>
      <c r="S1259" s="15"/>
      <c r="T1259" s="15"/>
      <c r="U1259" s="15"/>
      <c r="V1259" s="15"/>
      <c r="W1259" s="15"/>
      <c r="X1259" s="15"/>
      <c r="Y1259" s="15"/>
      <c r="Z1259" s="15"/>
      <c r="AA1259" s="15"/>
    </row>
    <row r="1260" spans="1:27" x14ac:dyDescent="0.2">
      <c r="A1260" s="15"/>
      <c r="B1260" s="15"/>
      <c r="C1260" s="15"/>
      <c r="D1260" s="15"/>
      <c r="E1260" s="15"/>
      <c r="F1260" s="15"/>
      <c r="G1260" s="15"/>
      <c r="H1260" s="15"/>
      <c r="I1260" s="15"/>
      <c r="J1260" s="15"/>
      <c r="K1260" s="15"/>
      <c r="L1260" s="15"/>
      <c r="M1260" s="15"/>
      <c r="N1260" s="15"/>
      <c r="O1260" s="15"/>
      <c r="P1260" s="15"/>
      <c r="Q1260" s="15"/>
      <c r="R1260" s="15"/>
      <c r="S1260" s="15"/>
      <c r="T1260" s="15"/>
      <c r="U1260" s="15"/>
      <c r="V1260" s="15"/>
      <c r="W1260" s="15"/>
      <c r="X1260" s="15"/>
      <c r="Y1260" s="15"/>
      <c r="Z1260" s="15"/>
      <c r="AA1260" s="15"/>
    </row>
    <row r="1261" spans="1:27" x14ac:dyDescent="0.2">
      <c r="A1261" s="15"/>
      <c r="B1261" s="15"/>
      <c r="C1261" s="15"/>
      <c r="D1261" s="15"/>
      <c r="E1261" s="15"/>
      <c r="F1261" s="15"/>
      <c r="G1261" s="15"/>
      <c r="H1261" s="15"/>
      <c r="I1261" s="15"/>
      <c r="J1261" s="15"/>
      <c r="K1261" s="15"/>
      <c r="L1261" s="15"/>
      <c r="M1261" s="15"/>
      <c r="N1261" s="15"/>
      <c r="O1261" s="15"/>
      <c r="P1261" s="15"/>
      <c r="Q1261" s="15"/>
      <c r="R1261" s="15"/>
      <c r="S1261" s="15"/>
      <c r="T1261" s="15"/>
      <c r="U1261" s="15"/>
      <c r="V1261" s="15"/>
      <c r="W1261" s="15"/>
      <c r="X1261" s="15"/>
      <c r="Y1261" s="15"/>
      <c r="Z1261" s="15"/>
      <c r="AA1261" s="15"/>
    </row>
    <row r="1262" spans="1:27" x14ac:dyDescent="0.2">
      <c r="A1262" s="15"/>
      <c r="B1262" s="15"/>
      <c r="C1262" s="15"/>
      <c r="D1262" s="15"/>
      <c r="E1262" s="15"/>
      <c r="F1262" s="15"/>
      <c r="G1262" s="15"/>
      <c r="H1262" s="15"/>
      <c r="I1262" s="15"/>
      <c r="J1262" s="15"/>
      <c r="K1262" s="15"/>
      <c r="L1262" s="15"/>
      <c r="M1262" s="15"/>
      <c r="N1262" s="15"/>
      <c r="O1262" s="15"/>
      <c r="P1262" s="15"/>
      <c r="Q1262" s="15"/>
      <c r="R1262" s="15"/>
      <c r="S1262" s="15"/>
      <c r="T1262" s="15"/>
      <c r="U1262" s="15"/>
      <c r="V1262" s="15"/>
      <c r="W1262" s="15"/>
      <c r="X1262" s="15"/>
      <c r="Y1262" s="15"/>
      <c r="Z1262" s="15"/>
      <c r="AA1262" s="15"/>
    </row>
    <row r="1263" spans="1:27" x14ac:dyDescent="0.2">
      <c r="A1263" s="15"/>
      <c r="B1263" s="15"/>
      <c r="C1263" s="15"/>
      <c r="D1263" s="15"/>
      <c r="E1263" s="15"/>
      <c r="F1263" s="15"/>
      <c r="G1263" s="15"/>
      <c r="H1263" s="15"/>
      <c r="I1263" s="15"/>
      <c r="J1263" s="15"/>
      <c r="K1263" s="15"/>
      <c r="L1263" s="15"/>
      <c r="M1263" s="15"/>
      <c r="N1263" s="15"/>
      <c r="O1263" s="15"/>
      <c r="P1263" s="15"/>
      <c r="Q1263" s="15"/>
      <c r="R1263" s="15"/>
      <c r="S1263" s="15"/>
      <c r="T1263" s="15"/>
      <c r="U1263" s="15"/>
      <c r="V1263" s="15"/>
      <c r="W1263" s="15"/>
      <c r="X1263" s="15"/>
      <c r="Y1263" s="15"/>
      <c r="Z1263" s="15"/>
      <c r="AA1263" s="15"/>
    </row>
    <row r="1264" spans="1:27" x14ac:dyDescent="0.2">
      <c r="A1264" s="15"/>
      <c r="B1264" s="15"/>
      <c r="C1264" s="15"/>
      <c r="D1264" s="15"/>
      <c r="E1264" s="15"/>
      <c r="F1264" s="15"/>
      <c r="G1264" s="15"/>
      <c r="H1264" s="15"/>
      <c r="I1264" s="15"/>
      <c r="J1264" s="15"/>
      <c r="K1264" s="15"/>
      <c r="L1264" s="15"/>
      <c r="M1264" s="15"/>
      <c r="N1264" s="15"/>
      <c r="O1264" s="15"/>
      <c r="P1264" s="15"/>
      <c r="Q1264" s="15"/>
      <c r="R1264" s="15"/>
      <c r="S1264" s="15"/>
      <c r="T1264" s="15"/>
      <c r="U1264" s="15"/>
      <c r="V1264" s="15"/>
      <c r="W1264" s="15"/>
      <c r="X1264" s="15"/>
      <c r="Y1264" s="15"/>
      <c r="Z1264" s="15"/>
      <c r="AA1264" s="15"/>
    </row>
    <row r="1265" spans="1:27" x14ac:dyDescent="0.2">
      <c r="A1265" s="15"/>
      <c r="B1265" s="15"/>
      <c r="C1265" s="15"/>
      <c r="D1265" s="15"/>
      <c r="E1265" s="15"/>
      <c r="F1265" s="15"/>
      <c r="G1265" s="15"/>
      <c r="H1265" s="15"/>
      <c r="I1265" s="15"/>
      <c r="J1265" s="15"/>
      <c r="K1265" s="15"/>
      <c r="L1265" s="15"/>
      <c r="M1265" s="15"/>
      <c r="N1265" s="15"/>
      <c r="O1265" s="15"/>
      <c r="P1265" s="15"/>
      <c r="Q1265" s="15"/>
      <c r="R1265" s="15"/>
      <c r="S1265" s="15"/>
      <c r="T1265" s="15"/>
      <c r="U1265" s="15"/>
      <c r="V1265" s="15"/>
      <c r="W1265" s="15"/>
      <c r="X1265" s="15"/>
      <c r="Y1265" s="15"/>
      <c r="Z1265" s="15"/>
      <c r="AA1265" s="15"/>
    </row>
    <row r="1266" spans="1:27" x14ac:dyDescent="0.2">
      <c r="A1266" s="15"/>
      <c r="B1266" s="15"/>
      <c r="C1266" s="15"/>
      <c r="D1266" s="15"/>
      <c r="E1266" s="15"/>
      <c r="F1266" s="15"/>
      <c r="G1266" s="15"/>
      <c r="H1266" s="15"/>
      <c r="I1266" s="15"/>
      <c r="J1266" s="15"/>
      <c r="K1266" s="15"/>
      <c r="L1266" s="15"/>
      <c r="M1266" s="15"/>
      <c r="N1266" s="15"/>
      <c r="O1266" s="15"/>
      <c r="P1266" s="15"/>
      <c r="Q1266" s="15"/>
      <c r="R1266" s="15"/>
      <c r="S1266" s="15"/>
      <c r="T1266" s="15"/>
      <c r="U1266" s="15"/>
      <c r="V1266" s="15"/>
      <c r="W1266" s="15"/>
      <c r="X1266" s="15"/>
      <c r="Y1266" s="15"/>
      <c r="Z1266" s="15"/>
      <c r="AA1266" s="15"/>
    </row>
    <row r="1267" spans="1:27" x14ac:dyDescent="0.2">
      <c r="A1267" s="15"/>
      <c r="B1267" s="15"/>
      <c r="C1267" s="15"/>
      <c r="D1267" s="15"/>
      <c r="E1267" s="15"/>
      <c r="F1267" s="15"/>
      <c r="G1267" s="15"/>
      <c r="H1267" s="15"/>
      <c r="I1267" s="15"/>
      <c r="J1267" s="15"/>
      <c r="K1267" s="15"/>
      <c r="L1267" s="15"/>
      <c r="M1267" s="15"/>
      <c r="N1267" s="15"/>
      <c r="O1267" s="15"/>
      <c r="P1267" s="15"/>
      <c r="Q1267" s="15"/>
      <c r="R1267" s="15"/>
      <c r="S1267" s="15"/>
      <c r="T1267" s="15"/>
      <c r="U1267" s="15"/>
      <c r="V1267" s="15"/>
      <c r="W1267" s="15"/>
      <c r="X1267" s="15"/>
      <c r="Y1267" s="15"/>
      <c r="Z1267" s="15"/>
      <c r="AA1267" s="15"/>
    </row>
    <row r="1268" spans="1:27" x14ac:dyDescent="0.2">
      <c r="A1268" s="15"/>
      <c r="B1268" s="15"/>
      <c r="C1268" s="15"/>
      <c r="D1268" s="15"/>
      <c r="E1268" s="15"/>
      <c r="F1268" s="15"/>
      <c r="G1268" s="15"/>
      <c r="H1268" s="15"/>
      <c r="I1268" s="15"/>
      <c r="J1268" s="15"/>
      <c r="K1268" s="15"/>
      <c r="L1268" s="15"/>
      <c r="M1268" s="15"/>
      <c r="N1268" s="15"/>
      <c r="O1268" s="15"/>
      <c r="P1268" s="15"/>
      <c r="Q1268" s="15"/>
      <c r="R1268" s="15"/>
      <c r="S1268" s="15"/>
      <c r="T1268" s="15"/>
      <c r="U1268" s="15"/>
      <c r="V1268" s="15"/>
      <c r="W1268" s="15"/>
      <c r="X1268" s="15"/>
      <c r="Y1268" s="15"/>
      <c r="Z1268" s="15"/>
      <c r="AA1268" s="15"/>
    </row>
    <row r="1269" spans="1:27" x14ac:dyDescent="0.2">
      <c r="A1269" s="15"/>
      <c r="B1269" s="15"/>
      <c r="C1269" s="15"/>
      <c r="D1269" s="15"/>
      <c r="E1269" s="15"/>
      <c r="F1269" s="15"/>
      <c r="G1269" s="15"/>
      <c r="H1269" s="15"/>
      <c r="I1269" s="15"/>
      <c r="J1269" s="15"/>
      <c r="K1269" s="15"/>
      <c r="L1269" s="15"/>
      <c r="M1269" s="15"/>
      <c r="N1269" s="15"/>
      <c r="O1269" s="15"/>
      <c r="P1269" s="15"/>
      <c r="Q1269" s="15"/>
      <c r="R1269" s="15"/>
      <c r="S1269" s="15"/>
      <c r="T1269" s="15"/>
      <c r="U1269" s="15"/>
      <c r="V1269" s="15"/>
      <c r="W1269" s="15"/>
      <c r="X1269" s="15"/>
      <c r="Y1269" s="15"/>
      <c r="Z1269" s="15"/>
      <c r="AA1269" s="15"/>
    </row>
    <row r="1270" spans="1:27" x14ac:dyDescent="0.2">
      <c r="A1270" s="15"/>
      <c r="B1270" s="15"/>
      <c r="C1270" s="15"/>
      <c r="D1270" s="15"/>
      <c r="E1270" s="15"/>
      <c r="F1270" s="15"/>
      <c r="G1270" s="15"/>
      <c r="H1270" s="15"/>
      <c r="I1270" s="15"/>
      <c r="J1270" s="15"/>
      <c r="K1270" s="15"/>
      <c r="L1270" s="15"/>
      <c r="M1270" s="15"/>
      <c r="N1270" s="15"/>
      <c r="O1270" s="15"/>
      <c r="P1270" s="15"/>
      <c r="Q1270" s="15"/>
      <c r="R1270" s="15"/>
      <c r="S1270" s="15"/>
      <c r="T1270" s="15"/>
      <c r="U1270" s="15"/>
      <c r="V1270" s="15"/>
      <c r="W1270" s="15"/>
      <c r="X1270" s="15"/>
      <c r="Y1270" s="15"/>
      <c r="Z1270" s="15"/>
      <c r="AA1270" s="15"/>
    </row>
    <row r="1271" spans="1:27" x14ac:dyDescent="0.2">
      <c r="A1271" s="15"/>
      <c r="B1271" s="15"/>
      <c r="C1271" s="15"/>
      <c r="D1271" s="15"/>
      <c r="E1271" s="15"/>
      <c r="F1271" s="15"/>
      <c r="G1271" s="15"/>
      <c r="H1271" s="15"/>
      <c r="I1271" s="15"/>
      <c r="J1271" s="15"/>
      <c r="K1271" s="15"/>
      <c r="L1271" s="15"/>
      <c r="M1271" s="15"/>
      <c r="N1271" s="15"/>
      <c r="O1271" s="15"/>
      <c r="P1271" s="15"/>
      <c r="Q1271" s="15"/>
      <c r="R1271" s="15"/>
      <c r="S1271" s="15"/>
      <c r="T1271" s="15"/>
      <c r="U1271" s="15"/>
      <c r="V1271" s="15"/>
      <c r="W1271" s="15"/>
      <c r="X1271" s="15"/>
      <c r="Y1271" s="15"/>
      <c r="Z1271" s="15"/>
      <c r="AA1271" s="15"/>
    </row>
    <row r="1272" spans="1:27" x14ac:dyDescent="0.2">
      <c r="A1272" s="15"/>
      <c r="B1272" s="15"/>
      <c r="C1272" s="15"/>
      <c r="D1272" s="15"/>
      <c r="E1272" s="15"/>
      <c r="F1272" s="15"/>
      <c r="G1272" s="15"/>
      <c r="H1272" s="15"/>
      <c r="I1272" s="15"/>
      <c r="J1272" s="15"/>
      <c r="K1272" s="15"/>
      <c r="L1272" s="15"/>
      <c r="M1272" s="15"/>
      <c r="N1272" s="15"/>
      <c r="O1272" s="15"/>
      <c r="P1272" s="15"/>
      <c r="Q1272" s="15"/>
      <c r="R1272" s="15"/>
      <c r="S1272" s="15"/>
      <c r="T1272" s="15"/>
      <c r="U1272" s="15"/>
      <c r="V1272" s="15"/>
      <c r="W1272" s="15"/>
      <c r="X1272" s="15"/>
      <c r="Y1272" s="15"/>
      <c r="Z1272" s="15"/>
      <c r="AA1272" s="15"/>
    </row>
    <row r="1273" spans="1:27" x14ac:dyDescent="0.2">
      <c r="A1273" s="15"/>
      <c r="B1273" s="15"/>
      <c r="C1273" s="15"/>
      <c r="D1273" s="15"/>
      <c r="E1273" s="15"/>
      <c r="F1273" s="15"/>
      <c r="G1273" s="15"/>
      <c r="H1273" s="15"/>
      <c r="I1273" s="15"/>
      <c r="J1273" s="15"/>
      <c r="K1273" s="15"/>
      <c r="L1273" s="15"/>
      <c r="M1273" s="15"/>
      <c r="N1273" s="15"/>
      <c r="O1273" s="15"/>
      <c r="P1273" s="15"/>
      <c r="Q1273" s="15"/>
      <c r="R1273" s="15"/>
      <c r="S1273" s="15"/>
      <c r="T1273" s="15"/>
      <c r="U1273" s="15"/>
      <c r="V1273" s="15"/>
      <c r="W1273" s="15"/>
      <c r="X1273" s="15"/>
      <c r="Y1273" s="15"/>
      <c r="Z1273" s="15"/>
      <c r="AA1273" s="15"/>
    </row>
    <row r="1274" spans="1:27" x14ac:dyDescent="0.2">
      <c r="A1274" s="15"/>
      <c r="B1274" s="15"/>
      <c r="C1274" s="15"/>
      <c r="D1274" s="15"/>
      <c r="E1274" s="15"/>
      <c r="F1274" s="15"/>
      <c r="G1274" s="15"/>
      <c r="H1274" s="15"/>
      <c r="I1274" s="15"/>
      <c r="J1274" s="15"/>
      <c r="K1274" s="15"/>
      <c r="L1274" s="15"/>
      <c r="M1274" s="15"/>
      <c r="N1274" s="15"/>
      <c r="O1274" s="15"/>
      <c r="P1274" s="15"/>
      <c r="Q1274" s="15"/>
      <c r="R1274" s="15"/>
      <c r="S1274" s="15"/>
      <c r="T1274" s="15"/>
      <c r="U1274" s="15"/>
      <c r="V1274" s="15"/>
      <c r="W1274" s="15"/>
      <c r="X1274" s="15"/>
      <c r="Y1274" s="15"/>
      <c r="Z1274" s="15"/>
      <c r="AA1274" s="15"/>
    </row>
    <row r="1275" spans="1:27" x14ac:dyDescent="0.2">
      <c r="A1275" s="15"/>
      <c r="B1275" s="15"/>
      <c r="C1275" s="15"/>
      <c r="D1275" s="15"/>
      <c r="E1275" s="15"/>
      <c r="F1275" s="15"/>
      <c r="G1275" s="15"/>
      <c r="H1275" s="15"/>
      <c r="I1275" s="15"/>
      <c r="J1275" s="15"/>
      <c r="K1275" s="15"/>
      <c r="L1275" s="15"/>
      <c r="M1275" s="15"/>
      <c r="N1275" s="15"/>
      <c r="O1275" s="15"/>
      <c r="P1275" s="15"/>
      <c r="Q1275" s="15"/>
      <c r="R1275" s="15"/>
      <c r="S1275" s="15"/>
      <c r="T1275" s="15"/>
      <c r="U1275" s="15"/>
      <c r="V1275" s="15"/>
      <c r="W1275" s="15"/>
      <c r="X1275" s="15"/>
      <c r="Y1275" s="15"/>
      <c r="Z1275" s="15"/>
      <c r="AA1275" s="15"/>
    </row>
    <row r="1276" spans="1:27" x14ac:dyDescent="0.2">
      <c r="A1276" s="15"/>
      <c r="B1276" s="15"/>
      <c r="C1276" s="15"/>
      <c r="D1276" s="15"/>
      <c r="E1276" s="15"/>
      <c r="F1276" s="15"/>
      <c r="G1276" s="15"/>
      <c r="H1276" s="15"/>
      <c r="I1276" s="15"/>
      <c r="J1276" s="15"/>
      <c r="K1276" s="15"/>
      <c r="L1276" s="15"/>
      <c r="M1276" s="15"/>
      <c r="N1276" s="15"/>
      <c r="O1276" s="15"/>
      <c r="P1276" s="15"/>
      <c r="Q1276" s="15"/>
      <c r="R1276" s="15"/>
      <c r="S1276" s="15"/>
      <c r="T1276" s="15"/>
      <c r="U1276" s="15"/>
      <c r="V1276" s="15"/>
      <c r="W1276" s="15"/>
      <c r="X1276" s="15"/>
      <c r="Y1276" s="15"/>
      <c r="Z1276" s="15"/>
      <c r="AA1276" s="15"/>
    </row>
    <row r="1277" spans="1:27" x14ac:dyDescent="0.2">
      <c r="A1277" s="15"/>
      <c r="B1277" s="15"/>
      <c r="C1277" s="15"/>
      <c r="D1277" s="15"/>
      <c r="E1277" s="15"/>
      <c r="F1277" s="15"/>
      <c r="G1277" s="15"/>
      <c r="H1277" s="15"/>
      <c r="I1277" s="15"/>
      <c r="J1277" s="15"/>
      <c r="K1277" s="15"/>
      <c r="L1277" s="15"/>
      <c r="M1277" s="15"/>
      <c r="N1277" s="15"/>
      <c r="O1277" s="15"/>
      <c r="P1277" s="15"/>
      <c r="Q1277" s="15"/>
      <c r="R1277" s="15"/>
      <c r="S1277" s="15"/>
      <c r="T1277" s="15"/>
      <c r="U1277" s="15"/>
      <c r="V1277" s="15"/>
      <c r="W1277" s="15"/>
      <c r="X1277" s="15"/>
      <c r="Y1277" s="15"/>
      <c r="Z1277" s="15"/>
      <c r="AA1277" s="15"/>
    </row>
    <row r="1278" spans="1:27" x14ac:dyDescent="0.2">
      <c r="A1278" s="15"/>
      <c r="B1278" s="15"/>
      <c r="C1278" s="15"/>
      <c r="D1278" s="15"/>
      <c r="E1278" s="15"/>
      <c r="F1278" s="15"/>
      <c r="G1278" s="15"/>
      <c r="H1278" s="15"/>
      <c r="I1278" s="15"/>
      <c r="J1278" s="15"/>
      <c r="K1278" s="15"/>
      <c r="L1278" s="15"/>
      <c r="M1278" s="15"/>
      <c r="N1278" s="15"/>
      <c r="O1278" s="15"/>
      <c r="P1278" s="15"/>
      <c r="Q1278" s="15"/>
      <c r="R1278" s="15"/>
      <c r="S1278" s="15"/>
      <c r="T1278" s="15"/>
      <c r="U1278" s="15"/>
      <c r="V1278" s="15"/>
      <c r="W1278" s="15"/>
      <c r="X1278" s="15"/>
      <c r="Y1278" s="15"/>
      <c r="Z1278" s="15"/>
      <c r="AA1278" s="15"/>
    </row>
    <row r="1279" spans="1:27" x14ac:dyDescent="0.2">
      <c r="A1279" s="15"/>
      <c r="B1279" s="15"/>
      <c r="C1279" s="15"/>
      <c r="D1279" s="15"/>
      <c r="E1279" s="15"/>
      <c r="F1279" s="15"/>
      <c r="G1279" s="15"/>
      <c r="H1279" s="15"/>
      <c r="I1279" s="15"/>
      <c r="J1279" s="15"/>
      <c r="K1279" s="15"/>
      <c r="L1279" s="15"/>
      <c r="M1279" s="15"/>
      <c r="N1279" s="15"/>
      <c r="O1279" s="15"/>
      <c r="P1279" s="15"/>
      <c r="Q1279" s="15"/>
      <c r="R1279" s="15"/>
      <c r="S1279" s="15"/>
      <c r="T1279" s="15"/>
      <c r="U1279" s="15"/>
      <c r="V1279" s="15"/>
      <c r="W1279" s="15"/>
      <c r="X1279" s="15"/>
      <c r="Y1279" s="15"/>
      <c r="Z1279" s="15"/>
      <c r="AA1279" s="15"/>
    </row>
    <row r="1280" spans="1:27" x14ac:dyDescent="0.2">
      <c r="A1280" s="15"/>
      <c r="B1280" s="15"/>
      <c r="C1280" s="15"/>
      <c r="D1280" s="15"/>
      <c r="E1280" s="15"/>
      <c r="F1280" s="15"/>
      <c r="G1280" s="15"/>
      <c r="H1280" s="15"/>
      <c r="I1280" s="15"/>
      <c r="J1280" s="15"/>
      <c r="K1280" s="15"/>
      <c r="L1280" s="15"/>
      <c r="M1280" s="15"/>
      <c r="N1280" s="15"/>
      <c r="O1280" s="15"/>
      <c r="P1280" s="15"/>
      <c r="Q1280" s="15"/>
      <c r="R1280" s="15"/>
      <c r="S1280" s="15"/>
      <c r="T1280" s="15"/>
      <c r="U1280" s="15"/>
      <c r="V1280" s="15"/>
      <c r="W1280" s="15"/>
      <c r="X1280" s="15"/>
      <c r="Y1280" s="15"/>
      <c r="Z1280" s="15"/>
      <c r="AA1280" s="15"/>
    </row>
    <row r="1281" spans="1:27" x14ac:dyDescent="0.2">
      <c r="A1281" s="15"/>
      <c r="B1281" s="15"/>
      <c r="C1281" s="15"/>
      <c r="D1281" s="15"/>
      <c r="E1281" s="15"/>
      <c r="F1281" s="15"/>
      <c r="G1281" s="15"/>
      <c r="H1281" s="15"/>
      <c r="I1281" s="15"/>
      <c r="J1281" s="15"/>
      <c r="K1281" s="15"/>
      <c r="L1281" s="15"/>
      <c r="M1281" s="15"/>
      <c r="N1281" s="15"/>
      <c r="O1281" s="15"/>
      <c r="P1281" s="15"/>
      <c r="Q1281" s="15"/>
      <c r="R1281" s="15"/>
      <c r="S1281" s="15"/>
      <c r="T1281" s="15"/>
      <c r="U1281" s="15"/>
      <c r="V1281" s="15"/>
      <c r="W1281" s="15"/>
      <c r="X1281" s="15"/>
      <c r="Y1281" s="15"/>
      <c r="Z1281" s="15"/>
      <c r="AA1281" s="15"/>
    </row>
    <row r="1282" spans="1:27" x14ac:dyDescent="0.2">
      <c r="A1282" s="15"/>
      <c r="B1282" s="15"/>
      <c r="C1282" s="15"/>
      <c r="D1282" s="15"/>
      <c r="E1282" s="15"/>
      <c r="F1282" s="15"/>
      <c r="G1282" s="15"/>
      <c r="H1282" s="15"/>
      <c r="I1282" s="15"/>
      <c r="J1282" s="15"/>
      <c r="K1282" s="15"/>
      <c r="L1282" s="15"/>
      <c r="M1282" s="15"/>
      <c r="N1282" s="15"/>
      <c r="O1282" s="15"/>
      <c r="P1282" s="15"/>
      <c r="Q1282" s="15"/>
      <c r="R1282" s="15"/>
      <c r="S1282" s="15"/>
      <c r="T1282" s="15"/>
      <c r="U1282" s="15"/>
      <c r="V1282" s="15"/>
      <c r="W1282" s="15"/>
      <c r="X1282" s="15"/>
      <c r="Y1282" s="15"/>
      <c r="Z1282" s="15"/>
      <c r="AA1282" s="15"/>
    </row>
    <row r="1283" spans="1:27" x14ac:dyDescent="0.2">
      <c r="A1283" s="15"/>
      <c r="B1283" s="15"/>
      <c r="C1283" s="15"/>
      <c r="D1283" s="15"/>
      <c r="E1283" s="15"/>
      <c r="F1283" s="15"/>
      <c r="G1283" s="15"/>
      <c r="H1283" s="15"/>
      <c r="I1283" s="15"/>
      <c r="J1283" s="15"/>
      <c r="K1283" s="15"/>
      <c r="L1283" s="15"/>
      <c r="M1283" s="15"/>
      <c r="N1283" s="15"/>
      <c r="O1283" s="15"/>
      <c r="P1283" s="15"/>
      <c r="Q1283" s="15"/>
      <c r="R1283" s="15"/>
      <c r="S1283" s="15"/>
      <c r="T1283" s="15"/>
      <c r="U1283" s="15"/>
      <c r="V1283" s="15"/>
      <c r="W1283" s="15"/>
      <c r="X1283" s="15"/>
      <c r="Y1283" s="15"/>
      <c r="Z1283" s="15"/>
      <c r="AA1283" s="15"/>
    </row>
    <row r="1284" spans="1:27" x14ac:dyDescent="0.2">
      <c r="A1284" s="15"/>
      <c r="B1284" s="15"/>
      <c r="C1284" s="15"/>
      <c r="D1284" s="15"/>
      <c r="E1284" s="15"/>
      <c r="F1284" s="15"/>
      <c r="G1284" s="15"/>
      <c r="H1284" s="15"/>
      <c r="I1284" s="15"/>
      <c r="J1284" s="15"/>
      <c r="K1284" s="15"/>
      <c r="L1284" s="15"/>
      <c r="M1284" s="15"/>
      <c r="N1284" s="15"/>
      <c r="O1284" s="15"/>
      <c r="P1284" s="15"/>
      <c r="Q1284" s="15"/>
      <c r="R1284" s="15"/>
      <c r="S1284" s="15"/>
      <c r="T1284" s="15"/>
      <c r="U1284" s="15"/>
      <c r="V1284" s="15"/>
      <c r="W1284" s="15"/>
      <c r="X1284" s="15"/>
      <c r="Y1284" s="15"/>
      <c r="Z1284" s="15"/>
      <c r="AA1284" s="15"/>
    </row>
    <row r="1285" spans="1:27" x14ac:dyDescent="0.2">
      <c r="A1285" s="15"/>
      <c r="B1285" s="15"/>
      <c r="C1285" s="15"/>
      <c r="D1285" s="15"/>
      <c r="E1285" s="15"/>
      <c r="F1285" s="15"/>
      <c r="G1285" s="15"/>
      <c r="H1285" s="15"/>
      <c r="I1285" s="15"/>
      <c r="J1285" s="15"/>
      <c r="K1285" s="15"/>
      <c r="L1285" s="15"/>
      <c r="M1285" s="15"/>
      <c r="N1285" s="15"/>
      <c r="O1285" s="15"/>
      <c r="P1285" s="15"/>
      <c r="Q1285" s="15"/>
      <c r="R1285" s="15"/>
      <c r="S1285" s="15"/>
      <c r="T1285" s="15"/>
      <c r="U1285" s="15"/>
      <c r="V1285" s="15"/>
      <c r="W1285" s="15"/>
      <c r="X1285" s="15"/>
      <c r="Y1285" s="15"/>
      <c r="Z1285" s="15"/>
      <c r="AA1285" s="15"/>
    </row>
    <row r="1286" spans="1:27" x14ac:dyDescent="0.2">
      <c r="A1286" s="15"/>
      <c r="B1286" s="15"/>
      <c r="C1286" s="15"/>
      <c r="D1286" s="15"/>
      <c r="E1286" s="15"/>
      <c r="F1286" s="15"/>
      <c r="G1286" s="15"/>
      <c r="H1286" s="15"/>
      <c r="I1286" s="15"/>
      <c r="J1286" s="15"/>
      <c r="K1286" s="15"/>
      <c r="L1286" s="15"/>
      <c r="M1286" s="15"/>
      <c r="N1286" s="15"/>
      <c r="O1286" s="15"/>
      <c r="P1286" s="15"/>
      <c r="Q1286" s="15"/>
      <c r="R1286" s="15"/>
      <c r="S1286" s="15"/>
      <c r="T1286" s="15"/>
      <c r="U1286" s="15"/>
      <c r="V1286" s="15"/>
      <c r="W1286" s="15"/>
      <c r="X1286" s="15"/>
      <c r="Y1286" s="15"/>
      <c r="Z1286" s="15"/>
      <c r="AA1286" s="15"/>
    </row>
    <row r="1287" spans="1:27" x14ac:dyDescent="0.2">
      <c r="A1287" s="15"/>
      <c r="B1287" s="15"/>
      <c r="C1287" s="15"/>
      <c r="D1287" s="15"/>
      <c r="E1287" s="15"/>
      <c r="F1287" s="15"/>
      <c r="G1287" s="15"/>
      <c r="H1287" s="15"/>
      <c r="I1287" s="15"/>
      <c r="J1287" s="15"/>
      <c r="K1287" s="15"/>
      <c r="L1287" s="15"/>
      <c r="M1287" s="15"/>
      <c r="N1287" s="15"/>
      <c r="O1287" s="15"/>
      <c r="P1287" s="15"/>
      <c r="Q1287" s="15"/>
      <c r="R1287" s="15"/>
      <c r="S1287" s="15"/>
      <c r="T1287" s="15"/>
      <c r="U1287" s="15"/>
      <c r="V1287" s="15"/>
      <c r="W1287" s="15"/>
      <c r="X1287" s="15"/>
      <c r="Y1287" s="15"/>
      <c r="Z1287" s="15"/>
      <c r="AA1287" s="15"/>
    </row>
    <row r="1288" spans="1:27" x14ac:dyDescent="0.2">
      <c r="A1288" s="15"/>
      <c r="B1288" s="15"/>
      <c r="C1288" s="15"/>
      <c r="D1288" s="15"/>
      <c r="E1288" s="15"/>
      <c r="F1288" s="15"/>
      <c r="G1288" s="15"/>
      <c r="H1288" s="15"/>
      <c r="I1288" s="15"/>
      <c r="J1288" s="15"/>
      <c r="K1288" s="15"/>
      <c r="L1288" s="15"/>
      <c r="M1288" s="15"/>
      <c r="N1288" s="15"/>
      <c r="O1288" s="15"/>
      <c r="P1288" s="15"/>
      <c r="Q1288" s="15"/>
      <c r="R1288" s="15"/>
      <c r="S1288" s="15"/>
      <c r="T1288" s="15"/>
      <c r="U1288" s="15"/>
      <c r="V1288" s="15"/>
      <c r="W1288" s="15"/>
      <c r="X1288" s="15"/>
      <c r="Y1288" s="15"/>
      <c r="Z1288" s="15"/>
      <c r="AA1288" s="15"/>
    </row>
    <row r="1289" spans="1:27" x14ac:dyDescent="0.2">
      <c r="A1289" s="15"/>
      <c r="B1289" s="15"/>
      <c r="C1289" s="15"/>
      <c r="D1289" s="15"/>
      <c r="E1289" s="15"/>
      <c r="F1289" s="15"/>
      <c r="G1289" s="15"/>
      <c r="H1289" s="15"/>
      <c r="I1289" s="15"/>
      <c r="J1289" s="15"/>
      <c r="K1289" s="15"/>
      <c r="L1289" s="15"/>
      <c r="M1289" s="15"/>
      <c r="N1289" s="15"/>
      <c r="O1289" s="15"/>
      <c r="P1289" s="15"/>
      <c r="Q1289" s="15"/>
      <c r="R1289" s="15"/>
      <c r="S1289" s="15"/>
      <c r="T1289" s="15"/>
      <c r="U1289" s="15"/>
      <c r="V1289" s="15"/>
      <c r="W1289" s="15"/>
      <c r="X1289" s="15"/>
      <c r="Y1289" s="15"/>
      <c r="Z1289" s="15"/>
      <c r="AA1289" s="15"/>
    </row>
    <row r="1290" spans="1:27" x14ac:dyDescent="0.2">
      <c r="A1290" s="15"/>
      <c r="B1290" s="15"/>
      <c r="C1290" s="15"/>
      <c r="D1290" s="15"/>
      <c r="E1290" s="15"/>
      <c r="F1290" s="15"/>
      <c r="G1290" s="15"/>
      <c r="H1290" s="15"/>
      <c r="I1290" s="15"/>
      <c r="J1290" s="15"/>
      <c r="K1290" s="15"/>
      <c r="L1290" s="15"/>
      <c r="M1290" s="15"/>
      <c r="N1290" s="15"/>
      <c r="O1290" s="15"/>
      <c r="P1290" s="15"/>
      <c r="Q1290" s="15"/>
      <c r="R1290" s="15"/>
      <c r="S1290" s="15"/>
      <c r="T1290" s="15"/>
      <c r="U1290" s="15"/>
      <c r="V1290" s="15"/>
      <c r="W1290" s="15"/>
      <c r="X1290" s="15"/>
      <c r="Y1290" s="15"/>
      <c r="Z1290" s="15"/>
      <c r="AA1290" s="15"/>
    </row>
    <row r="1291" spans="1:27" x14ac:dyDescent="0.2">
      <c r="A1291" s="15"/>
      <c r="B1291" s="15"/>
      <c r="C1291" s="15"/>
      <c r="D1291" s="15"/>
      <c r="E1291" s="15"/>
      <c r="F1291" s="15"/>
      <c r="G1291" s="15"/>
      <c r="H1291" s="15"/>
      <c r="I1291" s="15"/>
      <c r="J1291" s="15"/>
      <c r="K1291" s="15"/>
      <c r="L1291" s="15"/>
      <c r="M1291" s="15"/>
      <c r="N1291" s="15"/>
      <c r="O1291" s="15"/>
      <c r="P1291" s="15"/>
      <c r="Q1291" s="15"/>
      <c r="R1291" s="15"/>
      <c r="S1291" s="15"/>
      <c r="T1291" s="15"/>
      <c r="U1291" s="15"/>
      <c r="V1291" s="15"/>
      <c r="W1291" s="15"/>
      <c r="X1291" s="15"/>
      <c r="Y1291" s="15"/>
      <c r="Z1291" s="15"/>
      <c r="AA1291" s="15"/>
    </row>
    <row r="1292" spans="1:27" x14ac:dyDescent="0.2">
      <c r="A1292" s="15"/>
      <c r="B1292" s="15"/>
      <c r="C1292" s="15"/>
      <c r="D1292" s="15"/>
      <c r="E1292" s="15"/>
      <c r="F1292" s="15"/>
      <c r="G1292" s="15"/>
      <c r="H1292" s="15"/>
      <c r="I1292" s="15"/>
      <c r="J1292" s="15"/>
      <c r="K1292" s="15"/>
      <c r="L1292" s="15"/>
      <c r="M1292" s="15"/>
      <c r="N1292" s="15"/>
      <c r="O1292" s="15"/>
      <c r="P1292" s="15"/>
      <c r="Q1292" s="15"/>
      <c r="R1292" s="15"/>
      <c r="S1292" s="15"/>
      <c r="T1292" s="15"/>
      <c r="U1292" s="15"/>
      <c r="V1292" s="15"/>
      <c r="W1292" s="15"/>
      <c r="X1292" s="15"/>
      <c r="Y1292" s="15"/>
      <c r="Z1292" s="15"/>
      <c r="AA1292" s="15"/>
    </row>
    <row r="1293" spans="1:27" x14ac:dyDescent="0.2">
      <c r="A1293" s="15"/>
      <c r="B1293" s="15"/>
      <c r="C1293" s="15"/>
      <c r="D1293" s="15"/>
      <c r="E1293" s="15"/>
      <c r="F1293" s="15"/>
      <c r="G1293" s="15"/>
      <c r="H1293" s="15"/>
      <c r="I1293" s="15"/>
      <c r="J1293" s="15"/>
      <c r="K1293" s="15"/>
      <c r="L1293" s="15"/>
      <c r="M1293" s="15"/>
      <c r="N1293" s="15"/>
      <c r="O1293" s="15"/>
      <c r="P1293" s="15"/>
      <c r="Q1293" s="15"/>
      <c r="R1293" s="15"/>
      <c r="S1293" s="15"/>
      <c r="T1293" s="15"/>
      <c r="U1293" s="15"/>
      <c r="V1293" s="15"/>
      <c r="W1293" s="15"/>
      <c r="X1293" s="15"/>
      <c r="Y1293" s="15"/>
      <c r="Z1293" s="15"/>
      <c r="AA1293" s="15"/>
    </row>
    <row r="1294" spans="1:27" x14ac:dyDescent="0.2">
      <c r="A1294" s="15"/>
      <c r="B1294" s="15"/>
      <c r="C1294" s="15"/>
      <c r="D1294" s="15"/>
      <c r="E1294" s="15"/>
      <c r="F1294" s="15"/>
      <c r="G1294" s="15"/>
      <c r="H1294" s="15"/>
      <c r="I1294" s="15"/>
      <c r="J1294" s="15"/>
      <c r="K1294" s="15"/>
      <c r="L1294" s="15"/>
      <c r="M1294" s="15"/>
      <c r="N1294" s="15"/>
      <c r="O1294" s="15"/>
      <c r="P1294" s="15"/>
      <c r="Q1294" s="15"/>
      <c r="R1294" s="15"/>
      <c r="S1294" s="15"/>
      <c r="T1294" s="15"/>
      <c r="U1294" s="15"/>
      <c r="V1294" s="15"/>
      <c r="W1294" s="15"/>
      <c r="X1294" s="15"/>
      <c r="Y1294" s="15"/>
      <c r="Z1294" s="15"/>
      <c r="AA1294" s="15"/>
    </row>
    <row r="1295" spans="1:27" x14ac:dyDescent="0.2">
      <c r="A1295" s="15"/>
      <c r="B1295" s="15"/>
      <c r="C1295" s="15"/>
      <c r="D1295" s="15"/>
      <c r="E1295" s="15"/>
      <c r="F1295" s="15"/>
      <c r="G1295" s="15"/>
      <c r="H1295" s="15"/>
      <c r="I1295" s="15"/>
      <c r="J1295" s="15"/>
      <c r="K1295" s="15"/>
      <c r="L1295" s="15"/>
      <c r="M1295" s="15"/>
      <c r="N1295" s="15"/>
      <c r="O1295" s="15"/>
      <c r="P1295" s="15"/>
      <c r="Q1295" s="15"/>
      <c r="R1295" s="15"/>
      <c r="S1295" s="15"/>
      <c r="T1295" s="15"/>
      <c r="U1295" s="15"/>
      <c r="V1295" s="15"/>
      <c r="W1295" s="15"/>
      <c r="X1295" s="15"/>
      <c r="Y1295" s="15"/>
      <c r="Z1295" s="15"/>
      <c r="AA1295" s="15"/>
    </row>
    <row r="1296" spans="1:27" x14ac:dyDescent="0.2">
      <c r="A1296" s="15"/>
      <c r="B1296" s="15"/>
      <c r="C1296" s="15"/>
      <c r="D1296" s="15"/>
      <c r="E1296" s="15"/>
      <c r="F1296" s="15"/>
      <c r="G1296" s="15"/>
      <c r="H1296" s="15"/>
      <c r="I1296" s="15"/>
      <c r="J1296" s="15"/>
      <c r="K1296" s="15"/>
      <c r="L1296" s="15"/>
      <c r="M1296" s="15"/>
      <c r="N1296" s="15"/>
      <c r="O1296" s="15"/>
      <c r="P1296" s="15"/>
      <c r="Q1296" s="15"/>
      <c r="R1296" s="15"/>
      <c r="S1296" s="15"/>
      <c r="T1296" s="15"/>
      <c r="U1296" s="15"/>
      <c r="V1296" s="15"/>
      <c r="W1296" s="15"/>
      <c r="X1296" s="15"/>
      <c r="Y1296" s="15"/>
      <c r="Z1296" s="15"/>
      <c r="AA1296" s="15"/>
    </row>
    <row r="1297" spans="1:27" x14ac:dyDescent="0.2">
      <c r="A1297" s="15"/>
      <c r="B1297" s="15"/>
      <c r="C1297" s="15"/>
      <c r="D1297" s="15"/>
      <c r="E1297" s="15"/>
      <c r="F1297" s="15"/>
      <c r="G1297" s="15"/>
      <c r="H1297" s="15"/>
      <c r="I1297" s="15"/>
      <c r="J1297" s="15"/>
      <c r="K1297" s="15"/>
      <c r="L1297" s="15"/>
      <c r="M1297" s="15"/>
      <c r="N1297" s="15"/>
      <c r="O1297" s="15"/>
      <c r="P1297" s="15"/>
      <c r="Q1297" s="15"/>
      <c r="R1297" s="15"/>
      <c r="S1297" s="15"/>
      <c r="T1297" s="15"/>
      <c r="U1297" s="15"/>
      <c r="V1297" s="15"/>
      <c r="W1297" s="15"/>
      <c r="X1297" s="15"/>
      <c r="Y1297" s="15"/>
      <c r="Z1297" s="15"/>
      <c r="AA1297" s="15"/>
    </row>
    <row r="1298" spans="1:27" x14ac:dyDescent="0.2">
      <c r="A1298" s="15"/>
      <c r="B1298" s="15"/>
      <c r="C1298" s="15"/>
      <c r="D1298" s="15"/>
      <c r="E1298" s="15"/>
      <c r="F1298" s="15"/>
      <c r="G1298" s="15"/>
      <c r="H1298" s="15"/>
      <c r="I1298" s="15"/>
      <c r="J1298" s="15"/>
      <c r="K1298" s="15"/>
      <c r="L1298" s="15"/>
      <c r="M1298" s="15"/>
      <c r="N1298" s="15"/>
      <c r="O1298" s="15"/>
      <c r="P1298" s="15"/>
      <c r="Q1298" s="15"/>
      <c r="R1298" s="15"/>
      <c r="S1298" s="15"/>
      <c r="T1298" s="15"/>
      <c r="U1298" s="15"/>
      <c r="V1298" s="15"/>
      <c r="W1298" s="15"/>
      <c r="X1298" s="15"/>
      <c r="Y1298" s="15"/>
      <c r="Z1298" s="15"/>
      <c r="AA1298" s="15"/>
    </row>
    <row r="1299" spans="1:27" x14ac:dyDescent="0.2">
      <c r="A1299" s="15"/>
      <c r="B1299" s="15"/>
      <c r="C1299" s="15"/>
      <c r="D1299" s="15"/>
      <c r="E1299" s="15"/>
      <c r="F1299" s="15"/>
      <c r="G1299" s="15"/>
      <c r="H1299" s="15"/>
      <c r="I1299" s="15"/>
      <c r="J1299" s="15"/>
      <c r="K1299" s="15"/>
      <c r="L1299" s="15"/>
      <c r="M1299" s="15"/>
      <c r="N1299" s="15"/>
      <c r="O1299" s="15"/>
      <c r="P1299" s="15"/>
      <c r="Q1299" s="15"/>
      <c r="R1299" s="15"/>
      <c r="S1299" s="15"/>
      <c r="T1299" s="15"/>
      <c r="U1299" s="15"/>
      <c r="V1299" s="15"/>
      <c r="W1299" s="15"/>
      <c r="X1299" s="15"/>
      <c r="Y1299" s="15"/>
      <c r="Z1299" s="15"/>
      <c r="AA1299" s="15"/>
    </row>
    <row r="1300" spans="1:27" x14ac:dyDescent="0.2">
      <c r="A1300" s="15"/>
      <c r="B1300" s="15"/>
      <c r="C1300" s="15"/>
      <c r="D1300" s="15"/>
      <c r="E1300" s="15"/>
      <c r="F1300" s="15"/>
      <c r="G1300" s="15"/>
      <c r="H1300" s="15"/>
      <c r="I1300" s="15"/>
      <c r="J1300" s="15"/>
      <c r="K1300" s="15"/>
      <c r="L1300" s="15"/>
      <c r="M1300" s="15"/>
      <c r="N1300" s="15"/>
      <c r="O1300" s="15"/>
      <c r="P1300" s="15"/>
      <c r="Q1300" s="15"/>
      <c r="R1300" s="15"/>
      <c r="S1300" s="15"/>
      <c r="T1300" s="15"/>
      <c r="U1300" s="15"/>
      <c r="V1300" s="15"/>
      <c r="W1300" s="15"/>
      <c r="X1300" s="15"/>
      <c r="Y1300" s="15"/>
      <c r="Z1300" s="15"/>
      <c r="AA1300" s="15"/>
    </row>
    <row r="1301" spans="1:27" x14ac:dyDescent="0.2">
      <c r="A1301" s="15"/>
      <c r="B1301" s="15"/>
      <c r="C1301" s="15"/>
      <c r="D1301" s="15"/>
      <c r="E1301" s="15"/>
      <c r="F1301" s="15"/>
      <c r="G1301" s="15"/>
      <c r="H1301" s="15"/>
      <c r="I1301" s="15"/>
      <c r="J1301" s="15"/>
      <c r="K1301" s="15"/>
      <c r="L1301" s="15"/>
      <c r="M1301" s="15"/>
      <c r="N1301" s="15"/>
      <c r="O1301" s="15"/>
      <c r="P1301" s="15"/>
      <c r="Q1301" s="15"/>
      <c r="R1301" s="15"/>
      <c r="S1301" s="15"/>
      <c r="T1301" s="15"/>
      <c r="U1301" s="15"/>
      <c r="V1301" s="15"/>
      <c r="W1301" s="15"/>
      <c r="X1301" s="15"/>
      <c r="Y1301" s="15"/>
      <c r="Z1301" s="15"/>
      <c r="AA1301" s="15"/>
    </row>
    <row r="1302" spans="1:27" x14ac:dyDescent="0.2">
      <c r="A1302" s="15"/>
      <c r="B1302" s="15"/>
      <c r="C1302" s="15"/>
      <c r="D1302" s="15"/>
      <c r="E1302" s="15"/>
      <c r="F1302" s="15"/>
      <c r="G1302" s="15"/>
      <c r="H1302" s="15"/>
      <c r="I1302" s="15"/>
      <c r="J1302" s="15"/>
      <c r="K1302" s="15"/>
      <c r="L1302" s="15"/>
      <c r="M1302" s="15"/>
      <c r="N1302" s="15"/>
      <c r="O1302" s="15"/>
      <c r="P1302" s="15"/>
      <c r="Q1302" s="15"/>
      <c r="R1302" s="15"/>
      <c r="S1302" s="15"/>
      <c r="T1302" s="15"/>
      <c r="U1302" s="15"/>
      <c r="V1302" s="15"/>
      <c r="W1302" s="15"/>
      <c r="X1302" s="15"/>
      <c r="Y1302" s="15"/>
      <c r="Z1302" s="15"/>
      <c r="AA1302" s="15"/>
    </row>
    <row r="1303" spans="1:27" x14ac:dyDescent="0.2">
      <c r="A1303" s="15"/>
      <c r="B1303" s="15"/>
      <c r="C1303" s="15"/>
      <c r="D1303" s="15"/>
      <c r="E1303" s="15"/>
      <c r="F1303" s="15"/>
      <c r="G1303" s="15"/>
      <c r="H1303" s="15"/>
      <c r="I1303" s="15"/>
      <c r="J1303" s="15"/>
      <c r="K1303" s="15"/>
      <c r="L1303" s="15"/>
      <c r="M1303" s="15"/>
      <c r="N1303" s="15"/>
      <c r="O1303" s="15"/>
      <c r="P1303" s="15"/>
      <c r="Q1303" s="15"/>
      <c r="R1303" s="15"/>
      <c r="S1303" s="15"/>
      <c r="T1303" s="15"/>
      <c r="U1303" s="15"/>
      <c r="V1303" s="15"/>
      <c r="W1303" s="15"/>
      <c r="X1303" s="15"/>
      <c r="Y1303" s="15"/>
      <c r="Z1303" s="15"/>
      <c r="AA1303" s="15"/>
    </row>
    <row r="1304" spans="1:27" x14ac:dyDescent="0.2">
      <c r="A1304" s="15"/>
      <c r="B1304" s="15"/>
      <c r="C1304" s="15"/>
      <c r="D1304" s="15"/>
      <c r="E1304" s="15"/>
      <c r="F1304" s="15"/>
      <c r="G1304" s="15"/>
      <c r="H1304" s="15"/>
      <c r="I1304" s="15"/>
      <c r="J1304" s="15"/>
      <c r="K1304" s="15"/>
      <c r="L1304" s="15"/>
      <c r="M1304" s="15"/>
      <c r="N1304" s="15"/>
      <c r="O1304" s="15"/>
      <c r="P1304" s="15"/>
      <c r="Q1304" s="15"/>
      <c r="R1304" s="15"/>
      <c r="S1304" s="15"/>
      <c r="T1304" s="15"/>
      <c r="U1304" s="15"/>
      <c r="V1304" s="15"/>
      <c r="W1304" s="15"/>
      <c r="X1304" s="15"/>
      <c r="Y1304" s="15"/>
      <c r="Z1304" s="15"/>
      <c r="AA1304" s="15"/>
    </row>
    <row r="1305" spans="1:27" x14ac:dyDescent="0.2">
      <c r="A1305" s="15"/>
      <c r="B1305" s="15"/>
      <c r="C1305" s="15"/>
      <c r="D1305" s="15"/>
      <c r="E1305" s="15"/>
      <c r="F1305" s="15"/>
      <c r="G1305" s="15"/>
      <c r="H1305" s="15"/>
      <c r="I1305" s="15"/>
      <c r="J1305" s="15"/>
      <c r="K1305" s="15"/>
      <c r="L1305" s="15"/>
      <c r="M1305" s="15"/>
      <c r="N1305" s="15"/>
      <c r="O1305" s="15"/>
      <c r="P1305" s="15"/>
      <c r="Q1305" s="15"/>
      <c r="R1305" s="15"/>
      <c r="S1305" s="15"/>
      <c r="T1305" s="15"/>
      <c r="U1305" s="15"/>
      <c r="V1305" s="15"/>
      <c r="W1305" s="15"/>
      <c r="X1305" s="15"/>
      <c r="Y1305" s="15"/>
      <c r="Z1305" s="15"/>
      <c r="AA1305" s="15"/>
    </row>
    <row r="1306" spans="1:27" x14ac:dyDescent="0.2">
      <c r="A1306" s="15"/>
      <c r="B1306" s="15"/>
      <c r="C1306" s="15"/>
      <c r="D1306" s="15"/>
      <c r="E1306" s="15"/>
      <c r="F1306" s="15"/>
      <c r="G1306" s="15"/>
      <c r="H1306" s="15"/>
      <c r="I1306" s="15"/>
      <c r="J1306" s="15"/>
      <c r="K1306" s="15"/>
      <c r="L1306" s="15"/>
      <c r="M1306" s="15"/>
      <c r="N1306" s="15"/>
      <c r="O1306" s="15"/>
      <c r="P1306" s="15"/>
      <c r="Q1306" s="15"/>
      <c r="R1306" s="15"/>
      <c r="S1306" s="15"/>
      <c r="T1306" s="15"/>
      <c r="U1306" s="15"/>
      <c r="V1306" s="15"/>
      <c r="W1306" s="15"/>
      <c r="X1306" s="15"/>
      <c r="Y1306" s="15"/>
      <c r="Z1306" s="15"/>
      <c r="AA1306" s="15"/>
    </row>
    <row r="1307" spans="1:27" x14ac:dyDescent="0.2">
      <c r="A1307" s="15"/>
      <c r="B1307" s="15"/>
      <c r="C1307" s="15"/>
      <c r="D1307" s="15"/>
      <c r="E1307" s="15"/>
      <c r="F1307" s="15"/>
      <c r="G1307" s="15"/>
      <c r="H1307" s="15"/>
      <c r="I1307" s="15"/>
      <c r="J1307" s="15"/>
      <c r="K1307" s="15"/>
      <c r="L1307" s="15"/>
      <c r="M1307" s="15"/>
      <c r="N1307" s="15"/>
      <c r="O1307" s="15"/>
      <c r="P1307" s="15"/>
      <c r="Q1307" s="15"/>
      <c r="R1307" s="15"/>
      <c r="S1307" s="15"/>
      <c r="T1307" s="15"/>
      <c r="U1307" s="15"/>
      <c r="V1307" s="15"/>
      <c r="W1307" s="15"/>
      <c r="X1307" s="15"/>
      <c r="Y1307" s="15"/>
      <c r="Z1307" s="15"/>
      <c r="AA1307" s="15"/>
    </row>
    <row r="1308" spans="1:27" x14ac:dyDescent="0.2">
      <c r="A1308" s="15"/>
      <c r="B1308" s="15"/>
      <c r="C1308" s="15"/>
      <c r="D1308" s="15"/>
      <c r="E1308" s="15"/>
      <c r="F1308" s="15"/>
      <c r="G1308" s="15"/>
      <c r="H1308" s="15"/>
      <c r="I1308" s="15"/>
      <c r="J1308" s="15"/>
      <c r="K1308" s="15"/>
      <c r="L1308" s="15"/>
      <c r="M1308" s="15"/>
      <c r="N1308" s="15"/>
      <c r="O1308" s="15"/>
      <c r="P1308" s="15"/>
      <c r="Q1308" s="15"/>
      <c r="R1308" s="15"/>
      <c r="S1308" s="15"/>
      <c r="T1308" s="15"/>
      <c r="U1308" s="15"/>
      <c r="V1308" s="15"/>
      <c r="W1308" s="15"/>
      <c r="X1308" s="15"/>
      <c r="Y1308" s="15"/>
      <c r="Z1308" s="15"/>
      <c r="AA1308" s="15"/>
    </row>
    <row r="1309" spans="1:27" x14ac:dyDescent="0.2">
      <c r="A1309" s="15"/>
      <c r="B1309" s="15"/>
      <c r="C1309" s="15"/>
      <c r="D1309" s="15"/>
      <c r="E1309" s="15"/>
      <c r="F1309" s="15"/>
      <c r="G1309" s="15"/>
      <c r="H1309" s="15"/>
      <c r="I1309" s="15"/>
      <c r="J1309" s="15"/>
      <c r="K1309" s="15"/>
      <c r="L1309" s="15"/>
      <c r="M1309" s="15"/>
      <c r="N1309" s="15"/>
      <c r="O1309" s="15"/>
      <c r="P1309" s="15"/>
      <c r="Q1309" s="15"/>
      <c r="R1309" s="15"/>
      <c r="S1309" s="15"/>
      <c r="T1309" s="15"/>
      <c r="U1309" s="15"/>
      <c r="V1309" s="15"/>
      <c r="W1309" s="15"/>
      <c r="X1309" s="15"/>
      <c r="Y1309" s="15"/>
      <c r="Z1309" s="15"/>
      <c r="AA1309" s="15"/>
    </row>
    <row r="1310" spans="1:27" x14ac:dyDescent="0.2">
      <c r="A1310" s="15"/>
      <c r="B1310" s="15"/>
      <c r="C1310" s="15"/>
      <c r="D1310" s="15"/>
      <c r="E1310" s="15"/>
      <c r="F1310" s="15"/>
      <c r="G1310" s="15"/>
      <c r="H1310" s="15"/>
      <c r="I1310" s="15"/>
      <c r="J1310" s="15"/>
      <c r="K1310" s="15"/>
      <c r="L1310" s="15"/>
      <c r="M1310" s="15"/>
      <c r="N1310" s="15"/>
      <c r="O1310" s="15"/>
      <c r="P1310" s="15"/>
      <c r="Q1310" s="15"/>
      <c r="R1310" s="15"/>
      <c r="S1310" s="15"/>
      <c r="T1310" s="15"/>
      <c r="U1310" s="15"/>
      <c r="V1310" s="15"/>
      <c r="W1310" s="15"/>
      <c r="X1310" s="15"/>
      <c r="Y1310" s="15"/>
      <c r="Z1310" s="15"/>
      <c r="AA1310" s="15"/>
    </row>
    <row r="1311" spans="1:27" x14ac:dyDescent="0.2">
      <c r="A1311" s="15"/>
      <c r="B1311" s="15"/>
      <c r="C1311" s="15"/>
      <c r="D1311" s="15"/>
      <c r="E1311" s="15"/>
      <c r="F1311" s="15"/>
      <c r="G1311" s="15"/>
      <c r="H1311" s="15"/>
      <c r="I1311" s="15"/>
      <c r="J1311" s="15"/>
      <c r="K1311" s="15"/>
      <c r="L1311" s="15"/>
      <c r="M1311" s="15"/>
      <c r="N1311" s="15"/>
      <c r="O1311" s="15"/>
      <c r="P1311" s="15"/>
      <c r="Q1311" s="15"/>
      <c r="R1311" s="15"/>
      <c r="S1311" s="15"/>
      <c r="T1311" s="15"/>
      <c r="U1311" s="15"/>
      <c r="V1311" s="15"/>
      <c r="W1311" s="15"/>
      <c r="X1311" s="15"/>
      <c r="Y1311" s="15"/>
      <c r="Z1311" s="15"/>
      <c r="AA1311" s="15"/>
    </row>
    <row r="1312" spans="1:27" x14ac:dyDescent="0.2">
      <c r="A1312" s="15"/>
      <c r="B1312" s="15"/>
      <c r="C1312" s="15"/>
      <c r="D1312" s="15"/>
      <c r="E1312" s="15"/>
      <c r="F1312" s="15"/>
      <c r="G1312" s="15"/>
      <c r="H1312" s="15"/>
      <c r="I1312" s="15"/>
      <c r="J1312" s="15"/>
      <c r="K1312" s="15"/>
      <c r="L1312" s="15"/>
      <c r="M1312" s="15"/>
      <c r="N1312" s="15"/>
      <c r="O1312" s="15"/>
      <c r="P1312" s="15"/>
      <c r="Q1312" s="15"/>
      <c r="R1312" s="15"/>
      <c r="S1312" s="15"/>
      <c r="T1312" s="15"/>
      <c r="U1312" s="15"/>
      <c r="V1312" s="15"/>
      <c r="W1312" s="15"/>
      <c r="X1312" s="15"/>
      <c r="Y1312" s="15"/>
      <c r="Z1312" s="15"/>
      <c r="AA1312" s="15"/>
    </row>
    <row r="1313" spans="1:27" x14ac:dyDescent="0.2">
      <c r="A1313" s="15"/>
      <c r="B1313" s="15"/>
      <c r="C1313" s="15"/>
      <c r="D1313" s="15"/>
      <c r="E1313" s="15"/>
      <c r="F1313" s="15"/>
      <c r="G1313" s="15"/>
      <c r="H1313" s="15"/>
      <c r="I1313" s="15"/>
      <c r="J1313" s="15"/>
      <c r="K1313" s="15"/>
      <c r="L1313" s="15"/>
      <c r="M1313" s="15"/>
      <c r="N1313" s="15"/>
      <c r="O1313" s="15"/>
      <c r="P1313" s="15"/>
      <c r="Q1313" s="15"/>
      <c r="R1313" s="15"/>
      <c r="S1313" s="15"/>
      <c r="T1313" s="15"/>
      <c r="U1313" s="15"/>
      <c r="V1313" s="15"/>
      <c r="W1313" s="15"/>
      <c r="X1313" s="15"/>
      <c r="Y1313" s="15"/>
      <c r="Z1313" s="15"/>
      <c r="AA1313" s="15"/>
    </row>
    <row r="1314" spans="1:27" x14ac:dyDescent="0.2">
      <c r="A1314" s="15"/>
      <c r="B1314" s="15"/>
      <c r="C1314" s="15"/>
      <c r="D1314" s="15"/>
      <c r="E1314" s="15"/>
      <c r="F1314" s="15"/>
      <c r="G1314" s="15"/>
      <c r="H1314" s="15"/>
      <c r="I1314" s="15"/>
      <c r="J1314" s="15"/>
      <c r="K1314" s="15"/>
      <c r="L1314" s="15"/>
      <c r="M1314" s="15"/>
      <c r="N1314" s="15"/>
      <c r="O1314" s="15"/>
      <c r="P1314" s="15"/>
      <c r="Q1314" s="15"/>
      <c r="R1314" s="15"/>
      <c r="S1314" s="15"/>
      <c r="T1314" s="15"/>
      <c r="U1314" s="15"/>
      <c r="V1314" s="15"/>
      <c r="W1314" s="15"/>
      <c r="X1314" s="15"/>
      <c r="Y1314" s="15"/>
      <c r="Z1314" s="15"/>
      <c r="AA1314" s="15"/>
    </row>
    <row r="1315" spans="1:27" x14ac:dyDescent="0.2">
      <c r="A1315" s="15"/>
      <c r="B1315" s="15"/>
      <c r="C1315" s="15"/>
      <c r="D1315" s="15"/>
      <c r="E1315" s="15"/>
      <c r="F1315" s="15"/>
      <c r="G1315" s="15"/>
      <c r="H1315" s="15"/>
      <c r="I1315" s="15"/>
      <c r="J1315" s="15"/>
      <c r="K1315" s="15"/>
      <c r="L1315" s="15"/>
      <c r="M1315" s="15"/>
      <c r="N1315" s="15"/>
      <c r="O1315" s="15"/>
      <c r="P1315" s="15"/>
      <c r="Q1315" s="15"/>
      <c r="R1315" s="15"/>
      <c r="S1315" s="15"/>
      <c r="T1315" s="15"/>
      <c r="U1315" s="15"/>
      <c r="V1315" s="15"/>
      <c r="W1315" s="15"/>
      <c r="X1315" s="15"/>
      <c r="Y1315" s="15"/>
      <c r="Z1315" s="15"/>
      <c r="AA1315" s="15"/>
    </row>
    <row r="1316" spans="1:27" x14ac:dyDescent="0.2">
      <c r="A1316" s="15"/>
      <c r="B1316" s="15"/>
      <c r="C1316" s="15"/>
      <c r="D1316" s="15"/>
      <c r="E1316" s="15"/>
      <c r="F1316" s="15"/>
      <c r="G1316" s="15"/>
      <c r="H1316" s="15"/>
      <c r="I1316" s="15"/>
      <c r="J1316" s="15"/>
      <c r="K1316" s="15"/>
      <c r="L1316" s="15"/>
      <c r="M1316" s="15"/>
      <c r="N1316" s="15"/>
      <c r="O1316" s="15"/>
      <c r="P1316" s="15"/>
      <c r="Q1316" s="15"/>
      <c r="R1316" s="15"/>
      <c r="S1316" s="15"/>
      <c r="T1316" s="15"/>
      <c r="U1316" s="15"/>
      <c r="V1316" s="15"/>
      <c r="W1316" s="15"/>
      <c r="X1316" s="15"/>
      <c r="Y1316" s="15"/>
      <c r="Z1316" s="15"/>
      <c r="AA1316" s="15"/>
    </row>
    <row r="1317" spans="1:27" x14ac:dyDescent="0.2">
      <c r="A1317" s="15"/>
      <c r="B1317" s="15"/>
      <c r="C1317" s="15"/>
      <c r="D1317" s="15"/>
      <c r="E1317" s="15"/>
      <c r="F1317" s="15"/>
      <c r="G1317" s="15"/>
      <c r="H1317" s="15"/>
      <c r="I1317" s="15"/>
      <c r="J1317" s="15"/>
      <c r="K1317" s="15"/>
      <c r="L1317" s="15"/>
      <c r="M1317" s="15"/>
      <c r="N1317" s="15"/>
      <c r="O1317" s="15"/>
      <c r="P1317" s="15"/>
      <c r="Q1317" s="15"/>
      <c r="R1317" s="15"/>
      <c r="S1317" s="15"/>
      <c r="T1317" s="15"/>
      <c r="U1317" s="15"/>
      <c r="V1317" s="15"/>
      <c r="W1317" s="15"/>
      <c r="X1317" s="15"/>
      <c r="Y1317" s="15"/>
      <c r="Z1317" s="15"/>
      <c r="AA1317" s="15"/>
    </row>
    <row r="1318" spans="1:27" x14ac:dyDescent="0.2">
      <c r="A1318" s="15"/>
      <c r="B1318" s="15"/>
      <c r="C1318" s="15"/>
      <c r="D1318" s="15"/>
      <c r="E1318" s="15"/>
      <c r="F1318" s="15"/>
      <c r="G1318" s="15"/>
      <c r="H1318" s="15"/>
      <c r="I1318" s="15"/>
      <c r="J1318" s="15"/>
      <c r="K1318" s="15"/>
      <c r="L1318" s="15"/>
      <c r="M1318" s="15"/>
      <c r="N1318" s="15"/>
      <c r="O1318" s="15"/>
      <c r="P1318" s="15"/>
      <c r="Q1318" s="15"/>
      <c r="R1318" s="15"/>
      <c r="S1318" s="15"/>
      <c r="T1318" s="15"/>
      <c r="U1318" s="15"/>
      <c r="V1318" s="15"/>
      <c r="W1318" s="15"/>
      <c r="X1318" s="15"/>
      <c r="Y1318" s="15"/>
      <c r="Z1318" s="15"/>
      <c r="AA1318" s="15"/>
    </row>
    <row r="1319" spans="1:27" x14ac:dyDescent="0.2">
      <c r="A1319" s="15"/>
      <c r="B1319" s="15"/>
      <c r="C1319" s="15"/>
      <c r="D1319" s="15"/>
      <c r="E1319" s="15"/>
      <c r="F1319" s="15"/>
      <c r="G1319" s="15"/>
      <c r="H1319" s="15"/>
      <c r="I1319" s="15"/>
      <c r="J1319" s="15"/>
      <c r="K1319" s="15"/>
      <c r="L1319" s="15"/>
      <c r="M1319" s="15"/>
      <c r="N1319" s="15"/>
      <c r="O1319" s="15"/>
      <c r="P1319" s="15"/>
      <c r="Q1319" s="15"/>
      <c r="R1319" s="15"/>
      <c r="S1319" s="15"/>
      <c r="T1319" s="15"/>
      <c r="U1319" s="15"/>
      <c r="V1319" s="15"/>
      <c r="W1319" s="15"/>
      <c r="X1319" s="15"/>
      <c r="Y1319" s="15"/>
      <c r="Z1319" s="15"/>
      <c r="AA1319" s="15"/>
    </row>
    <row r="1320" spans="1:27" x14ac:dyDescent="0.2">
      <c r="A1320" s="15"/>
      <c r="B1320" s="15"/>
      <c r="C1320" s="15"/>
      <c r="D1320" s="15"/>
      <c r="E1320" s="15"/>
      <c r="F1320" s="15"/>
      <c r="G1320" s="15"/>
      <c r="H1320" s="15"/>
      <c r="I1320" s="15"/>
      <c r="J1320" s="15"/>
      <c r="K1320" s="15"/>
      <c r="L1320" s="15"/>
      <c r="M1320" s="15"/>
      <c r="N1320" s="15"/>
      <c r="O1320" s="15"/>
      <c r="P1320" s="15"/>
      <c r="Q1320" s="15"/>
      <c r="R1320" s="15"/>
      <c r="S1320" s="15"/>
      <c r="T1320" s="15"/>
      <c r="U1320" s="15"/>
      <c r="V1320" s="15"/>
      <c r="W1320" s="15"/>
      <c r="X1320" s="15"/>
      <c r="Y1320" s="15"/>
      <c r="Z1320" s="15"/>
      <c r="AA1320" s="15"/>
    </row>
    <row r="1321" spans="1:27" x14ac:dyDescent="0.2">
      <c r="A1321" s="15"/>
      <c r="B1321" s="15"/>
      <c r="C1321" s="15"/>
      <c r="D1321" s="15"/>
      <c r="E1321" s="15"/>
      <c r="F1321" s="15"/>
      <c r="G1321" s="15"/>
      <c r="H1321" s="15"/>
      <c r="I1321" s="15"/>
      <c r="J1321" s="15"/>
      <c r="K1321" s="15"/>
      <c r="L1321" s="15"/>
      <c r="M1321" s="15"/>
      <c r="N1321" s="15"/>
      <c r="O1321" s="15"/>
      <c r="P1321" s="15"/>
      <c r="Q1321" s="15"/>
      <c r="R1321" s="15"/>
      <c r="S1321" s="15"/>
      <c r="T1321" s="15"/>
      <c r="U1321" s="15"/>
      <c r="V1321" s="15"/>
      <c r="W1321" s="15"/>
      <c r="X1321" s="15"/>
      <c r="Y1321" s="15"/>
      <c r="Z1321" s="15"/>
      <c r="AA1321" s="15"/>
    </row>
    <row r="1322" spans="1:27" x14ac:dyDescent="0.2">
      <c r="A1322" s="15"/>
      <c r="B1322" s="15"/>
      <c r="C1322" s="15"/>
      <c r="D1322" s="15"/>
      <c r="E1322" s="15"/>
      <c r="F1322" s="15"/>
      <c r="G1322" s="15"/>
      <c r="H1322" s="15"/>
      <c r="I1322" s="15"/>
      <c r="J1322" s="15"/>
      <c r="K1322" s="15"/>
      <c r="L1322" s="15"/>
      <c r="M1322" s="15"/>
      <c r="N1322" s="15"/>
      <c r="O1322" s="15"/>
      <c r="P1322" s="15"/>
      <c r="Q1322" s="15"/>
      <c r="R1322" s="15"/>
      <c r="S1322" s="15"/>
      <c r="T1322" s="15"/>
      <c r="U1322" s="15"/>
      <c r="V1322" s="15"/>
      <c r="W1322" s="15"/>
      <c r="X1322" s="15"/>
      <c r="Y1322" s="15"/>
      <c r="Z1322" s="15"/>
      <c r="AA1322" s="15"/>
    </row>
    <row r="1323" spans="1:27" x14ac:dyDescent="0.2">
      <c r="A1323" s="15"/>
      <c r="B1323" s="15"/>
      <c r="C1323" s="15"/>
      <c r="D1323" s="15"/>
      <c r="E1323" s="15"/>
      <c r="F1323" s="15"/>
      <c r="G1323" s="15"/>
      <c r="H1323" s="15"/>
      <c r="I1323" s="15"/>
      <c r="J1323" s="15"/>
      <c r="K1323" s="15"/>
      <c r="L1323" s="15"/>
      <c r="M1323" s="15"/>
      <c r="N1323" s="15"/>
      <c r="O1323" s="15"/>
      <c r="P1323" s="15"/>
      <c r="Q1323" s="15"/>
      <c r="R1323" s="15"/>
      <c r="S1323" s="15"/>
      <c r="T1323" s="15"/>
      <c r="U1323" s="15"/>
      <c r="V1323" s="15"/>
      <c r="W1323" s="15"/>
      <c r="X1323" s="15"/>
      <c r="Y1323" s="15"/>
      <c r="Z1323" s="15"/>
      <c r="AA1323" s="15"/>
    </row>
    <row r="1324" spans="1:27" x14ac:dyDescent="0.2">
      <c r="A1324" s="15"/>
      <c r="B1324" s="15"/>
      <c r="C1324" s="15"/>
      <c r="D1324" s="15"/>
      <c r="E1324" s="15"/>
      <c r="F1324" s="15"/>
      <c r="G1324" s="15"/>
      <c r="H1324" s="15"/>
      <c r="I1324" s="15"/>
      <c r="J1324" s="15"/>
      <c r="K1324" s="15"/>
      <c r="L1324" s="15"/>
      <c r="M1324" s="15"/>
      <c r="N1324" s="15"/>
      <c r="O1324" s="15"/>
      <c r="P1324" s="15"/>
      <c r="Q1324" s="15"/>
      <c r="R1324" s="15"/>
      <c r="S1324" s="15"/>
      <c r="T1324" s="15"/>
      <c r="U1324" s="15"/>
      <c r="V1324" s="15"/>
      <c r="W1324" s="15"/>
      <c r="X1324" s="15"/>
      <c r="Y1324" s="15"/>
      <c r="Z1324" s="15"/>
      <c r="AA1324" s="15"/>
    </row>
    <row r="1325" spans="1:27" x14ac:dyDescent="0.2">
      <c r="A1325" s="15"/>
      <c r="B1325" s="15"/>
      <c r="C1325" s="15"/>
      <c r="D1325" s="15"/>
      <c r="E1325" s="15"/>
      <c r="F1325" s="15"/>
      <c r="G1325" s="15"/>
      <c r="H1325" s="15"/>
      <c r="I1325" s="15"/>
      <c r="J1325" s="15"/>
      <c r="K1325" s="15"/>
      <c r="L1325" s="15"/>
      <c r="M1325" s="15"/>
      <c r="N1325" s="15"/>
      <c r="O1325" s="15"/>
      <c r="P1325" s="15"/>
      <c r="Q1325" s="15"/>
      <c r="R1325" s="15"/>
      <c r="S1325" s="15"/>
      <c r="T1325" s="15"/>
      <c r="U1325" s="15"/>
      <c r="V1325" s="15"/>
      <c r="W1325" s="15"/>
      <c r="X1325" s="15"/>
      <c r="Y1325" s="15"/>
      <c r="Z1325" s="15"/>
      <c r="AA1325" s="15"/>
    </row>
    <row r="1326" spans="1:27" x14ac:dyDescent="0.2">
      <c r="A1326" s="15"/>
      <c r="B1326" s="15"/>
      <c r="C1326" s="15"/>
      <c r="D1326" s="15"/>
      <c r="E1326" s="15"/>
      <c r="F1326" s="15"/>
      <c r="G1326" s="15"/>
      <c r="H1326" s="15"/>
      <c r="I1326" s="15"/>
      <c r="J1326" s="15"/>
      <c r="K1326" s="15"/>
      <c r="L1326" s="15"/>
      <c r="M1326" s="15"/>
      <c r="N1326" s="15"/>
      <c r="O1326" s="15"/>
      <c r="P1326" s="15"/>
      <c r="Q1326" s="15"/>
      <c r="R1326" s="15"/>
      <c r="S1326" s="15"/>
      <c r="T1326" s="15"/>
      <c r="U1326" s="15"/>
      <c r="V1326" s="15"/>
      <c r="W1326" s="15"/>
      <c r="X1326" s="15"/>
      <c r="Y1326" s="15"/>
      <c r="Z1326" s="15"/>
      <c r="AA1326" s="15"/>
    </row>
    <row r="1327" spans="1:27" x14ac:dyDescent="0.2">
      <c r="A1327" s="15"/>
      <c r="B1327" s="15"/>
      <c r="C1327" s="15"/>
      <c r="D1327" s="15"/>
      <c r="E1327" s="15"/>
      <c r="F1327" s="15"/>
      <c r="G1327" s="15"/>
      <c r="H1327" s="15"/>
      <c r="I1327" s="15"/>
      <c r="J1327" s="15"/>
      <c r="K1327" s="15"/>
      <c r="L1327" s="15"/>
      <c r="M1327" s="15"/>
      <c r="N1327" s="15"/>
      <c r="O1327" s="15"/>
      <c r="P1327" s="15"/>
      <c r="Q1327" s="15"/>
      <c r="R1327" s="15"/>
      <c r="S1327" s="15"/>
      <c r="T1327" s="15"/>
      <c r="U1327" s="15"/>
      <c r="V1327" s="15"/>
      <c r="W1327" s="15"/>
      <c r="X1327" s="15"/>
      <c r="Y1327" s="15"/>
      <c r="Z1327" s="15"/>
      <c r="AA1327" s="15"/>
    </row>
    <row r="1328" spans="1:27" x14ac:dyDescent="0.2">
      <c r="A1328" s="15"/>
      <c r="B1328" s="15"/>
      <c r="C1328" s="15"/>
      <c r="D1328" s="15"/>
      <c r="E1328" s="15"/>
      <c r="F1328" s="15"/>
      <c r="G1328" s="15"/>
      <c r="H1328" s="15"/>
      <c r="I1328" s="15"/>
      <c r="J1328" s="15"/>
      <c r="K1328" s="15"/>
      <c r="L1328" s="15"/>
      <c r="M1328" s="15"/>
      <c r="N1328" s="15"/>
      <c r="O1328" s="15"/>
      <c r="P1328" s="15"/>
      <c r="Q1328" s="15"/>
      <c r="R1328" s="15"/>
      <c r="S1328" s="15"/>
      <c r="T1328" s="15"/>
      <c r="U1328" s="15"/>
      <c r="V1328" s="15"/>
      <c r="W1328" s="15"/>
      <c r="X1328" s="15"/>
      <c r="Y1328" s="15"/>
      <c r="Z1328" s="15"/>
      <c r="AA1328" s="15"/>
    </row>
    <row r="1329" spans="1:27" x14ac:dyDescent="0.2">
      <c r="A1329" s="15"/>
      <c r="B1329" s="15"/>
      <c r="C1329" s="15"/>
      <c r="D1329" s="15"/>
      <c r="E1329" s="15"/>
      <c r="F1329" s="15"/>
      <c r="G1329" s="15"/>
      <c r="H1329" s="15"/>
      <c r="I1329" s="15"/>
      <c r="J1329" s="15"/>
      <c r="K1329" s="15"/>
      <c r="L1329" s="15"/>
      <c r="M1329" s="15"/>
      <c r="N1329" s="15"/>
      <c r="O1329" s="15"/>
      <c r="P1329" s="15"/>
      <c r="Q1329" s="15"/>
      <c r="R1329" s="15"/>
      <c r="S1329" s="15"/>
      <c r="T1329" s="15"/>
      <c r="U1329" s="15"/>
      <c r="V1329" s="15"/>
      <c r="W1329" s="15"/>
      <c r="X1329" s="15"/>
      <c r="Y1329" s="15"/>
      <c r="Z1329" s="15"/>
      <c r="AA1329" s="15"/>
    </row>
    <row r="1330" spans="1:27" x14ac:dyDescent="0.2">
      <c r="A1330" s="15"/>
      <c r="B1330" s="15"/>
      <c r="C1330" s="15"/>
      <c r="D1330" s="15"/>
      <c r="E1330" s="15"/>
      <c r="F1330" s="15"/>
      <c r="G1330" s="15"/>
      <c r="H1330" s="15"/>
      <c r="I1330" s="15"/>
      <c r="J1330" s="15"/>
      <c r="K1330" s="15"/>
      <c r="L1330" s="15"/>
      <c r="M1330" s="15"/>
      <c r="N1330" s="15"/>
      <c r="O1330" s="15"/>
      <c r="P1330" s="15"/>
      <c r="Q1330" s="15"/>
      <c r="R1330" s="15"/>
      <c r="S1330" s="15"/>
      <c r="T1330" s="15"/>
      <c r="U1330" s="15"/>
      <c r="V1330" s="15"/>
      <c r="W1330" s="15"/>
      <c r="X1330" s="15"/>
      <c r="Y1330" s="15"/>
      <c r="Z1330" s="15"/>
      <c r="AA1330" s="15"/>
    </row>
    <row r="1331" spans="1:27" x14ac:dyDescent="0.2">
      <c r="A1331" s="15"/>
      <c r="B1331" s="15"/>
      <c r="C1331" s="15"/>
      <c r="D1331" s="15"/>
      <c r="E1331" s="15"/>
      <c r="F1331" s="15"/>
      <c r="G1331" s="15"/>
      <c r="H1331" s="15"/>
      <c r="I1331" s="15"/>
      <c r="J1331" s="15"/>
      <c r="K1331" s="15"/>
      <c r="L1331" s="15"/>
      <c r="M1331" s="15"/>
      <c r="N1331" s="15"/>
      <c r="O1331" s="15"/>
      <c r="P1331" s="15"/>
      <c r="Q1331" s="15"/>
      <c r="R1331" s="15"/>
      <c r="S1331" s="15"/>
      <c r="T1331" s="15"/>
      <c r="U1331" s="15"/>
      <c r="V1331" s="15"/>
      <c r="W1331" s="15"/>
      <c r="X1331" s="15"/>
      <c r="Y1331" s="15"/>
      <c r="Z1331" s="15"/>
      <c r="AA1331" s="15"/>
    </row>
    <row r="1332" spans="1:27" x14ac:dyDescent="0.2">
      <c r="A1332" s="15"/>
      <c r="B1332" s="15"/>
      <c r="C1332" s="15"/>
      <c r="D1332" s="15"/>
      <c r="E1332" s="15"/>
      <c r="F1332" s="15"/>
      <c r="G1332" s="15"/>
      <c r="H1332" s="15"/>
      <c r="I1332" s="15"/>
      <c r="J1332" s="15"/>
      <c r="K1332" s="15"/>
      <c r="L1332" s="15"/>
      <c r="M1332" s="15"/>
      <c r="N1332" s="15"/>
      <c r="O1332" s="15"/>
      <c r="P1332" s="15"/>
      <c r="Q1332" s="15"/>
      <c r="R1332" s="15"/>
      <c r="S1332" s="15"/>
      <c r="T1332" s="15"/>
      <c r="U1332" s="15"/>
      <c r="V1332" s="15"/>
      <c r="W1332" s="15"/>
      <c r="X1332" s="15"/>
      <c r="Y1332" s="15"/>
      <c r="Z1332" s="15"/>
      <c r="AA1332" s="15"/>
    </row>
    <row r="1333" spans="1:27" x14ac:dyDescent="0.2">
      <c r="A1333" s="15"/>
      <c r="B1333" s="15"/>
      <c r="C1333" s="15"/>
      <c r="D1333" s="15"/>
      <c r="E1333" s="15"/>
      <c r="F1333" s="15"/>
      <c r="G1333" s="15"/>
      <c r="H1333" s="15"/>
      <c r="I1333" s="15"/>
      <c r="J1333" s="15"/>
      <c r="K1333" s="15"/>
      <c r="L1333" s="15"/>
      <c r="M1333" s="15"/>
      <c r="N1333" s="15"/>
      <c r="O1333" s="15"/>
      <c r="P1333" s="15"/>
      <c r="Q1333" s="15"/>
      <c r="R1333" s="15"/>
      <c r="S1333" s="15"/>
      <c r="T1333" s="15"/>
      <c r="U1333" s="15"/>
      <c r="V1333" s="15"/>
      <c r="W1333" s="15"/>
      <c r="X1333" s="15"/>
      <c r="Y1333" s="15"/>
      <c r="Z1333" s="15"/>
      <c r="AA1333" s="15"/>
    </row>
    <row r="1334" spans="1:27" x14ac:dyDescent="0.2">
      <c r="A1334" s="15"/>
      <c r="B1334" s="15"/>
      <c r="C1334" s="15"/>
      <c r="D1334" s="15"/>
      <c r="E1334" s="15"/>
      <c r="F1334" s="15"/>
      <c r="G1334" s="15"/>
      <c r="H1334" s="15"/>
      <c r="I1334" s="15"/>
      <c r="J1334" s="15"/>
      <c r="K1334" s="15"/>
      <c r="L1334" s="15"/>
      <c r="M1334" s="15"/>
      <c r="N1334" s="15"/>
      <c r="O1334" s="15"/>
      <c r="P1334" s="15"/>
      <c r="Q1334" s="15"/>
      <c r="R1334" s="15"/>
      <c r="S1334" s="15"/>
      <c r="T1334" s="15"/>
      <c r="U1334" s="15"/>
      <c r="V1334" s="15"/>
      <c r="W1334" s="15"/>
      <c r="X1334" s="15"/>
      <c r="Y1334" s="15"/>
      <c r="Z1334" s="15"/>
      <c r="AA1334" s="15"/>
    </row>
    <row r="1335" spans="1:27" x14ac:dyDescent="0.2">
      <c r="A1335" s="15"/>
      <c r="B1335" s="15"/>
      <c r="C1335" s="15"/>
      <c r="D1335" s="15"/>
      <c r="E1335" s="15"/>
      <c r="F1335" s="15"/>
      <c r="G1335" s="15"/>
      <c r="H1335" s="15"/>
      <c r="I1335" s="15"/>
      <c r="J1335" s="15"/>
      <c r="K1335" s="15"/>
      <c r="L1335" s="15"/>
      <c r="M1335" s="15"/>
      <c r="N1335" s="15"/>
      <c r="O1335" s="15"/>
      <c r="P1335" s="15"/>
      <c r="Q1335" s="15"/>
      <c r="R1335" s="15"/>
      <c r="S1335" s="15"/>
      <c r="T1335" s="15"/>
      <c r="U1335" s="15"/>
      <c r="V1335" s="15"/>
      <c r="W1335" s="15"/>
      <c r="X1335" s="15"/>
      <c r="Y1335" s="15"/>
      <c r="Z1335" s="15"/>
      <c r="AA1335" s="15"/>
    </row>
    <row r="1336" spans="1:27" x14ac:dyDescent="0.2">
      <c r="A1336" s="15"/>
      <c r="B1336" s="15"/>
      <c r="C1336" s="15"/>
      <c r="D1336" s="15"/>
      <c r="E1336" s="15"/>
      <c r="F1336" s="15"/>
      <c r="G1336" s="15"/>
      <c r="H1336" s="15"/>
      <c r="I1336" s="15"/>
      <c r="J1336" s="15"/>
      <c r="K1336" s="15"/>
      <c r="L1336" s="15"/>
      <c r="M1336" s="15"/>
      <c r="N1336" s="15"/>
      <c r="O1336" s="15"/>
      <c r="P1336" s="15"/>
      <c r="Q1336" s="15"/>
      <c r="R1336" s="15"/>
      <c r="S1336" s="15"/>
      <c r="T1336" s="15"/>
      <c r="U1336" s="15"/>
      <c r="V1336" s="15"/>
      <c r="W1336" s="15"/>
      <c r="X1336" s="15"/>
      <c r="Y1336" s="15"/>
      <c r="Z1336" s="15"/>
      <c r="AA1336" s="15"/>
    </row>
    <row r="1337" spans="1:27" x14ac:dyDescent="0.2">
      <c r="A1337" s="15"/>
      <c r="B1337" s="15"/>
      <c r="C1337" s="15"/>
      <c r="D1337" s="15"/>
      <c r="E1337" s="15"/>
      <c r="F1337" s="15"/>
      <c r="G1337" s="15"/>
      <c r="H1337" s="15"/>
      <c r="I1337" s="15"/>
      <c r="J1337" s="15"/>
      <c r="K1337" s="15"/>
      <c r="L1337" s="15"/>
      <c r="M1337" s="15"/>
      <c r="N1337" s="15"/>
      <c r="O1337" s="15"/>
      <c r="P1337" s="15"/>
      <c r="Q1337" s="15"/>
      <c r="R1337" s="15"/>
      <c r="S1337" s="15"/>
      <c r="T1337" s="15"/>
      <c r="U1337" s="15"/>
      <c r="V1337" s="15"/>
      <c r="W1337" s="15"/>
      <c r="X1337" s="15"/>
      <c r="Y1337" s="15"/>
      <c r="Z1337" s="15"/>
      <c r="AA1337" s="15"/>
    </row>
    <row r="1338" spans="1:27" x14ac:dyDescent="0.2">
      <c r="A1338" s="15"/>
      <c r="B1338" s="15"/>
      <c r="C1338" s="15"/>
      <c r="D1338" s="15"/>
      <c r="E1338" s="15"/>
      <c r="F1338" s="15"/>
      <c r="G1338" s="15"/>
      <c r="H1338" s="15"/>
      <c r="I1338" s="15"/>
      <c r="J1338" s="15"/>
      <c r="K1338" s="15"/>
      <c r="L1338" s="15"/>
      <c r="M1338" s="15"/>
      <c r="N1338" s="15"/>
      <c r="O1338" s="15"/>
      <c r="P1338" s="15"/>
      <c r="Q1338" s="15"/>
      <c r="R1338" s="15"/>
      <c r="S1338" s="15"/>
      <c r="T1338" s="15"/>
      <c r="U1338" s="15"/>
      <c r="V1338" s="15"/>
      <c r="W1338" s="15"/>
      <c r="X1338" s="15"/>
      <c r="Y1338" s="15"/>
      <c r="Z1338" s="15"/>
      <c r="AA1338" s="15"/>
    </row>
    <row r="1339" spans="1:27" x14ac:dyDescent="0.2">
      <c r="A1339" s="15"/>
      <c r="B1339" s="15"/>
      <c r="C1339" s="15"/>
      <c r="D1339" s="15"/>
      <c r="E1339" s="15"/>
      <c r="F1339" s="15"/>
      <c r="G1339" s="15"/>
      <c r="H1339" s="15"/>
      <c r="I1339" s="15"/>
      <c r="J1339" s="15"/>
      <c r="K1339" s="15"/>
      <c r="L1339" s="15"/>
      <c r="M1339" s="15"/>
      <c r="N1339" s="15"/>
      <c r="O1339" s="15"/>
      <c r="P1339" s="15"/>
      <c r="Q1339" s="15"/>
      <c r="R1339" s="15"/>
      <c r="S1339" s="15"/>
      <c r="T1339" s="15"/>
      <c r="U1339" s="15"/>
      <c r="V1339" s="15"/>
      <c r="W1339" s="15"/>
      <c r="X1339" s="15"/>
      <c r="Y1339" s="15"/>
      <c r="Z1339" s="15"/>
      <c r="AA1339" s="15"/>
    </row>
    <row r="1340" spans="1:27" x14ac:dyDescent="0.2">
      <c r="A1340" s="15"/>
      <c r="B1340" s="15"/>
      <c r="C1340" s="15"/>
      <c r="D1340" s="15"/>
      <c r="E1340" s="15"/>
      <c r="F1340" s="15"/>
      <c r="G1340" s="15"/>
      <c r="H1340" s="15"/>
      <c r="I1340" s="15"/>
      <c r="J1340" s="15"/>
      <c r="K1340" s="15"/>
      <c r="L1340" s="15"/>
      <c r="M1340" s="15"/>
      <c r="N1340" s="15"/>
      <c r="O1340" s="15"/>
      <c r="P1340" s="15"/>
      <c r="Q1340" s="15"/>
      <c r="R1340" s="15"/>
      <c r="S1340" s="15"/>
      <c r="T1340" s="15"/>
      <c r="U1340" s="15"/>
      <c r="V1340" s="15"/>
      <c r="W1340" s="15"/>
      <c r="X1340" s="15"/>
      <c r="Y1340" s="15"/>
      <c r="Z1340" s="15"/>
      <c r="AA1340" s="15"/>
    </row>
    <row r="1341" spans="1:27" x14ac:dyDescent="0.2">
      <c r="A1341" s="15"/>
      <c r="B1341" s="15"/>
      <c r="C1341" s="15"/>
      <c r="D1341" s="15"/>
      <c r="E1341" s="15"/>
      <c r="F1341" s="15"/>
      <c r="G1341" s="15"/>
      <c r="H1341" s="15"/>
      <c r="I1341" s="15"/>
      <c r="J1341" s="15"/>
      <c r="K1341" s="15"/>
      <c r="L1341" s="15"/>
      <c r="M1341" s="15"/>
      <c r="N1341" s="15"/>
      <c r="O1341" s="15"/>
      <c r="P1341" s="15"/>
      <c r="Q1341" s="15"/>
      <c r="R1341" s="15"/>
      <c r="S1341" s="15"/>
      <c r="T1341" s="15"/>
      <c r="U1341" s="15"/>
      <c r="V1341" s="15"/>
      <c r="W1341" s="15"/>
      <c r="X1341" s="15"/>
      <c r="Y1341" s="15"/>
      <c r="Z1341" s="15"/>
      <c r="AA1341" s="15"/>
    </row>
    <row r="1342" spans="1:27" x14ac:dyDescent="0.2">
      <c r="A1342" s="15"/>
      <c r="B1342" s="15"/>
      <c r="C1342" s="15"/>
      <c r="D1342" s="15"/>
      <c r="E1342" s="15"/>
      <c r="F1342" s="15"/>
      <c r="G1342" s="15"/>
      <c r="H1342" s="15"/>
      <c r="I1342" s="15"/>
      <c r="J1342" s="15"/>
      <c r="K1342" s="15"/>
      <c r="L1342" s="15"/>
      <c r="M1342" s="15"/>
      <c r="N1342" s="15"/>
      <c r="O1342" s="15"/>
      <c r="P1342" s="15"/>
      <c r="Q1342" s="15"/>
      <c r="R1342" s="15"/>
      <c r="S1342" s="15"/>
      <c r="T1342" s="15"/>
      <c r="U1342" s="15"/>
      <c r="V1342" s="15"/>
      <c r="W1342" s="15"/>
      <c r="X1342" s="15"/>
      <c r="Y1342" s="15"/>
      <c r="Z1342" s="15"/>
      <c r="AA1342" s="15"/>
    </row>
    <row r="1343" spans="1:27" x14ac:dyDescent="0.2">
      <c r="A1343" s="15"/>
      <c r="B1343" s="15"/>
      <c r="C1343" s="15"/>
      <c r="D1343" s="15"/>
      <c r="E1343" s="15"/>
      <c r="F1343" s="15"/>
      <c r="G1343" s="15"/>
      <c r="H1343" s="15"/>
      <c r="I1343" s="15"/>
      <c r="J1343" s="15"/>
      <c r="K1343" s="15"/>
      <c r="L1343" s="15"/>
      <c r="M1343" s="15"/>
      <c r="N1343" s="15"/>
      <c r="O1343" s="15"/>
      <c r="P1343" s="15"/>
      <c r="Q1343" s="15"/>
      <c r="R1343" s="15"/>
      <c r="S1343" s="15"/>
      <c r="T1343" s="15"/>
      <c r="U1343" s="15"/>
      <c r="V1343" s="15"/>
      <c r="W1343" s="15"/>
      <c r="X1343" s="15"/>
      <c r="Y1343" s="15"/>
      <c r="Z1343" s="15"/>
      <c r="AA1343" s="15"/>
    </row>
    <row r="1344" spans="1:27" x14ac:dyDescent="0.2">
      <c r="A1344" s="15"/>
      <c r="B1344" s="15"/>
      <c r="C1344" s="15"/>
      <c r="D1344" s="15"/>
      <c r="E1344" s="15"/>
      <c r="F1344" s="15"/>
      <c r="G1344" s="15"/>
      <c r="H1344" s="15"/>
      <c r="I1344" s="15"/>
      <c r="J1344" s="15"/>
      <c r="K1344" s="15"/>
      <c r="L1344" s="15"/>
      <c r="M1344" s="15"/>
      <c r="N1344" s="15"/>
      <c r="O1344" s="15"/>
      <c r="P1344" s="15"/>
      <c r="Q1344" s="15"/>
      <c r="R1344" s="15"/>
      <c r="S1344" s="15"/>
      <c r="T1344" s="15"/>
      <c r="U1344" s="15"/>
      <c r="V1344" s="15"/>
      <c r="W1344" s="15"/>
      <c r="X1344" s="15"/>
      <c r="Y1344" s="15"/>
      <c r="Z1344" s="15"/>
      <c r="AA1344" s="15"/>
    </row>
    <row r="1345" spans="1:27" x14ac:dyDescent="0.2">
      <c r="A1345" s="15"/>
      <c r="B1345" s="15"/>
      <c r="C1345" s="15"/>
      <c r="D1345" s="15"/>
      <c r="E1345" s="15"/>
      <c r="F1345" s="15"/>
      <c r="G1345" s="15"/>
      <c r="H1345" s="15"/>
      <c r="I1345" s="15"/>
      <c r="J1345" s="15"/>
      <c r="K1345" s="15"/>
      <c r="L1345" s="15"/>
      <c r="M1345" s="15"/>
      <c r="N1345" s="15"/>
      <c r="O1345" s="15"/>
      <c r="P1345" s="15"/>
      <c r="Q1345" s="15"/>
      <c r="R1345" s="15"/>
      <c r="S1345" s="15"/>
      <c r="T1345" s="15"/>
      <c r="U1345" s="15"/>
      <c r="V1345" s="15"/>
      <c r="W1345" s="15"/>
      <c r="X1345" s="15"/>
      <c r="Y1345" s="15"/>
      <c r="Z1345" s="15"/>
      <c r="AA1345" s="15"/>
    </row>
    <row r="1346" spans="1:27" x14ac:dyDescent="0.2">
      <c r="A1346" s="15"/>
      <c r="B1346" s="15"/>
      <c r="C1346" s="15"/>
      <c r="D1346" s="15"/>
      <c r="E1346" s="15"/>
      <c r="F1346" s="15"/>
      <c r="G1346" s="15"/>
      <c r="H1346" s="15"/>
      <c r="I1346" s="15"/>
      <c r="J1346" s="15"/>
      <c r="K1346" s="15"/>
      <c r="L1346" s="15"/>
      <c r="M1346" s="15"/>
      <c r="N1346" s="15"/>
      <c r="O1346" s="15"/>
      <c r="P1346" s="15"/>
      <c r="Q1346" s="15"/>
      <c r="R1346" s="15"/>
      <c r="S1346" s="15"/>
      <c r="T1346" s="15"/>
      <c r="U1346" s="15"/>
      <c r="V1346" s="15"/>
      <c r="W1346" s="15"/>
      <c r="X1346" s="15"/>
      <c r="Y1346" s="15"/>
      <c r="Z1346" s="15"/>
      <c r="AA1346" s="15"/>
    </row>
    <row r="1347" spans="1:27" x14ac:dyDescent="0.2">
      <c r="A1347" s="15"/>
      <c r="B1347" s="15"/>
      <c r="C1347" s="15"/>
      <c r="D1347" s="15"/>
      <c r="E1347" s="15"/>
      <c r="F1347" s="15"/>
      <c r="G1347" s="15"/>
      <c r="H1347" s="15"/>
      <c r="I1347" s="15"/>
      <c r="J1347" s="15"/>
      <c r="K1347" s="15"/>
      <c r="L1347" s="15"/>
      <c r="M1347" s="15"/>
      <c r="N1347" s="15"/>
      <c r="O1347" s="15"/>
      <c r="P1347" s="15"/>
      <c r="Q1347" s="15"/>
      <c r="R1347" s="15"/>
      <c r="S1347" s="15"/>
      <c r="T1347" s="15"/>
      <c r="U1347" s="15"/>
      <c r="V1347" s="15"/>
      <c r="W1347" s="15"/>
      <c r="X1347" s="15"/>
      <c r="Y1347" s="15"/>
      <c r="Z1347" s="15"/>
      <c r="AA1347" s="15"/>
    </row>
    <row r="1348" spans="1:27" x14ac:dyDescent="0.2">
      <c r="A1348" s="15"/>
      <c r="B1348" s="15"/>
      <c r="C1348" s="15"/>
      <c r="D1348" s="15"/>
      <c r="E1348" s="15"/>
      <c r="F1348" s="15"/>
      <c r="G1348" s="15"/>
      <c r="H1348" s="15"/>
      <c r="I1348" s="15"/>
      <c r="J1348" s="15"/>
      <c r="K1348" s="15"/>
      <c r="L1348" s="15"/>
      <c r="M1348" s="15"/>
      <c r="N1348" s="15"/>
      <c r="O1348" s="15"/>
      <c r="P1348" s="15"/>
      <c r="Q1348" s="15"/>
      <c r="R1348" s="15"/>
      <c r="S1348" s="15"/>
      <c r="T1348" s="15"/>
      <c r="U1348" s="15"/>
      <c r="V1348" s="15"/>
      <c r="W1348" s="15"/>
      <c r="X1348" s="15"/>
      <c r="Y1348" s="15"/>
      <c r="Z1348" s="15"/>
      <c r="AA1348" s="15"/>
    </row>
    <row r="1349" spans="1:27" x14ac:dyDescent="0.2">
      <c r="A1349" s="15"/>
      <c r="B1349" s="15"/>
      <c r="C1349" s="15"/>
      <c r="D1349" s="15"/>
      <c r="E1349" s="15"/>
      <c r="F1349" s="15"/>
      <c r="G1349" s="15"/>
      <c r="H1349" s="15"/>
      <c r="I1349" s="15"/>
      <c r="J1349" s="15"/>
      <c r="K1349" s="15"/>
      <c r="L1349" s="15"/>
      <c r="M1349" s="15"/>
      <c r="N1349" s="15"/>
      <c r="O1349" s="15"/>
      <c r="P1349" s="15"/>
      <c r="Q1349" s="15"/>
      <c r="R1349" s="15"/>
      <c r="S1349" s="15"/>
      <c r="T1349" s="15"/>
      <c r="U1349" s="15"/>
      <c r="V1349" s="15"/>
      <c r="W1349" s="15"/>
      <c r="X1349" s="15"/>
      <c r="Y1349" s="15"/>
      <c r="Z1349" s="15"/>
      <c r="AA1349" s="15"/>
    </row>
    <row r="1350" spans="1:27" x14ac:dyDescent="0.2">
      <c r="A1350" s="15"/>
      <c r="B1350" s="15"/>
      <c r="C1350" s="15"/>
      <c r="D1350" s="15"/>
      <c r="E1350" s="15"/>
      <c r="F1350" s="15"/>
      <c r="G1350" s="15"/>
      <c r="H1350" s="15"/>
      <c r="I1350" s="15"/>
      <c r="J1350" s="15"/>
      <c r="K1350" s="15"/>
      <c r="L1350" s="15"/>
      <c r="M1350" s="15"/>
      <c r="N1350" s="15"/>
      <c r="O1350" s="15"/>
      <c r="P1350" s="15"/>
      <c r="Q1350" s="15"/>
      <c r="R1350" s="15"/>
      <c r="S1350" s="15"/>
      <c r="T1350" s="15"/>
      <c r="U1350" s="15"/>
      <c r="V1350" s="15"/>
      <c r="W1350" s="15"/>
      <c r="X1350" s="15"/>
      <c r="Y1350" s="15"/>
      <c r="Z1350" s="15"/>
      <c r="AA1350" s="15"/>
    </row>
    <row r="1351" spans="1:27" x14ac:dyDescent="0.2">
      <c r="A1351" s="15"/>
      <c r="B1351" s="15"/>
      <c r="C1351" s="15"/>
      <c r="D1351" s="15"/>
      <c r="E1351" s="15"/>
      <c r="F1351" s="15"/>
      <c r="G1351" s="15"/>
      <c r="H1351" s="15"/>
      <c r="I1351" s="15"/>
      <c r="J1351" s="15"/>
      <c r="K1351" s="15"/>
      <c r="L1351" s="15"/>
      <c r="M1351" s="15"/>
      <c r="N1351" s="15"/>
      <c r="O1351" s="15"/>
      <c r="P1351" s="15"/>
      <c r="Q1351" s="15"/>
      <c r="R1351" s="15"/>
      <c r="S1351" s="15"/>
      <c r="T1351" s="15"/>
      <c r="U1351" s="15"/>
      <c r="V1351" s="15"/>
      <c r="W1351" s="15"/>
      <c r="X1351" s="15"/>
      <c r="Y1351" s="15"/>
      <c r="Z1351" s="15"/>
      <c r="AA1351" s="15"/>
    </row>
    <row r="1352" spans="1:27" x14ac:dyDescent="0.2">
      <c r="A1352" s="15"/>
      <c r="B1352" s="15"/>
      <c r="C1352" s="15"/>
      <c r="D1352" s="15"/>
      <c r="E1352" s="15"/>
      <c r="F1352" s="15"/>
      <c r="G1352" s="15"/>
      <c r="H1352" s="15"/>
      <c r="I1352" s="15"/>
      <c r="J1352" s="15"/>
      <c r="K1352" s="15"/>
      <c r="L1352" s="15"/>
      <c r="M1352" s="15"/>
      <c r="N1352" s="15"/>
      <c r="O1352" s="15"/>
      <c r="P1352" s="15"/>
      <c r="Q1352" s="15"/>
      <c r="R1352" s="15"/>
      <c r="S1352" s="15"/>
      <c r="T1352" s="15"/>
      <c r="U1352" s="15"/>
      <c r="V1352" s="15"/>
      <c r="W1352" s="15"/>
      <c r="X1352" s="15"/>
      <c r="Y1352" s="15"/>
      <c r="Z1352" s="15"/>
      <c r="AA1352" s="15"/>
    </row>
    <row r="1353" spans="1:27" x14ac:dyDescent="0.2">
      <c r="A1353" s="15"/>
      <c r="B1353" s="15"/>
      <c r="C1353" s="15"/>
      <c r="D1353" s="15"/>
      <c r="E1353" s="15"/>
      <c r="F1353" s="15"/>
      <c r="G1353" s="15"/>
      <c r="H1353" s="15"/>
      <c r="I1353" s="15"/>
      <c r="J1353" s="15"/>
      <c r="K1353" s="15"/>
      <c r="L1353" s="15"/>
      <c r="M1353" s="15"/>
      <c r="N1353" s="15"/>
      <c r="O1353" s="15"/>
      <c r="P1353" s="15"/>
      <c r="Q1353" s="15"/>
      <c r="R1353" s="15"/>
      <c r="S1353" s="15"/>
      <c r="T1353" s="15"/>
      <c r="U1353" s="15"/>
      <c r="V1353" s="15"/>
      <c r="W1353" s="15"/>
      <c r="X1353" s="15"/>
      <c r="Y1353" s="15"/>
      <c r="Z1353" s="15"/>
      <c r="AA1353" s="15"/>
    </row>
    <row r="1354" spans="1:27" x14ac:dyDescent="0.2">
      <c r="A1354" s="15"/>
      <c r="B1354" s="15"/>
      <c r="C1354" s="15"/>
      <c r="D1354" s="15"/>
      <c r="E1354" s="15"/>
      <c r="F1354" s="15"/>
      <c r="G1354" s="15"/>
      <c r="H1354" s="15"/>
      <c r="I1354" s="15"/>
      <c r="J1354" s="15"/>
      <c r="K1354" s="15"/>
      <c r="L1354" s="15"/>
      <c r="M1354" s="15"/>
      <c r="N1354" s="15"/>
      <c r="O1354" s="15"/>
      <c r="P1354" s="15"/>
      <c r="Q1354" s="15"/>
      <c r="R1354" s="15"/>
      <c r="S1354" s="15"/>
      <c r="T1354" s="15"/>
      <c r="U1354" s="15"/>
      <c r="V1354" s="15"/>
      <c r="W1354" s="15"/>
      <c r="X1354" s="15"/>
      <c r="Y1354" s="15"/>
      <c r="Z1354" s="15"/>
      <c r="AA1354" s="15"/>
    </row>
    <row r="1355" spans="1:27" x14ac:dyDescent="0.2">
      <c r="A1355" s="15"/>
      <c r="B1355" s="15"/>
      <c r="C1355" s="15"/>
      <c r="D1355" s="15"/>
      <c r="E1355" s="15"/>
      <c r="F1355" s="15"/>
      <c r="G1355" s="15"/>
      <c r="H1355" s="15"/>
      <c r="I1355" s="15"/>
      <c r="J1355" s="15"/>
      <c r="K1355" s="15"/>
      <c r="L1355" s="15"/>
      <c r="M1355" s="15"/>
      <c r="N1355" s="15"/>
      <c r="O1355" s="15"/>
      <c r="P1355" s="15"/>
      <c r="Q1355" s="15"/>
      <c r="R1355" s="15"/>
      <c r="S1355" s="15"/>
      <c r="T1355" s="15"/>
      <c r="U1355" s="15"/>
      <c r="V1355" s="15"/>
      <c r="W1355" s="15"/>
      <c r="X1355" s="15"/>
      <c r="Y1355" s="15"/>
      <c r="Z1355" s="15"/>
      <c r="AA1355" s="15"/>
    </row>
    <row r="1356" spans="1:27" x14ac:dyDescent="0.2">
      <c r="A1356" s="15"/>
      <c r="B1356" s="15"/>
      <c r="C1356" s="15"/>
      <c r="D1356" s="15"/>
      <c r="E1356" s="15"/>
      <c r="F1356" s="15"/>
      <c r="G1356" s="15"/>
      <c r="H1356" s="15"/>
      <c r="I1356" s="15"/>
      <c r="J1356" s="15"/>
      <c r="K1356" s="15"/>
      <c r="L1356" s="15"/>
      <c r="M1356" s="15"/>
      <c r="N1356" s="15"/>
      <c r="O1356" s="15"/>
      <c r="P1356" s="15"/>
      <c r="Q1356" s="15"/>
      <c r="R1356" s="15"/>
      <c r="S1356" s="15"/>
      <c r="T1356" s="15"/>
      <c r="U1356" s="15"/>
      <c r="V1356" s="15"/>
      <c r="W1356" s="15"/>
      <c r="X1356" s="15"/>
      <c r="Y1356" s="15"/>
      <c r="Z1356" s="15"/>
      <c r="AA1356" s="15"/>
    </row>
    <row r="1357" spans="1:27" x14ac:dyDescent="0.2">
      <c r="A1357" s="15"/>
      <c r="B1357" s="15"/>
      <c r="C1357" s="15"/>
      <c r="D1357" s="15"/>
      <c r="E1357" s="15"/>
      <c r="F1357" s="15"/>
      <c r="G1357" s="15"/>
      <c r="H1357" s="15"/>
      <c r="I1357" s="15"/>
      <c r="J1357" s="15"/>
      <c r="K1357" s="15"/>
      <c r="L1357" s="15"/>
      <c r="M1357" s="15"/>
      <c r="N1357" s="15"/>
      <c r="O1357" s="15"/>
      <c r="P1357" s="15"/>
      <c r="Q1357" s="15"/>
      <c r="R1357" s="15"/>
      <c r="S1357" s="15"/>
      <c r="T1357" s="15"/>
      <c r="U1357" s="15"/>
      <c r="V1357" s="15"/>
      <c r="W1357" s="15"/>
      <c r="X1357" s="15"/>
      <c r="Y1357" s="15"/>
      <c r="Z1357" s="15"/>
      <c r="AA1357" s="15"/>
    </row>
    <row r="1358" spans="1:27" x14ac:dyDescent="0.2">
      <c r="A1358" s="15"/>
      <c r="B1358" s="15"/>
      <c r="C1358" s="15"/>
      <c r="D1358" s="15"/>
      <c r="E1358" s="15"/>
      <c r="F1358" s="15"/>
      <c r="G1358" s="15"/>
      <c r="H1358" s="15"/>
      <c r="I1358" s="15"/>
      <c r="J1358" s="15"/>
      <c r="K1358" s="15"/>
      <c r="L1358" s="15"/>
      <c r="M1358" s="15"/>
      <c r="N1358" s="15"/>
      <c r="O1358" s="15"/>
      <c r="P1358" s="15"/>
      <c r="Q1358" s="15"/>
      <c r="R1358" s="15"/>
      <c r="S1358" s="15"/>
      <c r="T1358" s="15"/>
      <c r="U1358" s="15"/>
      <c r="V1358" s="15"/>
      <c r="W1358" s="15"/>
      <c r="X1358" s="15"/>
      <c r="Y1358" s="15"/>
      <c r="Z1358" s="15"/>
      <c r="AA1358" s="15"/>
    </row>
    <row r="1359" spans="1:27" x14ac:dyDescent="0.2">
      <c r="A1359" s="15"/>
      <c r="B1359" s="15"/>
      <c r="C1359" s="15"/>
      <c r="D1359" s="15"/>
      <c r="E1359" s="15"/>
      <c r="F1359" s="15"/>
      <c r="G1359" s="15"/>
      <c r="H1359" s="15"/>
      <c r="I1359" s="15"/>
      <c r="J1359" s="15"/>
      <c r="K1359" s="15"/>
      <c r="L1359" s="15"/>
      <c r="M1359" s="15"/>
      <c r="N1359" s="15"/>
      <c r="O1359" s="15"/>
      <c r="P1359" s="15"/>
      <c r="Q1359" s="15"/>
      <c r="R1359" s="15"/>
      <c r="S1359" s="15"/>
      <c r="T1359" s="15"/>
      <c r="U1359" s="15"/>
      <c r="V1359" s="15"/>
      <c r="W1359" s="15"/>
      <c r="X1359" s="15"/>
      <c r="Y1359" s="15"/>
      <c r="Z1359" s="15"/>
      <c r="AA1359" s="15"/>
    </row>
    <row r="1360" spans="1:27" x14ac:dyDescent="0.2">
      <c r="A1360" s="15"/>
      <c r="B1360" s="15"/>
      <c r="C1360" s="15"/>
      <c r="D1360" s="15"/>
      <c r="E1360" s="15"/>
      <c r="F1360" s="15"/>
      <c r="G1360" s="15"/>
      <c r="H1360" s="15"/>
      <c r="I1360" s="15"/>
      <c r="J1360" s="15"/>
      <c r="K1360" s="15"/>
      <c r="L1360" s="15"/>
      <c r="M1360" s="15"/>
      <c r="N1360" s="15"/>
      <c r="O1360" s="15"/>
      <c r="P1360" s="15"/>
      <c r="Q1360" s="15"/>
      <c r="R1360" s="15"/>
      <c r="S1360" s="15"/>
      <c r="T1360" s="15"/>
      <c r="U1360" s="15"/>
      <c r="V1360" s="15"/>
      <c r="W1360" s="15"/>
      <c r="X1360" s="15"/>
      <c r="Y1360" s="15"/>
      <c r="Z1360" s="15"/>
      <c r="AA1360" s="15"/>
    </row>
    <row r="1361" spans="1:27" x14ac:dyDescent="0.2">
      <c r="A1361" s="15"/>
      <c r="B1361" s="15"/>
      <c r="C1361" s="15"/>
      <c r="D1361" s="15"/>
      <c r="E1361" s="15"/>
      <c r="F1361" s="15"/>
      <c r="G1361" s="15"/>
      <c r="H1361" s="15"/>
      <c r="I1361" s="15"/>
      <c r="J1361" s="15"/>
      <c r="K1361" s="15"/>
      <c r="L1361" s="15"/>
      <c r="M1361" s="15"/>
      <c r="N1361" s="15"/>
      <c r="O1361" s="15"/>
      <c r="P1361" s="15"/>
      <c r="Q1361" s="15"/>
      <c r="R1361" s="15"/>
      <c r="S1361" s="15"/>
      <c r="T1361" s="15"/>
      <c r="U1361" s="15"/>
      <c r="V1361" s="15"/>
      <c r="W1361" s="15"/>
      <c r="X1361" s="15"/>
      <c r="Y1361" s="15"/>
      <c r="Z1361" s="15"/>
      <c r="AA1361" s="15"/>
    </row>
    <row r="1362" spans="1:27" x14ac:dyDescent="0.2">
      <c r="A1362" s="15"/>
      <c r="B1362" s="15"/>
      <c r="C1362" s="15"/>
      <c r="D1362" s="15"/>
      <c r="E1362" s="15"/>
      <c r="F1362" s="15"/>
      <c r="G1362" s="15"/>
      <c r="H1362" s="15"/>
      <c r="I1362" s="15"/>
      <c r="J1362" s="15"/>
      <c r="K1362" s="15"/>
      <c r="L1362" s="15"/>
      <c r="M1362" s="15"/>
      <c r="N1362" s="15"/>
      <c r="O1362" s="15"/>
      <c r="P1362" s="15"/>
      <c r="Q1362" s="15"/>
      <c r="R1362" s="15"/>
      <c r="S1362" s="15"/>
      <c r="T1362" s="15"/>
      <c r="U1362" s="15"/>
      <c r="V1362" s="15"/>
      <c r="W1362" s="15"/>
      <c r="X1362" s="15"/>
      <c r="Y1362" s="15"/>
      <c r="Z1362" s="15"/>
      <c r="AA1362" s="15"/>
    </row>
    <row r="1363" spans="1:27" x14ac:dyDescent="0.2">
      <c r="A1363" s="15"/>
      <c r="B1363" s="15"/>
      <c r="C1363" s="15"/>
      <c r="D1363" s="15"/>
      <c r="E1363" s="15"/>
      <c r="F1363" s="15"/>
      <c r="G1363" s="15"/>
      <c r="H1363" s="15"/>
      <c r="I1363" s="15"/>
      <c r="J1363" s="15"/>
      <c r="K1363" s="15"/>
      <c r="L1363" s="15"/>
      <c r="M1363" s="15"/>
      <c r="N1363" s="15"/>
      <c r="O1363" s="15"/>
      <c r="P1363" s="15"/>
      <c r="Q1363" s="15"/>
      <c r="R1363" s="15"/>
      <c r="S1363" s="15"/>
      <c r="T1363" s="15"/>
      <c r="U1363" s="15"/>
      <c r="V1363" s="15"/>
      <c r="W1363" s="15"/>
      <c r="X1363" s="15"/>
      <c r="Y1363" s="15"/>
      <c r="Z1363" s="15"/>
      <c r="AA1363" s="15"/>
    </row>
    <row r="1364" spans="1:27" x14ac:dyDescent="0.2">
      <c r="A1364" s="15"/>
      <c r="B1364" s="15"/>
      <c r="C1364" s="15"/>
      <c r="D1364" s="15"/>
      <c r="E1364" s="15"/>
      <c r="F1364" s="15"/>
      <c r="G1364" s="15"/>
      <c r="H1364" s="15"/>
      <c r="I1364" s="15"/>
      <c r="J1364" s="15"/>
      <c r="K1364" s="15"/>
      <c r="L1364" s="15"/>
      <c r="M1364" s="15"/>
      <c r="N1364" s="15"/>
      <c r="O1364" s="15"/>
      <c r="P1364" s="15"/>
      <c r="Q1364" s="15"/>
      <c r="R1364" s="15"/>
      <c r="S1364" s="15"/>
      <c r="T1364" s="15"/>
      <c r="U1364" s="15"/>
      <c r="V1364" s="15"/>
      <c r="W1364" s="15"/>
      <c r="X1364" s="15"/>
      <c r="Y1364" s="15"/>
      <c r="Z1364" s="15"/>
      <c r="AA1364" s="15"/>
    </row>
    <row r="1365" spans="1:27" x14ac:dyDescent="0.2">
      <c r="A1365" s="15"/>
      <c r="B1365" s="15"/>
      <c r="C1365" s="15"/>
      <c r="D1365" s="15"/>
      <c r="E1365" s="15"/>
      <c r="F1365" s="15"/>
      <c r="G1365" s="15"/>
      <c r="H1365" s="15"/>
      <c r="I1365" s="15"/>
      <c r="J1365" s="15"/>
      <c r="K1365" s="15"/>
      <c r="L1365" s="15"/>
      <c r="M1365" s="15"/>
      <c r="N1365" s="15"/>
      <c r="O1365" s="15"/>
      <c r="P1365" s="15"/>
      <c r="Q1365" s="15"/>
      <c r="R1365" s="15"/>
      <c r="S1365" s="15"/>
      <c r="T1365" s="15"/>
      <c r="U1365" s="15"/>
      <c r="V1365" s="15"/>
      <c r="W1365" s="15"/>
      <c r="X1365" s="15"/>
      <c r="Y1365" s="15"/>
      <c r="Z1365" s="15"/>
      <c r="AA1365" s="15"/>
    </row>
    <row r="1366" spans="1:27" x14ac:dyDescent="0.2">
      <c r="A1366" s="15"/>
      <c r="B1366" s="15"/>
      <c r="C1366" s="15"/>
      <c r="D1366" s="15"/>
      <c r="E1366" s="15"/>
      <c r="F1366" s="15"/>
      <c r="G1366" s="15"/>
      <c r="H1366" s="15"/>
      <c r="I1366" s="15"/>
      <c r="J1366" s="15"/>
      <c r="K1366" s="15"/>
      <c r="L1366" s="15"/>
      <c r="M1366" s="15"/>
      <c r="N1366" s="15"/>
      <c r="O1366" s="15"/>
      <c r="P1366" s="15"/>
      <c r="Q1366" s="15"/>
      <c r="R1366" s="15"/>
      <c r="S1366" s="15"/>
      <c r="T1366" s="15"/>
      <c r="U1366" s="15"/>
      <c r="V1366" s="15"/>
      <c r="W1366" s="15"/>
      <c r="X1366" s="15"/>
      <c r="Y1366" s="15"/>
      <c r="Z1366" s="15"/>
      <c r="AA1366" s="15"/>
    </row>
    <row r="1367" spans="1:27" x14ac:dyDescent="0.2">
      <c r="A1367" s="15"/>
      <c r="B1367" s="15"/>
      <c r="C1367" s="15"/>
      <c r="D1367" s="15"/>
      <c r="E1367" s="15"/>
      <c r="F1367" s="15"/>
      <c r="G1367" s="15"/>
      <c r="H1367" s="15"/>
      <c r="I1367" s="15"/>
      <c r="J1367" s="15"/>
      <c r="K1367" s="15"/>
      <c r="L1367" s="15"/>
      <c r="M1367" s="15"/>
      <c r="N1367" s="15"/>
      <c r="O1367" s="15"/>
      <c r="P1367" s="15"/>
      <c r="Q1367" s="15"/>
      <c r="R1367" s="15"/>
      <c r="S1367" s="15"/>
      <c r="T1367" s="15"/>
      <c r="U1367" s="15"/>
      <c r="V1367" s="15"/>
      <c r="W1367" s="15"/>
      <c r="X1367" s="15"/>
      <c r="Y1367" s="15"/>
      <c r="Z1367" s="15"/>
      <c r="AA1367" s="15"/>
    </row>
    <row r="1368" spans="1:27" x14ac:dyDescent="0.2">
      <c r="A1368" s="15"/>
      <c r="B1368" s="15"/>
      <c r="C1368" s="15"/>
      <c r="D1368" s="15"/>
      <c r="E1368" s="15"/>
      <c r="F1368" s="15"/>
      <c r="G1368" s="15"/>
      <c r="H1368" s="15"/>
      <c r="I1368" s="15"/>
      <c r="J1368" s="15"/>
      <c r="K1368" s="15"/>
      <c r="L1368" s="15"/>
      <c r="M1368" s="15"/>
      <c r="N1368" s="15"/>
      <c r="O1368" s="15"/>
      <c r="P1368" s="15"/>
      <c r="Q1368" s="15"/>
      <c r="R1368" s="15"/>
      <c r="S1368" s="15"/>
      <c r="T1368" s="15"/>
      <c r="U1368" s="15"/>
      <c r="V1368" s="15"/>
      <c r="W1368" s="15"/>
      <c r="X1368" s="15"/>
      <c r="Y1368" s="15"/>
      <c r="Z1368" s="15"/>
      <c r="AA1368" s="15"/>
    </row>
    <row r="1369" spans="1:27" x14ac:dyDescent="0.2">
      <c r="A1369" s="15"/>
      <c r="B1369" s="15"/>
      <c r="C1369" s="15"/>
      <c r="D1369" s="15"/>
      <c r="E1369" s="15"/>
      <c r="F1369" s="15"/>
      <c r="G1369" s="15"/>
      <c r="H1369" s="15"/>
      <c r="I1369" s="15"/>
      <c r="J1369" s="15"/>
      <c r="K1369" s="15"/>
      <c r="L1369" s="15"/>
      <c r="M1369" s="15"/>
      <c r="N1369" s="15"/>
      <c r="O1369" s="15"/>
      <c r="P1369" s="15"/>
      <c r="Q1369" s="15"/>
      <c r="R1369" s="15"/>
      <c r="S1369" s="15"/>
      <c r="T1369" s="15"/>
      <c r="U1369" s="15"/>
      <c r="V1369" s="15"/>
      <c r="W1369" s="15"/>
      <c r="X1369" s="15"/>
      <c r="Y1369" s="15"/>
      <c r="Z1369" s="15"/>
      <c r="AA1369" s="15"/>
    </row>
    <row r="1370" spans="1:27" x14ac:dyDescent="0.2">
      <c r="A1370" s="15"/>
      <c r="B1370" s="15"/>
      <c r="C1370" s="15"/>
      <c r="D1370" s="15"/>
      <c r="E1370" s="15"/>
      <c r="F1370" s="15"/>
      <c r="G1370" s="15"/>
      <c r="H1370" s="15"/>
      <c r="I1370" s="15"/>
      <c r="J1370" s="15"/>
      <c r="K1370" s="15"/>
      <c r="L1370" s="15"/>
      <c r="M1370" s="15"/>
      <c r="N1370" s="15"/>
      <c r="O1370" s="15"/>
      <c r="P1370" s="15"/>
      <c r="Q1370" s="15"/>
      <c r="R1370" s="15"/>
      <c r="S1370" s="15"/>
      <c r="T1370" s="15"/>
      <c r="U1370" s="15"/>
      <c r="V1370" s="15"/>
      <c r="W1370" s="15"/>
      <c r="X1370" s="15"/>
      <c r="Y1370" s="15"/>
      <c r="Z1370" s="15"/>
      <c r="AA1370" s="15"/>
    </row>
    <row r="1371" spans="1:27" x14ac:dyDescent="0.2">
      <c r="A1371" s="15"/>
      <c r="B1371" s="15"/>
      <c r="C1371" s="15"/>
      <c r="D1371" s="15"/>
      <c r="E1371" s="15"/>
      <c r="F1371" s="15"/>
      <c r="G1371" s="15"/>
      <c r="H1371" s="15"/>
      <c r="I1371" s="15"/>
      <c r="J1371" s="15"/>
      <c r="K1371" s="15"/>
      <c r="L1371" s="15"/>
      <c r="M1371" s="15"/>
      <c r="N1371" s="15"/>
      <c r="O1371" s="15"/>
      <c r="P1371" s="15"/>
      <c r="Q1371" s="15"/>
      <c r="R1371" s="15"/>
      <c r="S1371" s="15"/>
      <c r="T1371" s="15"/>
      <c r="U1371" s="15"/>
      <c r="V1371" s="15"/>
      <c r="W1371" s="15"/>
      <c r="X1371" s="15"/>
      <c r="Y1371" s="15"/>
      <c r="Z1371" s="15"/>
      <c r="AA1371" s="15"/>
    </row>
    <row r="1372" spans="1:27" x14ac:dyDescent="0.2">
      <c r="A1372" s="15"/>
      <c r="B1372" s="15"/>
      <c r="C1372" s="15"/>
      <c r="D1372" s="15"/>
      <c r="E1372" s="15"/>
      <c r="F1372" s="15"/>
      <c r="G1372" s="15"/>
      <c r="H1372" s="15"/>
      <c r="I1372" s="15"/>
      <c r="J1372" s="15"/>
      <c r="K1372" s="15"/>
      <c r="L1372" s="15"/>
      <c r="M1372" s="15"/>
      <c r="N1372" s="15"/>
      <c r="O1372" s="15"/>
      <c r="P1372" s="15"/>
      <c r="Q1372" s="15"/>
      <c r="R1372" s="15"/>
      <c r="S1372" s="15"/>
      <c r="T1372" s="15"/>
      <c r="U1372" s="15"/>
      <c r="V1372" s="15"/>
      <c r="W1372" s="15"/>
      <c r="X1372" s="15"/>
      <c r="Y1372" s="15"/>
      <c r="Z1372" s="15"/>
      <c r="AA1372" s="15"/>
    </row>
    <row r="1373" spans="1:27" x14ac:dyDescent="0.2">
      <c r="A1373" s="15"/>
      <c r="B1373" s="15"/>
      <c r="C1373" s="15"/>
      <c r="D1373" s="15"/>
      <c r="E1373" s="15"/>
      <c r="F1373" s="15"/>
      <c r="G1373" s="15"/>
      <c r="H1373" s="15"/>
      <c r="I1373" s="15"/>
      <c r="J1373" s="15"/>
      <c r="K1373" s="15"/>
      <c r="L1373" s="15"/>
      <c r="M1373" s="15"/>
      <c r="N1373" s="15"/>
      <c r="O1373" s="15"/>
      <c r="P1373" s="15"/>
      <c r="Q1373" s="15"/>
      <c r="R1373" s="15"/>
      <c r="S1373" s="15"/>
      <c r="T1373" s="15"/>
      <c r="U1373" s="15"/>
      <c r="V1373" s="15"/>
      <c r="W1373" s="15"/>
      <c r="X1373" s="15"/>
      <c r="Y1373" s="15"/>
      <c r="Z1373" s="15"/>
      <c r="AA1373" s="15"/>
    </row>
    <row r="1374" spans="1:27" x14ac:dyDescent="0.2">
      <c r="A1374" s="15"/>
      <c r="B1374" s="15"/>
      <c r="C1374" s="15"/>
      <c r="D1374" s="15"/>
      <c r="E1374" s="15"/>
      <c r="F1374" s="15"/>
      <c r="G1374" s="15"/>
      <c r="H1374" s="15"/>
      <c r="I1374" s="15"/>
      <c r="J1374" s="15"/>
      <c r="K1374" s="15"/>
      <c r="L1374" s="15"/>
      <c r="M1374" s="15"/>
      <c r="N1374" s="15"/>
      <c r="O1374" s="15"/>
      <c r="P1374" s="15"/>
      <c r="Q1374" s="15"/>
      <c r="R1374" s="15"/>
      <c r="S1374" s="15"/>
      <c r="T1374" s="15"/>
      <c r="U1374" s="15"/>
      <c r="V1374" s="15"/>
      <c r="W1374" s="15"/>
      <c r="X1374" s="15"/>
      <c r="Y1374" s="15"/>
      <c r="Z1374" s="15"/>
      <c r="AA1374" s="15"/>
    </row>
    <row r="1375" spans="1:27" x14ac:dyDescent="0.2">
      <c r="A1375" s="15"/>
      <c r="B1375" s="15"/>
      <c r="C1375" s="15"/>
      <c r="D1375" s="15"/>
      <c r="E1375" s="15"/>
      <c r="F1375" s="15"/>
      <c r="G1375" s="15"/>
      <c r="H1375" s="15"/>
      <c r="I1375" s="15"/>
      <c r="J1375" s="15"/>
      <c r="K1375" s="15"/>
      <c r="L1375" s="15"/>
      <c r="M1375" s="15"/>
      <c r="N1375" s="15"/>
      <c r="O1375" s="15"/>
      <c r="P1375" s="15"/>
      <c r="Q1375" s="15"/>
      <c r="R1375" s="15"/>
      <c r="S1375" s="15"/>
      <c r="T1375" s="15"/>
      <c r="U1375" s="15"/>
      <c r="V1375" s="15"/>
      <c r="W1375" s="15"/>
      <c r="X1375" s="15"/>
      <c r="Y1375" s="15"/>
      <c r="Z1375" s="15"/>
      <c r="AA1375" s="15"/>
    </row>
  </sheetData>
  <sortState ref="A6:AA25">
    <sortCondition descending="1" ref="D6:D25"/>
  </sortState>
  <mergeCells count="8">
    <mergeCell ref="A1:AA2"/>
    <mergeCell ref="A3:G4"/>
    <mergeCell ref="H3:Q3"/>
    <mergeCell ref="R3:AA3"/>
    <mergeCell ref="H4:L4"/>
    <mergeCell ref="M4:Q4"/>
    <mergeCell ref="R4:V4"/>
    <mergeCell ref="W4:AA4"/>
  </mergeCells>
  <pageMargins left="0.7" right="0.7" top="0.75" bottom="0.75" header="0.3" footer="0.3"/>
  <pageSetup orientation="portrait" horizontalDpi="4294967292" verticalDpi="429496729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Figure 2 all plotted data</vt:lpstr>
      <vt:lpstr>Figure 2C labelled proteins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2017-04-23T15:01:23Z</dcterms:created>
  <dcterms:modified xsi:type="dcterms:W3CDTF">2017-07-10T20:01:09Z</dcterms:modified>
</cp:coreProperties>
</file>